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"/>
    </mc:Choice>
  </mc:AlternateContent>
  <bookViews>
    <workbookView xWindow="480" yWindow="2700" windowWidth="19410" windowHeight="10830" activeTab="1"/>
  </bookViews>
  <sheets>
    <sheet name="tableau" sheetId="1" r:id="rId1"/>
    <sheet name="aliments" sheetId="2" r:id="rId2"/>
    <sheet name="Feuil1" sheetId="9" r:id="rId3"/>
  </sheets>
  <definedNames>
    <definedName name="Abats">aliments!$B$2:$B$31</definedName>
    <definedName name="Aliments_lactés_diététiques">aliments!$B$32</definedName>
    <definedName name="Autres_matières_grasses_animales">aliments!$B$33:$B$38</definedName>
    <definedName name="Beurres_et_matières_grasses_animales">aliments!$B$39:$B$47</definedName>
    <definedName name="Beurres_et_matières_grasses_laitières">aliments!$B$39:$B$47</definedName>
    <definedName name="Bières_et_similaires">aliments!$B$48:$B$53</definedName>
    <definedName name="Biscottes_et_pains_non_levés">aliments!$B$54:$B$67</definedName>
    <definedName name="Biscuit_apéritif_à_base_de_pomme_de_terre__type_tuile_salée">aliments!$B$68:$B$77</definedName>
    <definedName name="Biscuit_secs_sucrés">aliments!$B$78:$B$111</definedName>
    <definedName name="Biscuits_salés_apéritifs">aliments!$B$68:$B$73</definedName>
    <definedName name="Biscuits_secs_sucrés">aliments!$B$78:$B$111</definedName>
    <definedName name="Boissons_rafraîchissantes_sans_alcool">aliments!$B$112:$B$136</definedName>
    <definedName name="Bouillons_prêts_à_consommer">aliments!$B$137:$B$140</definedName>
    <definedName name="Café_thé_infusions_boissons_au_cacao">aliments!$B$141:$B$155</definedName>
    <definedName name="Catégories">tableau!$BZ$2:$BZ$73</definedName>
    <definedName name="Céréales_petit_déjeuner_et_barres_céréalières">aliments!$B$156:$B$186</definedName>
    <definedName name="Charcuteries_et_salaisons">aliments!$B$187:$B$248</definedName>
    <definedName name="Chocolats_et_produits_à_base_de_chocolat">aliments!$B$249:$B$266</definedName>
    <definedName name="Cidres_et_similaires">aliments!$B$267:$B$270</definedName>
    <definedName name="Cocktails">aliments!$B$271:$B$278</definedName>
    <definedName name="Compléments_alimentaires">aliments!$B$279:$B$282</definedName>
    <definedName name="Confiseries_non_chocolatées">aliments!$B$283:$B$289</definedName>
    <definedName name="Confitures">aliments!$B$290:$B$298</definedName>
    <definedName name="Crèmes_et_spécialités_à_base_de_crème">aliments!$B$299:$B$305</definedName>
    <definedName name="Crustacés_et_mollusques_non_transformés">aliments!$B$306:$B$322</definedName>
    <definedName name="Denrées_destinées_à_une_alimentation_particulière">aliments!$B$323:$B$331</definedName>
    <definedName name="Desserts_lactés_frais_ou_UHT">aliments!$B$332:$B$351</definedName>
    <definedName name="Eaux">aliments!$B$352:$B$437</definedName>
    <definedName name="Entremets_et_glaces">aliments!$B$438:$B$462</definedName>
    <definedName name="Farines_et_amidons">aliments!$B$463:$B$469</definedName>
    <definedName name="Fromages">aliments!$B$470</definedName>
    <definedName name="Fromages_affinés_à_pâte_dure">aliments!$B$471:$B$478</definedName>
    <definedName name="Fromages_affinés_à_pâte_ferme">aliments!$B$479:$B$496</definedName>
    <definedName name="Fromages_affinés_à_pâte_molle">aliments!$B$497:$B$520</definedName>
    <definedName name="Fromages_affinés_à_pâte_persillée">aliments!$B$521:$B$526</definedName>
    <definedName name="Fromages_blancs_ultrafrais">aliments!$B$527:$B$544</definedName>
    <definedName name="Fromages_fondus">aliments!$B$545:$B$549</definedName>
    <definedName name="Fromages_non_affinés_et_spécialités_fromagères">aliments!$B$550:$B$562</definedName>
    <definedName name="Fruits">aliments!$B$563:$B$627</definedName>
    <definedName name="Gâteaux_et_pâtisseries">aliments!$B$628:$B$674</definedName>
    <definedName name="Graines_oléagineuses_et_châtaignes">aliments!$B$675:$B$699</definedName>
    <definedName name="Herbes_épices_et_assaisonnements">aliments!$B$700:$B$722</definedName>
    <definedName name="Huiles_et_graisses_végétales">aliments!$B$723:$B$739</definedName>
    <definedName name="Jus_et_nectars">aliments!$B$740:$B$779</definedName>
    <definedName name="Lait_de_croissance_infantile">aliments!$B$32</definedName>
    <definedName name="Laits">aliments!$B$780:$B$799</definedName>
    <definedName name="Légumes">aliments!$B$800:$B$893</definedName>
    <definedName name="Légumes_secs">aliments!$B$894:$B$904</definedName>
    <definedName name="Liqueurs_et_alcools">aliments!$B$905:$B$912</definedName>
    <definedName name="Margarines_et_matières_grasses_composées">aliments!$B$913:$B$924</definedName>
    <definedName name="Oeufs_et_dérivés">aliments!$B$925:$B$939</definedName>
    <definedName name="Pains">aliments!$B$940:$B$952</definedName>
    <definedName name="Pâtes_et_semoules">aliments!$B$953:$B$964</definedName>
    <definedName name="Pizzas_crêpes_et_tartes_salées">aliments!$B$965:$B$983</definedName>
    <definedName name="Plats_à_base_de_céréales_ou_pâtes">aliments!$B$984:$B$996</definedName>
    <definedName name="Plats_à_base_de_fromage">aliments!$B$997:$B$1004</definedName>
    <definedName name="Plats_à_base_de_légumes_ou_légumineuses">aliments!$B$1005:$B$1014</definedName>
    <definedName name="Plats_à_base_de_poisson_ou_produits_aquatiques">aliments!$B$1015:$B$1028</definedName>
    <definedName name="Plats_à_base_de_viande_ou_volaille">aliments!$B$1029:$B$1068</definedName>
    <definedName name="Plats_composés">aliments!$B$1069:$B$1074</definedName>
    <definedName name="Poissons_et_batraciens_non_transformés">aliments!$B$1075:$B$1129</definedName>
    <definedName name="Pommes_de_terre_et_apparentés">aliments!$B$1130:$B$1142</definedName>
    <definedName name="Préparations_pour_boissons_sans_alcool">aliments!$B$1143:$B$1144</definedName>
    <definedName name="Préparations_pour_pâtisseries">aliments!$B$1145:$B$1149</definedName>
    <definedName name="Produits_à_base_de_crustacés_et_mollusques">aliments!$B$1150:$B$1151</definedName>
    <definedName name="Produits_à_base_de_poissons">aliments!$B$1152:$B$1189</definedName>
    <definedName name="Riz_et_autres_graines">aliments!$B$1190:$B$1200</definedName>
    <definedName name="Salades_composées_et_crudités">aliments!$B$1201:$B$1211</definedName>
    <definedName name="Sandwichs">aliments!$B$1212:$B$1241</definedName>
    <definedName name="Sauces_salées_et_condiments">aliments!$B$1242:$B$1283</definedName>
    <definedName name="Soupes_prêtes_à_consommer">aliments!$B$1284:$B$1298</definedName>
    <definedName name="Sucres_miels_sirops">aliments!$B$1299:$B$1304</definedName>
    <definedName name="Viandes">aliments!$B$1305:$B$1364</definedName>
    <definedName name="Viennoiseries_et_brioches">aliments!$B$1365:$B$1383</definedName>
    <definedName name="Vins">aliments!$B$1386:$B$1395</definedName>
    <definedName name="Volailles">aliments!$B$1396:$B$1411</definedName>
    <definedName name="Yaourts_et_spécialités_laitières_type_yaourts">aliments!$B$1412:$B$1443</definedName>
  </definedNames>
  <calcPr calcId="152511"/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3" i="2"/>
  <c r="C2" i="2"/>
  <c r="G362" i="1" l="1"/>
  <c r="G361" i="1"/>
  <c r="G352" i="1"/>
  <c r="G351" i="1"/>
  <c r="G342" i="1"/>
  <c r="G341" i="1"/>
  <c r="G332" i="1"/>
  <c r="G331" i="1"/>
  <c r="G322" i="1"/>
  <c r="G321" i="1"/>
  <c r="G309" i="1"/>
  <c r="G308" i="1"/>
  <c r="G299" i="1"/>
  <c r="G298" i="1"/>
  <c r="G289" i="1"/>
  <c r="G288" i="1"/>
  <c r="G279" i="1"/>
  <c r="G278" i="1"/>
  <c r="G269" i="1"/>
  <c r="G268" i="1"/>
  <c r="G256" i="1"/>
  <c r="G255" i="1"/>
  <c r="G246" i="1"/>
  <c r="G245" i="1"/>
  <c r="G236" i="1"/>
  <c r="G235" i="1"/>
  <c r="G226" i="1"/>
  <c r="G225" i="1"/>
  <c r="G216" i="1"/>
  <c r="G215" i="1"/>
  <c r="G203" i="1"/>
  <c r="G202" i="1"/>
  <c r="G193" i="1"/>
  <c r="G192" i="1"/>
  <c r="G183" i="1"/>
  <c r="G182" i="1"/>
  <c r="G173" i="1"/>
  <c r="G172" i="1"/>
  <c r="G163" i="1"/>
  <c r="G162" i="1"/>
  <c r="G150" i="1"/>
  <c r="G149" i="1"/>
  <c r="G140" i="1"/>
  <c r="G139" i="1"/>
  <c r="G130" i="1"/>
  <c r="G129" i="1"/>
  <c r="G120" i="1"/>
  <c r="G119" i="1"/>
  <c r="G110" i="1"/>
  <c r="G109" i="1"/>
  <c r="G97" i="1"/>
  <c r="G96" i="1"/>
  <c r="G87" i="1"/>
  <c r="G86" i="1"/>
  <c r="G77" i="1"/>
  <c r="G76" i="1"/>
  <c r="G67" i="1"/>
  <c r="G66" i="1"/>
  <c r="G57" i="1"/>
  <c r="G56" i="1"/>
  <c r="G44" i="1"/>
  <c r="G43" i="1"/>
  <c r="G34" i="1"/>
  <c r="G33" i="1"/>
  <c r="G24" i="1"/>
  <c r="G23" i="1"/>
  <c r="G14" i="1"/>
  <c r="G13" i="1"/>
  <c r="G3" i="1"/>
  <c r="G4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AN366" i="1"/>
  <c r="AM366" i="1"/>
  <c r="AL366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AN363" i="1"/>
  <c r="AM363" i="1"/>
  <c r="AL363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AN362" i="1"/>
  <c r="AM362" i="1"/>
  <c r="AL362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M362" i="1"/>
  <c r="L362" i="1"/>
  <c r="K362" i="1"/>
  <c r="J362" i="1"/>
  <c r="I362" i="1"/>
  <c r="H362" i="1"/>
  <c r="F362" i="1"/>
  <c r="E362" i="1"/>
  <c r="AN361" i="1"/>
  <c r="AM361" i="1"/>
  <c r="AL361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M361" i="1"/>
  <c r="L361" i="1"/>
  <c r="K361" i="1"/>
  <c r="J361" i="1"/>
  <c r="I361" i="1"/>
  <c r="H361" i="1"/>
  <c r="F361" i="1"/>
  <c r="E361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AN355" i="1"/>
  <c r="AM355" i="1"/>
  <c r="AL355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AN354" i="1"/>
  <c r="AM354" i="1"/>
  <c r="AL354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F352" i="1"/>
  <c r="E352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F351" i="1"/>
  <c r="E351" i="1"/>
  <c r="AN347" i="1"/>
  <c r="AM347" i="1"/>
  <c r="AL347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AN346" i="1"/>
  <c r="AM346" i="1"/>
  <c r="AL346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I342" i="1"/>
  <c r="H342" i="1"/>
  <c r="F342" i="1"/>
  <c r="E342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F341" i="1"/>
  <c r="E341" i="1"/>
  <c r="AN337" i="1"/>
  <c r="AM337" i="1"/>
  <c r="AL337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AN336" i="1"/>
  <c r="AM336" i="1"/>
  <c r="AL336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AN334" i="1"/>
  <c r="AM334" i="1"/>
  <c r="AL334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F332" i="1"/>
  <c r="E332" i="1"/>
  <c r="AN331" i="1"/>
  <c r="AM331" i="1"/>
  <c r="AL33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I331" i="1"/>
  <c r="H331" i="1"/>
  <c r="F331" i="1"/>
  <c r="E331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AN326" i="1"/>
  <c r="AM326" i="1"/>
  <c r="AL326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AN325" i="1"/>
  <c r="AM325" i="1"/>
  <c r="AL325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AN324" i="1"/>
  <c r="AM324" i="1"/>
  <c r="AL324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AN323" i="1"/>
  <c r="AM323" i="1"/>
  <c r="AL323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AN322" i="1"/>
  <c r="AM322" i="1"/>
  <c r="AL322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I322" i="1"/>
  <c r="H322" i="1"/>
  <c r="F322" i="1"/>
  <c r="E322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F321" i="1"/>
  <c r="E321" i="1"/>
  <c r="AN314" i="1"/>
  <c r="AM314" i="1"/>
  <c r="AL314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AN313" i="1"/>
  <c r="AM313" i="1"/>
  <c r="AL313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AN312" i="1"/>
  <c r="AM312" i="1"/>
  <c r="AL312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AN310" i="1"/>
  <c r="AM310" i="1"/>
  <c r="AL310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F309" i="1"/>
  <c r="E309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F308" i="1"/>
  <c r="E308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AN299" i="1"/>
  <c r="AM299" i="1"/>
  <c r="AL299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F299" i="1"/>
  <c r="E299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F298" i="1"/>
  <c r="E298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AN291" i="1"/>
  <c r="AM291" i="1"/>
  <c r="AL291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AN290" i="1"/>
  <c r="AM290" i="1"/>
  <c r="AL290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F289" i="1"/>
  <c r="E289" i="1"/>
  <c r="AN288" i="1"/>
  <c r="AM288" i="1"/>
  <c r="AL288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I288" i="1"/>
  <c r="H288" i="1"/>
  <c r="F288" i="1"/>
  <c r="E288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F279" i="1"/>
  <c r="E279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F278" i="1"/>
  <c r="E278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F269" i="1"/>
  <c r="E269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F268" i="1"/>
  <c r="E268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F256" i="1"/>
  <c r="E256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F255" i="1"/>
  <c r="E255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F246" i="1"/>
  <c r="E246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F245" i="1"/>
  <c r="E245" i="1"/>
  <c r="AN241" i="1"/>
  <c r="AM241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AN238" i="1"/>
  <c r="AM238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F236" i="1"/>
  <c r="E236" i="1"/>
  <c r="AN235" i="1"/>
  <c r="AM235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F235" i="1"/>
  <c r="E235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AN229" i="1"/>
  <c r="AM229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F226" i="1"/>
  <c r="E226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F225" i="1"/>
  <c r="E225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F216" i="1"/>
  <c r="E216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F215" i="1"/>
  <c r="E215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F203" i="1"/>
  <c r="E203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F202" i="1"/>
  <c r="E202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F193" i="1"/>
  <c r="E193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F192" i="1"/>
  <c r="E192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F183" i="1"/>
  <c r="E183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F182" i="1"/>
  <c r="E182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F173" i="1"/>
  <c r="E173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F172" i="1"/>
  <c r="E172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F163" i="1"/>
  <c r="E163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F162" i="1"/>
  <c r="E162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F150" i="1"/>
  <c r="E150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F149" i="1"/>
  <c r="E149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F140" i="1"/>
  <c r="E140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F139" i="1"/>
  <c r="E139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F130" i="1"/>
  <c r="E130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F129" i="1"/>
  <c r="E129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F120" i="1"/>
  <c r="E120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F119" i="1"/>
  <c r="E119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F110" i="1"/>
  <c r="E110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F109" i="1"/>
  <c r="E109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F97" i="1"/>
  <c r="E97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F96" i="1"/>
  <c r="E96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F87" i="1"/>
  <c r="E87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F86" i="1"/>
  <c r="E86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F77" i="1"/>
  <c r="E77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F76" i="1"/>
  <c r="E76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F67" i="1"/>
  <c r="E67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F66" i="1"/>
  <c r="E66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F57" i="1"/>
  <c r="E57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F56" i="1"/>
  <c r="E56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F44" i="1"/>
  <c r="E44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F43" i="1"/>
  <c r="E43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F34" i="1"/>
  <c r="E34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F33" i="1"/>
  <c r="E33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F24" i="1"/>
  <c r="E24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F23" i="1"/>
  <c r="E23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F14" i="1"/>
  <c r="E14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F13" i="1"/>
  <c r="E13" i="1"/>
  <c r="E5" i="1"/>
  <c r="E6" i="1"/>
  <c r="E7" i="1"/>
  <c r="E8" i="1"/>
  <c r="E9" i="1"/>
  <c r="E3" i="1"/>
  <c r="F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F7" i="1"/>
  <c r="F8" i="1"/>
  <c r="F4" i="1"/>
  <c r="F5" i="1"/>
  <c r="F6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E4" i="1"/>
  <c r="F328" i="1" l="1"/>
  <c r="I328" i="1"/>
  <c r="K328" i="1"/>
  <c r="M328" i="1"/>
  <c r="O328" i="1"/>
  <c r="Q328" i="1"/>
  <c r="S328" i="1"/>
  <c r="U328" i="1"/>
  <c r="W328" i="1"/>
  <c r="Y328" i="1"/>
  <c r="AA328" i="1"/>
  <c r="AC328" i="1"/>
  <c r="AE328" i="1"/>
  <c r="AG328" i="1"/>
  <c r="AI328" i="1"/>
  <c r="AK328" i="1"/>
  <c r="AM328" i="1"/>
  <c r="F338" i="1"/>
  <c r="I338" i="1"/>
  <c r="K338" i="1"/>
  <c r="M338" i="1"/>
  <c r="O338" i="1"/>
  <c r="Q338" i="1"/>
  <c r="S338" i="1"/>
  <c r="U338" i="1"/>
  <c r="W338" i="1"/>
  <c r="Y338" i="1"/>
  <c r="AA338" i="1"/>
  <c r="I348" i="1"/>
  <c r="K348" i="1"/>
  <c r="M348" i="1"/>
  <c r="O348" i="1"/>
  <c r="I358" i="1"/>
  <c r="I20" i="1"/>
  <c r="K20" i="1"/>
  <c r="M20" i="1"/>
  <c r="O20" i="1"/>
  <c r="Q20" i="1"/>
  <c r="S20" i="1"/>
  <c r="U20" i="1"/>
  <c r="W20" i="1"/>
  <c r="Y20" i="1"/>
  <c r="AA20" i="1"/>
  <c r="AC20" i="1"/>
  <c r="AE20" i="1"/>
  <c r="AG20" i="1"/>
  <c r="AI20" i="1"/>
  <c r="AK20" i="1"/>
  <c r="AM20" i="1"/>
  <c r="I30" i="1"/>
  <c r="K30" i="1"/>
  <c r="M30" i="1"/>
  <c r="O30" i="1"/>
  <c r="Q30" i="1"/>
  <c r="S30" i="1"/>
  <c r="U30" i="1"/>
  <c r="W30" i="1"/>
  <c r="Y30" i="1"/>
  <c r="AA30" i="1"/>
  <c r="AC30" i="1"/>
  <c r="AE30" i="1"/>
  <c r="AG30" i="1"/>
  <c r="AI30" i="1"/>
  <c r="AK30" i="1"/>
  <c r="AM30" i="1"/>
  <c r="I40" i="1"/>
  <c r="K40" i="1"/>
  <c r="M40" i="1"/>
  <c r="O40" i="1"/>
  <c r="Q40" i="1"/>
  <c r="S40" i="1"/>
  <c r="U40" i="1"/>
  <c r="W40" i="1"/>
  <c r="Y40" i="1"/>
  <c r="AA40" i="1"/>
  <c r="AC40" i="1"/>
  <c r="AE40" i="1"/>
  <c r="AG40" i="1"/>
  <c r="AI40" i="1"/>
  <c r="AK40" i="1"/>
  <c r="AM4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F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F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F83" i="1"/>
  <c r="I83" i="1"/>
  <c r="K83" i="1"/>
  <c r="M83" i="1"/>
  <c r="O83" i="1"/>
  <c r="Q83" i="1"/>
  <c r="S83" i="1"/>
  <c r="U83" i="1"/>
  <c r="W83" i="1"/>
  <c r="Y83" i="1"/>
  <c r="AA83" i="1"/>
  <c r="AC83" i="1"/>
  <c r="AE83" i="1"/>
  <c r="AG83" i="1"/>
  <c r="AI83" i="1"/>
  <c r="AK83" i="1"/>
  <c r="AM83" i="1"/>
  <c r="F93" i="1"/>
  <c r="I93" i="1"/>
  <c r="K93" i="1"/>
  <c r="M93" i="1"/>
  <c r="O93" i="1"/>
  <c r="Q93" i="1"/>
  <c r="S93" i="1"/>
  <c r="U93" i="1"/>
  <c r="W93" i="1"/>
  <c r="Y93" i="1"/>
  <c r="AA93" i="1"/>
  <c r="AC93" i="1"/>
  <c r="AE93" i="1"/>
  <c r="AG93" i="1"/>
  <c r="AI93" i="1"/>
  <c r="AK93" i="1"/>
  <c r="AM93" i="1"/>
  <c r="F103" i="1"/>
  <c r="I103" i="1"/>
  <c r="K103" i="1"/>
  <c r="M103" i="1"/>
  <c r="O103" i="1"/>
  <c r="Q103" i="1"/>
  <c r="S103" i="1"/>
  <c r="U103" i="1"/>
  <c r="W103" i="1"/>
  <c r="Y103" i="1"/>
  <c r="AA103" i="1"/>
  <c r="AC103" i="1"/>
  <c r="AE103" i="1"/>
  <c r="AG103" i="1"/>
  <c r="AI103" i="1"/>
  <c r="AK103" i="1"/>
  <c r="AM103" i="1"/>
  <c r="F116" i="1"/>
  <c r="I116" i="1"/>
  <c r="K116" i="1"/>
  <c r="M116" i="1"/>
  <c r="O116" i="1"/>
  <c r="Q116" i="1"/>
  <c r="S116" i="1"/>
  <c r="U116" i="1"/>
  <c r="W116" i="1"/>
  <c r="Y116" i="1"/>
  <c r="AA116" i="1"/>
  <c r="AC116" i="1"/>
  <c r="AE116" i="1"/>
  <c r="AG116" i="1"/>
  <c r="AI116" i="1"/>
  <c r="AK116" i="1"/>
  <c r="AM116" i="1"/>
  <c r="F126" i="1"/>
  <c r="I126" i="1"/>
  <c r="K126" i="1"/>
  <c r="M126" i="1"/>
  <c r="O126" i="1"/>
  <c r="Q126" i="1"/>
  <c r="S126" i="1"/>
  <c r="U126" i="1"/>
  <c r="W126" i="1"/>
  <c r="Y126" i="1"/>
  <c r="AA126" i="1"/>
  <c r="AC126" i="1"/>
  <c r="AE126" i="1"/>
  <c r="AG126" i="1"/>
  <c r="AI126" i="1"/>
  <c r="AK126" i="1"/>
  <c r="AM126" i="1"/>
  <c r="F136" i="1"/>
  <c r="I136" i="1"/>
  <c r="K136" i="1"/>
  <c r="M136" i="1"/>
  <c r="O136" i="1"/>
  <c r="Q136" i="1"/>
  <c r="S136" i="1"/>
  <c r="U136" i="1"/>
  <c r="W136" i="1"/>
  <c r="Y136" i="1"/>
  <c r="AA136" i="1"/>
  <c r="AC136" i="1"/>
  <c r="AE136" i="1"/>
  <c r="AG136" i="1"/>
  <c r="AI136" i="1"/>
  <c r="AK136" i="1"/>
  <c r="AM136" i="1"/>
  <c r="F146" i="1"/>
  <c r="I146" i="1"/>
  <c r="K146" i="1"/>
  <c r="M146" i="1"/>
  <c r="O146" i="1"/>
  <c r="Q146" i="1"/>
  <c r="S146" i="1"/>
  <c r="U146" i="1"/>
  <c r="W146" i="1"/>
  <c r="Y146" i="1"/>
  <c r="AA146" i="1"/>
  <c r="AC146" i="1"/>
  <c r="AE146" i="1"/>
  <c r="AG146" i="1"/>
  <c r="AI146" i="1"/>
  <c r="AK146" i="1"/>
  <c r="AM146" i="1"/>
  <c r="F156" i="1"/>
  <c r="I156" i="1"/>
  <c r="K156" i="1"/>
  <c r="M156" i="1"/>
  <c r="O156" i="1"/>
  <c r="Q156" i="1"/>
  <c r="S156" i="1"/>
  <c r="U156" i="1"/>
  <c r="W156" i="1"/>
  <c r="Y156" i="1"/>
  <c r="AA156" i="1"/>
  <c r="AC156" i="1"/>
  <c r="AE156" i="1"/>
  <c r="AG156" i="1"/>
  <c r="AI156" i="1"/>
  <c r="AK156" i="1"/>
  <c r="AM156" i="1"/>
  <c r="F169" i="1"/>
  <c r="I169" i="1"/>
  <c r="K169" i="1"/>
  <c r="M169" i="1"/>
  <c r="O169" i="1"/>
  <c r="Q169" i="1"/>
  <c r="S169" i="1"/>
  <c r="U169" i="1"/>
  <c r="W169" i="1"/>
  <c r="Y169" i="1"/>
  <c r="AA169" i="1"/>
  <c r="AC169" i="1"/>
  <c r="AE169" i="1"/>
  <c r="AG169" i="1"/>
  <c r="AI169" i="1"/>
  <c r="AK169" i="1"/>
  <c r="AM169" i="1"/>
  <c r="F179" i="1"/>
  <c r="I179" i="1"/>
  <c r="K179" i="1"/>
  <c r="M179" i="1"/>
  <c r="O179" i="1"/>
  <c r="Q179" i="1"/>
  <c r="S179" i="1"/>
  <c r="U179" i="1"/>
  <c r="W179" i="1"/>
  <c r="Y179" i="1"/>
  <c r="AA179" i="1"/>
  <c r="AC179" i="1"/>
  <c r="AE179" i="1"/>
  <c r="AG179" i="1"/>
  <c r="AI179" i="1"/>
  <c r="AK179" i="1"/>
  <c r="AM179" i="1"/>
  <c r="F189" i="1"/>
  <c r="I189" i="1"/>
  <c r="K189" i="1"/>
  <c r="M189" i="1"/>
  <c r="O189" i="1"/>
  <c r="Q189" i="1"/>
  <c r="S189" i="1"/>
  <c r="U189" i="1"/>
  <c r="W189" i="1"/>
  <c r="Y189" i="1"/>
  <c r="AA189" i="1"/>
  <c r="AC189" i="1"/>
  <c r="AE189" i="1"/>
  <c r="AG189" i="1"/>
  <c r="AI189" i="1"/>
  <c r="AK189" i="1"/>
  <c r="AM189" i="1"/>
  <c r="F199" i="1"/>
  <c r="I199" i="1"/>
  <c r="K199" i="1"/>
  <c r="M199" i="1"/>
  <c r="O199" i="1"/>
  <c r="Q199" i="1"/>
  <c r="S199" i="1"/>
  <c r="U199" i="1"/>
  <c r="W199" i="1"/>
  <c r="Y199" i="1"/>
  <c r="AA199" i="1"/>
  <c r="AC199" i="1"/>
  <c r="AE199" i="1"/>
  <c r="AG199" i="1"/>
  <c r="AI199" i="1"/>
  <c r="AK199" i="1"/>
  <c r="AM199" i="1"/>
  <c r="F209" i="1"/>
  <c r="I209" i="1"/>
  <c r="K209" i="1"/>
  <c r="M209" i="1"/>
  <c r="O209" i="1"/>
  <c r="Q209" i="1"/>
  <c r="S209" i="1"/>
  <c r="U209" i="1"/>
  <c r="W209" i="1"/>
  <c r="Y209" i="1"/>
  <c r="AA209" i="1"/>
  <c r="AC209" i="1"/>
  <c r="AE209" i="1"/>
  <c r="AG209" i="1"/>
  <c r="AI209" i="1"/>
  <c r="AK209" i="1"/>
  <c r="AM209" i="1"/>
  <c r="F222" i="1"/>
  <c r="I222" i="1"/>
  <c r="K222" i="1"/>
  <c r="M222" i="1"/>
  <c r="O222" i="1"/>
  <c r="Q222" i="1"/>
  <c r="S222" i="1"/>
  <c r="U222" i="1"/>
  <c r="W222" i="1"/>
  <c r="Y222" i="1"/>
  <c r="AA222" i="1"/>
  <c r="AC222" i="1"/>
  <c r="AE222" i="1"/>
  <c r="AG222" i="1"/>
  <c r="AI222" i="1"/>
  <c r="AK222" i="1"/>
  <c r="AM222" i="1"/>
  <c r="F232" i="1"/>
  <c r="I232" i="1"/>
  <c r="K232" i="1"/>
  <c r="M232" i="1"/>
  <c r="O232" i="1"/>
  <c r="Q232" i="1"/>
  <c r="S232" i="1"/>
  <c r="U232" i="1"/>
  <c r="W232" i="1"/>
  <c r="Y232" i="1"/>
  <c r="AA232" i="1"/>
  <c r="AC232" i="1"/>
  <c r="AE232" i="1"/>
  <c r="AG232" i="1"/>
  <c r="AI232" i="1"/>
  <c r="AK232" i="1"/>
  <c r="AM232" i="1"/>
  <c r="F242" i="1"/>
  <c r="I242" i="1"/>
  <c r="K242" i="1"/>
  <c r="M242" i="1"/>
  <c r="O242" i="1"/>
  <c r="Q242" i="1"/>
  <c r="S242" i="1"/>
  <c r="U242" i="1"/>
  <c r="W242" i="1"/>
  <c r="Y242" i="1"/>
  <c r="AA242" i="1"/>
  <c r="AC242" i="1"/>
  <c r="AE242" i="1"/>
  <c r="AG242" i="1"/>
  <c r="AI242" i="1"/>
  <c r="AK242" i="1"/>
  <c r="AM242" i="1"/>
  <c r="F252" i="1"/>
  <c r="I252" i="1"/>
  <c r="K252" i="1"/>
  <c r="M252" i="1"/>
  <c r="O252" i="1"/>
  <c r="Q252" i="1"/>
  <c r="S252" i="1"/>
  <c r="U252" i="1"/>
  <c r="W252" i="1"/>
  <c r="Y252" i="1"/>
  <c r="AA252" i="1"/>
  <c r="AC252" i="1"/>
  <c r="AE252" i="1"/>
  <c r="AG252" i="1"/>
  <c r="AI252" i="1"/>
  <c r="AK252" i="1"/>
  <c r="AM252" i="1"/>
  <c r="F262" i="1"/>
  <c r="I262" i="1"/>
  <c r="K262" i="1"/>
  <c r="F275" i="1"/>
  <c r="I275" i="1"/>
  <c r="K275" i="1"/>
  <c r="M275" i="1"/>
  <c r="O275" i="1"/>
  <c r="Q275" i="1"/>
  <c r="S275" i="1"/>
  <c r="U275" i="1"/>
  <c r="W275" i="1"/>
  <c r="Y275" i="1"/>
  <c r="AA275" i="1"/>
  <c r="AC275" i="1"/>
  <c r="AE275" i="1"/>
  <c r="AG275" i="1"/>
  <c r="AI275" i="1"/>
  <c r="AK275" i="1"/>
  <c r="AM275" i="1"/>
  <c r="F285" i="1"/>
  <c r="I285" i="1"/>
  <c r="K285" i="1"/>
  <c r="M285" i="1"/>
  <c r="O285" i="1"/>
  <c r="Q285" i="1"/>
  <c r="S285" i="1"/>
  <c r="U285" i="1"/>
  <c r="W285" i="1"/>
  <c r="Y285" i="1"/>
  <c r="AA285" i="1"/>
  <c r="AC285" i="1"/>
  <c r="AE285" i="1"/>
  <c r="AG285" i="1"/>
  <c r="AI285" i="1"/>
  <c r="AK285" i="1"/>
  <c r="AM285" i="1"/>
  <c r="F295" i="1"/>
  <c r="I295" i="1"/>
  <c r="K295" i="1"/>
  <c r="M295" i="1"/>
  <c r="O295" i="1"/>
  <c r="Q295" i="1"/>
  <c r="S295" i="1"/>
  <c r="U295" i="1"/>
  <c r="W295" i="1"/>
  <c r="Y295" i="1"/>
  <c r="AA295" i="1"/>
  <c r="AC295" i="1"/>
  <c r="AE295" i="1"/>
  <c r="AG295" i="1"/>
  <c r="AI295" i="1"/>
  <c r="AK295" i="1"/>
  <c r="AM295" i="1"/>
  <c r="F305" i="1"/>
  <c r="I305" i="1"/>
  <c r="K305" i="1"/>
  <c r="M305" i="1"/>
  <c r="O305" i="1"/>
  <c r="Q305" i="1"/>
  <c r="S305" i="1"/>
  <c r="U305" i="1"/>
  <c r="W305" i="1"/>
  <c r="Y305" i="1"/>
  <c r="AA305" i="1"/>
  <c r="AC305" i="1"/>
  <c r="AE305" i="1"/>
  <c r="AG305" i="1"/>
  <c r="AI305" i="1"/>
  <c r="AK305" i="1"/>
  <c r="AM305" i="1"/>
  <c r="F315" i="1"/>
  <c r="I315" i="1"/>
  <c r="K315" i="1"/>
  <c r="M315" i="1"/>
  <c r="O315" i="1"/>
  <c r="Q315" i="1"/>
  <c r="S315" i="1"/>
  <c r="U315" i="1"/>
  <c r="W315" i="1"/>
  <c r="Y315" i="1"/>
  <c r="AA315" i="1"/>
  <c r="AC315" i="1"/>
  <c r="AE315" i="1"/>
  <c r="AG315" i="1"/>
  <c r="AI315" i="1"/>
  <c r="AK315" i="1"/>
  <c r="AM315" i="1"/>
  <c r="G63" i="1"/>
  <c r="G73" i="1"/>
  <c r="G83" i="1"/>
  <c r="G93" i="1"/>
  <c r="G103" i="1"/>
  <c r="G116" i="1"/>
  <c r="G126" i="1"/>
  <c r="G136" i="1"/>
  <c r="G146" i="1"/>
  <c r="G156" i="1"/>
  <c r="G169" i="1"/>
  <c r="G179" i="1"/>
  <c r="G189" i="1"/>
  <c r="G199" i="1"/>
  <c r="G209" i="1"/>
  <c r="E73" i="1"/>
  <c r="H73" i="1"/>
  <c r="J73" i="1"/>
  <c r="L73" i="1"/>
  <c r="N73" i="1"/>
  <c r="P73" i="1"/>
  <c r="R73" i="1"/>
  <c r="T73" i="1"/>
  <c r="V73" i="1"/>
  <c r="X73" i="1"/>
  <c r="Z73" i="1"/>
  <c r="AB73" i="1"/>
  <c r="AD73" i="1"/>
  <c r="AF73" i="1"/>
  <c r="AH73" i="1"/>
  <c r="AJ73" i="1"/>
  <c r="AL73" i="1"/>
  <c r="AN73" i="1"/>
  <c r="E83" i="1"/>
  <c r="H83" i="1"/>
  <c r="J83" i="1"/>
  <c r="L83" i="1"/>
  <c r="N83" i="1"/>
  <c r="P83" i="1"/>
  <c r="R83" i="1"/>
  <c r="T83" i="1"/>
  <c r="V83" i="1"/>
  <c r="X83" i="1"/>
  <c r="Z83" i="1"/>
  <c r="AB83" i="1"/>
  <c r="AD83" i="1"/>
  <c r="AF83" i="1"/>
  <c r="AH83" i="1"/>
  <c r="AJ83" i="1"/>
  <c r="AL83" i="1"/>
  <c r="AN83" i="1"/>
  <c r="E93" i="1"/>
  <c r="H93" i="1"/>
  <c r="J93" i="1"/>
  <c r="L93" i="1"/>
  <c r="N93" i="1"/>
  <c r="P93" i="1"/>
  <c r="R93" i="1"/>
  <c r="T93" i="1"/>
  <c r="V93" i="1"/>
  <c r="X93" i="1"/>
  <c r="Z93" i="1"/>
  <c r="AB93" i="1"/>
  <c r="AD93" i="1"/>
  <c r="AF93" i="1"/>
  <c r="AH93" i="1"/>
  <c r="AJ93" i="1"/>
  <c r="AL93" i="1"/>
  <c r="AN93" i="1"/>
  <c r="E103" i="1"/>
  <c r="H103" i="1"/>
  <c r="J103" i="1"/>
  <c r="L103" i="1"/>
  <c r="N103" i="1"/>
  <c r="P103" i="1"/>
  <c r="R103" i="1"/>
  <c r="T103" i="1"/>
  <c r="V103" i="1"/>
  <c r="X103" i="1"/>
  <c r="Z103" i="1"/>
  <c r="AB103" i="1"/>
  <c r="AD103" i="1"/>
  <c r="AF103" i="1"/>
  <c r="AH103" i="1"/>
  <c r="AJ103" i="1"/>
  <c r="AL103" i="1"/>
  <c r="AN103" i="1"/>
  <c r="E116" i="1"/>
  <c r="H116" i="1"/>
  <c r="J116" i="1"/>
  <c r="L116" i="1"/>
  <c r="N116" i="1"/>
  <c r="P116" i="1"/>
  <c r="R116" i="1"/>
  <c r="T116" i="1"/>
  <c r="V116" i="1"/>
  <c r="X116" i="1"/>
  <c r="Z116" i="1"/>
  <c r="AB116" i="1"/>
  <c r="AD116" i="1"/>
  <c r="AF116" i="1"/>
  <c r="AH116" i="1"/>
  <c r="AJ116" i="1"/>
  <c r="AL116" i="1"/>
  <c r="AN116" i="1"/>
  <c r="E126" i="1"/>
  <c r="H126" i="1"/>
  <c r="J126" i="1"/>
  <c r="L126" i="1"/>
  <c r="N126" i="1"/>
  <c r="P126" i="1"/>
  <c r="R126" i="1"/>
  <c r="T126" i="1"/>
  <c r="V126" i="1"/>
  <c r="X126" i="1"/>
  <c r="Z126" i="1"/>
  <c r="AB126" i="1"/>
  <c r="AD126" i="1"/>
  <c r="AF126" i="1"/>
  <c r="AH126" i="1"/>
  <c r="AJ126" i="1"/>
  <c r="AL126" i="1"/>
  <c r="AN126" i="1"/>
  <c r="E136" i="1"/>
  <c r="H136" i="1"/>
  <c r="J136" i="1"/>
  <c r="L136" i="1"/>
  <c r="N136" i="1"/>
  <c r="P136" i="1"/>
  <c r="R136" i="1"/>
  <c r="T136" i="1"/>
  <c r="V136" i="1"/>
  <c r="X136" i="1"/>
  <c r="Z136" i="1"/>
  <c r="AB136" i="1"/>
  <c r="AD136" i="1"/>
  <c r="AF136" i="1"/>
  <c r="AH136" i="1"/>
  <c r="AJ136" i="1"/>
  <c r="AL136" i="1"/>
  <c r="AN136" i="1"/>
  <c r="E146" i="1"/>
  <c r="H146" i="1"/>
  <c r="J146" i="1"/>
  <c r="L146" i="1"/>
  <c r="N146" i="1"/>
  <c r="P146" i="1"/>
  <c r="R146" i="1"/>
  <c r="T146" i="1"/>
  <c r="V146" i="1"/>
  <c r="X146" i="1"/>
  <c r="Z146" i="1"/>
  <c r="AB146" i="1"/>
  <c r="AD146" i="1"/>
  <c r="AF146" i="1"/>
  <c r="AH146" i="1"/>
  <c r="AJ146" i="1"/>
  <c r="AL146" i="1"/>
  <c r="AN146" i="1"/>
  <c r="E156" i="1"/>
  <c r="H156" i="1"/>
  <c r="J156" i="1"/>
  <c r="L156" i="1"/>
  <c r="N156" i="1"/>
  <c r="P156" i="1"/>
  <c r="R156" i="1"/>
  <c r="T156" i="1"/>
  <c r="V156" i="1"/>
  <c r="X156" i="1"/>
  <c r="Z156" i="1"/>
  <c r="AB156" i="1"/>
  <c r="AD156" i="1"/>
  <c r="AF156" i="1"/>
  <c r="AH156" i="1"/>
  <c r="AJ156" i="1"/>
  <c r="AL156" i="1"/>
  <c r="AN156" i="1"/>
  <c r="E169" i="1"/>
  <c r="H169" i="1"/>
  <c r="J169" i="1"/>
  <c r="L169" i="1"/>
  <c r="N169" i="1"/>
  <c r="P169" i="1"/>
  <c r="R169" i="1"/>
  <c r="T169" i="1"/>
  <c r="V169" i="1"/>
  <c r="X169" i="1"/>
  <c r="Z169" i="1"/>
  <c r="AB169" i="1"/>
  <c r="AD169" i="1"/>
  <c r="AF169" i="1"/>
  <c r="AH169" i="1"/>
  <c r="AJ169" i="1"/>
  <c r="AL169" i="1"/>
  <c r="AN169" i="1"/>
  <c r="E179" i="1"/>
  <c r="H179" i="1"/>
  <c r="J179" i="1"/>
  <c r="L179" i="1"/>
  <c r="N179" i="1"/>
  <c r="P179" i="1"/>
  <c r="R179" i="1"/>
  <c r="T179" i="1"/>
  <c r="V179" i="1"/>
  <c r="X179" i="1"/>
  <c r="Z179" i="1"/>
  <c r="AB179" i="1"/>
  <c r="AD179" i="1"/>
  <c r="AF179" i="1"/>
  <c r="AH179" i="1"/>
  <c r="AJ179" i="1"/>
  <c r="AL179" i="1"/>
  <c r="AN179" i="1"/>
  <c r="E189" i="1"/>
  <c r="H189" i="1"/>
  <c r="J189" i="1"/>
  <c r="L189" i="1"/>
  <c r="N189" i="1"/>
  <c r="P189" i="1"/>
  <c r="R189" i="1"/>
  <c r="T189" i="1"/>
  <c r="V189" i="1"/>
  <c r="X189" i="1"/>
  <c r="Z189" i="1"/>
  <c r="AB189" i="1"/>
  <c r="AD189" i="1"/>
  <c r="AF189" i="1"/>
  <c r="AH189" i="1"/>
  <c r="AJ189" i="1"/>
  <c r="AL189" i="1"/>
  <c r="AN189" i="1"/>
  <c r="E199" i="1"/>
  <c r="H199" i="1"/>
  <c r="J199" i="1"/>
  <c r="L199" i="1"/>
  <c r="N199" i="1"/>
  <c r="P199" i="1"/>
  <c r="R199" i="1"/>
  <c r="T199" i="1"/>
  <c r="V199" i="1"/>
  <c r="X199" i="1"/>
  <c r="Z199" i="1"/>
  <c r="AB199" i="1"/>
  <c r="AD199" i="1"/>
  <c r="AF199" i="1"/>
  <c r="AH199" i="1"/>
  <c r="AJ199" i="1"/>
  <c r="AL199" i="1"/>
  <c r="AN199" i="1"/>
  <c r="E209" i="1"/>
  <c r="H209" i="1"/>
  <c r="J209" i="1"/>
  <c r="L209" i="1"/>
  <c r="N209" i="1"/>
  <c r="P209" i="1"/>
  <c r="R209" i="1"/>
  <c r="T209" i="1"/>
  <c r="V209" i="1"/>
  <c r="X209" i="1"/>
  <c r="Z209" i="1"/>
  <c r="AB209" i="1"/>
  <c r="AD209" i="1"/>
  <c r="AF209" i="1"/>
  <c r="AH209" i="1"/>
  <c r="AJ209" i="1"/>
  <c r="AL209" i="1"/>
  <c r="AN209" i="1"/>
  <c r="E222" i="1"/>
  <c r="H222" i="1"/>
  <c r="J222" i="1"/>
  <c r="L222" i="1"/>
  <c r="N222" i="1"/>
  <c r="P222" i="1"/>
  <c r="R222" i="1"/>
  <c r="T222" i="1"/>
  <c r="V222" i="1"/>
  <c r="X222" i="1"/>
  <c r="Z222" i="1"/>
  <c r="AB222" i="1"/>
  <c r="AD222" i="1"/>
  <c r="AF222" i="1"/>
  <c r="AH222" i="1"/>
  <c r="AJ222" i="1"/>
  <c r="AL222" i="1"/>
  <c r="AN222" i="1"/>
  <c r="G222" i="1"/>
  <c r="E232" i="1"/>
  <c r="H232" i="1"/>
  <c r="J232" i="1"/>
  <c r="L232" i="1"/>
  <c r="N232" i="1"/>
  <c r="P232" i="1"/>
  <c r="R232" i="1"/>
  <c r="T232" i="1"/>
  <c r="V232" i="1"/>
  <c r="X232" i="1"/>
  <c r="Z232" i="1"/>
  <c r="AB232" i="1"/>
  <c r="AD232" i="1"/>
  <c r="AF232" i="1"/>
  <c r="AH232" i="1"/>
  <c r="AJ232" i="1"/>
  <c r="AL232" i="1"/>
  <c r="AN232" i="1"/>
  <c r="G232" i="1"/>
  <c r="E242" i="1"/>
  <c r="H242" i="1"/>
  <c r="J242" i="1"/>
  <c r="L242" i="1"/>
  <c r="N242" i="1"/>
  <c r="P242" i="1"/>
  <c r="R242" i="1"/>
  <c r="T242" i="1"/>
  <c r="V242" i="1"/>
  <c r="X242" i="1"/>
  <c r="Z242" i="1"/>
  <c r="AB242" i="1"/>
  <c r="AD242" i="1"/>
  <c r="AF242" i="1"/>
  <c r="AH242" i="1"/>
  <c r="AJ242" i="1"/>
  <c r="AL242" i="1"/>
  <c r="AN242" i="1"/>
  <c r="G242" i="1"/>
  <c r="E252" i="1"/>
  <c r="H252" i="1"/>
  <c r="J252" i="1"/>
  <c r="L252" i="1"/>
  <c r="N252" i="1"/>
  <c r="P252" i="1"/>
  <c r="R252" i="1"/>
  <c r="T252" i="1"/>
  <c r="V252" i="1"/>
  <c r="X252" i="1"/>
  <c r="Z252" i="1"/>
  <c r="AB252" i="1"/>
  <c r="AD252" i="1"/>
  <c r="AF252" i="1"/>
  <c r="AH252" i="1"/>
  <c r="AJ252" i="1"/>
  <c r="AL252" i="1"/>
  <c r="AN252" i="1"/>
  <c r="E262" i="1"/>
  <c r="G262" i="1"/>
  <c r="E275" i="1"/>
  <c r="H275" i="1"/>
  <c r="J275" i="1"/>
  <c r="L275" i="1"/>
  <c r="N275" i="1"/>
  <c r="P275" i="1"/>
  <c r="R275" i="1"/>
  <c r="T275" i="1"/>
  <c r="V275" i="1"/>
  <c r="X275" i="1"/>
  <c r="Z275" i="1"/>
  <c r="AB275" i="1"/>
  <c r="AD275" i="1"/>
  <c r="AF275" i="1"/>
  <c r="AH275" i="1"/>
  <c r="AJ275" i="1"/>
  <c r="AL275" i="1"/>
  <c r="AN275" i="1"/>
  <c r="G275" i="1"/>
  <c r="E285" i="1"/>
  <c r="H285" i="1"/>
  <c r="J285" i="1"/>
  <c r="L285" i="1"/>
  <c r="N285" i="1"/>
  <c r="P285" i="1"/>
  <c r="R285" i="1"/>
  <c r="T285" i="1"/>
  <c r="V285" i="1"/>
  <c r="X285" i="1"/>
  <c r="Z285" i="1"/>
  <c r="AB285" i="1"/>
  <c r="AD285" i="1"/>
  <c r="AF285" i="1"/>
  <c r="AH285" i="1"/>
  <c r="AJ285" i="1"/>
  <c r="AL285" i="1"/>
  <c r="AN285" i="1"/>
  <c r="G285" i="1"/>
  <c r="E295" i="1"/>
  <c r="H295" i="1"/>
  <c r="J295" i="1"/>
  <c r="L295" i="1"/>
  <c r="N295" i="1"/>
  <c r="P295" i="1"/>
  <c r="R295" i="1"/>
  <c r="T295" i="1"/>
  <c r="V295" i="1"/>
  <c r="X295" i="1"/>
  <c r="Z295" i="1"/>
  <c r="AB295" i="1"/>
  <c r="AD295" i="1"/>
  <c r="AF295" i="1"/>
  <c r="AH295" i="1"/>
  <c r="AJ295" i="1"/>
  <c r="AL295" i="1"/>
  <c r="AN295" i="1"/>
  <c r="G295" i="1"/>
  <c r="E305" i="1"/>
  <c r="H305" i="1"/>
  <c r="J305" i="1"/>
  <c r="L305" i="1"/>
  <c r="N305" i="1"/>
  <c r="P305" i="1"/>
  <c r="R305" i="1"/>
  <c r="T305" i="1"/>
  <c r="V305" i="1"/>
  <c r="X305" i="1"/>
  <c r="Z305" i="1"/>
  <c r="AB305" i="1"/>
  <c r="AD305" i="1"/>
  <c r="AF305" i="1"/>
  <c r="AH305" i="1"/>
  <c r="AJ305" i="1"/>
  <c r="AL305" i="1"/>
  <c r="AN305" i="1"/>
  <c r="G305" i="1"/>
  <c r="E315" i="1"/>
  <c r="H315" i="1"/>
  <c r="J315" i="1"/>
  <c r="L315" i="1"/>
  <c r="N315" i="1"/>
  <c r="P315" i="1"/>
  <c r="R315" i="1"/>
  <c r="T315" i="1"/>
  <c r="V315" i="1"/>
  <c r="X315" i="1"/>
  <c r="Z315" i="1"/>
  <c r="AB315" i="1"/>
  <c r="AD315" i="1"/>
  <c r="AF315" i="1"/>
  <c r="AH315" i="1"/>
  <c r="AJ315" i="1"/>
  <c r="AL315" i="1"/>
  <c r="AN315" i="1"/>
  <c r="E328" i="1"/>
  <c r="H328" i="1"/>
  <c r="J328" i="1"/>
  <c r="L328" i="1"/>
  <c r="N328" i="1"/>
  <c r="P328" i="1"/>
  <c r="R328" i="1"/>
  <c r="T328" i="1"/>
  <c r="V328" i="1"/>
  <c r="X328" i="1"/>
  <c r="Z328" i="1"/>
  <c r="AB328" i="1"/>
  <c r="AD328" i="1"/>
  <c r="AF328" i="1"/>
  <c r="AH328" i="1"/>
  <c r="AJ328" i="1"/>
  <c r="AL328" i="1"/>
  <c r="AN328" i="1"/>
  <c r="E338" i="1"/>
  <c r="H338" i="1"/>
  <c r="J338" i="1"/>
  <c r="L338" i="1"/>
  <c r="N338" i="1"/>
  <c r="P338" i="1"/>
  <c r="R338" i="1"/>
  <c r="T338" i="1"/>
  <c r="V338" i="1"/>
  <c r="X338" i="1"/>
  <c r="Z338" i="1"/>
  <c r="AB338" i="1"/>
  <c r="AD338" i="1"/>
  <c r="AF338" i="1"/>
  <c r="AH338" i="1"/>
  <c r="AJ338" i="1"/>
  <c r="AL338" i="1"/>
  <c r="AN338" i="1"/>
  <c r="G338" i="1"/>
  <c r="H348" i="1"/>
  <c r="J348" i="1"/>
  <c r="L348" i="1"/>
  <c r="N348" i="1"/>
  <c r="P348" i="1"/>
  <c r="R348" i="1"/>
  <c r="T348" i="1"/>
  <c r="V348" i="1"/>
  <c r="X348" i="1"/>
  <c r="Z348" i="1"/>
  <c r="AB348" i="1"/>
  <c r="AD348" i="1"/>
  <c r="AF348" i="1"/>
  <c r="AH348" i="1"/>
  <c r="AJ348" i="1"/>
  <c r="AL348" i="1"/>
  <c r="AN348" i="1"/>
  <c r="G348" i="1"/>
  <c r="H358" i="1"/>
  <c r="J358" i="1"/>
  <c r="L358" i="1"/>
  <c r="N358" i="1"/>
  <c r="P358" i="1"/>
  <c r="R358" i="1"/>
  <c r="T358" i="1"/>
  <c r="V358" i="1"/>
  <c r="X358" i="1"/>
  <c r="Z358" i="1"/>
  <c r="AB358" i="1"/>
  <c r="AD358" i="1"/>
  <c r="AF358" i="1"/>
  <c r="AH358" i="1"/>
  <c r="AJ358" i="1"/>
  <c r="AL358" i="1"/>
  <c r="AN358" i="1"/>
  <c r="G358" i="1"/>
  <c r="N368" i="1"/>
  <c r="P368" i="1"/>
  <c r="R368" i="1"/>
  <c r="T368" i="1"/>
  <c r="V368" i="1"/>
  <c r="X368" i="1"/>
  <c r="Z368" i="1"/>
  <c r="AB368" i="1"/>
  <c r="AD368" i="1"/>
  <c r="AF368" i="1"/>
  <c r="AH368" i="1"/>
  <c r="AJ368" i="1"/>
  <c r="AL368" i="1"/>
  <c r="AN368" i="1"/>
  <c r="AC338" i="1"/>
  <c r="AE338" i="1"/>
  <c r="AG338" i="1"/>
  <c r="AI338" i="1"/>
  <c r="AK338" i="1"/>
  <c r="AM338" i="1"/>
  <c r="Q348" i="1"/>
  <c r="S348" i="1"/>
  <c r="U348" i="1"/>
  <c r="E10" i="1"/>
  <c r="E20" i="1"/>
  <c r="E30" i="1"/>
  <c r="H30" i="1"/>
  <c r="J30" i="1"/>
  <c r="L30" i="1"/>
  <c r="N30" i="1"/>
  <c r="P30" i="1"/>
  <c r="R30" i="1"/>
  <c r="T30" i="1"/>
  <c r="V30" i="1"/>
  <c r="X30" i="1"/>
  <c r="Z30" i="1"/>
  <c r="AB30" i="1"/>
  <c r="AD30" i="1"/>
  <c r="AF30" i="1"/>
  <c r="AH30" i="1"/>
  <c r="AJ30" i="1"/>
  <c r="AL30" i="1"/>
  <c r="AN30" i="1"/>
  <c r="E40" i="1"/>
  <c r="L40" i="1"/>
  <c r="N40" i="1"/>
  <c r="P40" i="1"/>
  <c r="R40" i="1"/>
  <c r="T40" i="1"/>
  <c r="V40" i="1"/>
  <c r="X40" i="1"/>
  <c r="Z40" i="1"/>
  <c r="AB40" i="1"/>
  <c r="AD40" i="1"/>
  <c r="AF40" i="1"/>
  <c r="AH40" i="1"/>
  <c r="AJ40" i="1"/>
  <c r="AL40" i="1"/>
  <c r="AN40" i="1"/>
  <c r="E50" i="1"/>
  <c r="R50" i="1"/>
  <c r="T50" i="1"/>
  <c r="V50" i="1"/>
  <c r="X50" i="1"/>
  <c r="Z50" i="1"/>
  <c r="AB50" i="1"/>
  <c r="AD50" i="1"/>
  <c r="AF50" i="1"/>
  <c r="AH50" i="1"/>
  <c r="AJ50" i="1"/>
  <c r="AL50" i="1"/>
  <c r="AN50" i="1"/>
  <c r="E63" i="1"/>
  <c r="E105" i="1" s="1"/>
  <c r="H63" i="1"/>
  <c r="H105" i="1" s="1"/>
  <c r="J63" i="1"/>
  <c r="J105" i="1" s="1"/>
  <c r="L63" i="1"/>
  <c r="L105" i="1" s="1"/>
  <c r="N63" i="1"/>
  <c r="N105" i="1" s="1"/>
  <c r="P63" i="1"/>
  <c r="P105" i="1" s="1"/>
  <c r="R63" i="1"/>
  <c r="R105" i="1" s="1"/>
  <c r="T63" i="1"/>
  <c r="T105" i="1" s="1"/>
  <c r="V63" i="1"/>
  <c r="V105" i="1" s="1"/>
  <c r="X63" i="1"/>
  <c r="X105" i="1" s="1"/>
  <c r="Z63" i="1"/>
  <c r="Z105" i="1" s="1"/>
  <c r="AB63" i="1"/>
  <c r="AB105" i="1" s="1"/>
  <c r="AD63" i="1"/>
  <c r="AD105" i="1" s="1"/>
  <c r="AF63" i="1"/>
  <c r="AF105" i="1" s="1"/>
  <c r="AH63" i="1"/>
  <c r="AH105" i="1" s="1"/>
  <c r="AJ63" i="1"/>
  <c r="AJ105" i="1" s="1"/>
  <c r="AL63" i="1"/>
  <c r="AL105" i="1" s="1"/>
  <c r="AN63" i="1"/>
  <c r="AN105" i="1" s="1"/>
  <c r="E348" i="1"/>
  <c r="E358" i="1"/>
  <c r="E368" i="1"/>
  <c r="M262" i="1"/>
  <c r="O262" i="1"/>
  <c r="Q262" i="1"/>
  <c r="S262" i="1"/>
  <c r="U262" i="1"/>
  <c r="W262" i="1"/>
  <c r="Y262" i="1"/>
  <c r="AA262" i="1"/>
  <c r="AC262" i="1"/>
  <c r="AE262" i="1"/>
  <c r="AG262" i="1"/>
  <c r="AI262" i="1"/>
  <c r="AK262" i="1"/>
  <c r="AM262" i="1"/>
  <c r="H262" i="1"/>
  <c r="J262" i="1"/>
  <c r="L262" i="1"/>
  <c r="N262" i="1"/>
  <c r="P262" i="1"/>
  <c r="R262" i="1"/>
  <c r="T262" i="1"/>
  <c r="V262" i="1"/>
  <c r="X262" i="1"/>
  <c r="Z262" i="1"/>
  <c r="AB262" i="1"/>
  <c r="AD262" i="1"/>
  <c r="AF262" i="1"/>
  <c r="AH262" i="1"/>
  <c r="AJ262" i="1"/>
  <c r="AL262" i="1"/>
  <c r="AN262" i="1"/>
  <c r="W348" i="1"/>
  <c r="Y348" i="1"/>
  <c r="AA348" i="1"/>
  <c r="AC348" i="1"/>
  <c r="AE348" i="1"/>
  <c r="AG348" i="1"/>
  <c r="AI348" i="1"/>
  <c r="AK348" i="1"/>
  <c r="AM348" i="1"/>
  <c r="K358" i="1"/>
  <c r="M358" i="1"/>
  <c r="O358" i="1"/>
  <c r="Q358" i="1"/>
  <c r="S358" i="1"/>
  <c r="U358" i="1"/>
  <c r="W358" i="1"/>
  <c r="Y358" i="1"/>
  <c r="AA358" i="1"/>
  <c r="AC358" i="1"/>
  <c r="AE358" i="1"/>
  <c r="AG358" i="1"/>
  <c r="AI358" i="1"/>
  <c r="AK358" i="1"/>
  <c r="AM358" i="1"/>
  <c r="F348" i="1"/>
  <c r="F358" i="1"/>
  <c r="F10" i="1"/>
  <c r="F50" i="1"/>
  <c r="N50" i="1"/>
  <c r="P50" i="1"/>
  <c r="F40" i="1"/>
  <c r="F30" i="1"/>
  <c r="H40" i="1"/>
  <c r="J40" i="1"/>
  <c r="G40" i="1"/>
  <c r="H50" i="1"/>
  <c r="J50" i="1"/>
  <c r="L50" i="1"/>
  <c r="G50" i="1"/>
  <c r="F368" i="1"/>
  <c r="I368" i="1"/>
  <c r="K368" i="1"/>
  <c r="M368" i="1"/>
  <c r="O368" i="1"/>
  <c r="Q368" i="1"/>
  <c r="S368" i="1"/>
  <c r="U368" i="1"/>
  <c r="W368" i="1"/>
  <c r="Y368" i="1"/>
  <c r="AA368" i="1"/>
  <c r="AC368" i="1"/>
  <c r="AE368" i="1"/>
  <c r="AG368" i="1"/>
  <c r="AI368" i="1"/>
  <c r="AK368" i="1"/>
  <c r="AM368" i="1"/>
  <c r="H368" i="1"/>
  <c r="J368" i="1"/>
  <c r="L368" i="1"/>
  <c r="G368" i="1"/>
  <c r="G328" i="1"/>
  <c r="G315" i="1"/>
  <c r="G252" i="1"/>
  <c r="G30" i="1"/>
  <c r="G20" i="1"/>
  <c r="AM10" i="1"/>
  <c r="AK10" i="1"/>
  <c r="AI10" i="1"/>
  <c r="AG10" i="1"/>
  <c r="AE10" i="1"/>
  <c r="AC10" i="1"/>
  <c r="AA10" i="1"/>
  <c r="Y10" i="1"/>
  <c r="W10" i="1"/>
  <c r="U10" i="1"/>
  <c r="S10" i="1"/>
  <c r="Q10" i="1"/>
  <c r="O10" i="1"/>
  <c r="M10" i="1"/>
  <c r="K10" i="1"/>
  <c r="I10" i="1"/>
  <c r="AL10" i="1"/>
  <c r="AJ10" i="1"/>
  <c r="AH10" i="1"/>
  <c r="AF10" i="1"/>
  <c r="AD10" i="1"/>
  <c r="AB10" i="1"/>
  <c r="Z10" i="1"/>
  <c r="X10" i="1"/>
  <c r="V10" i="1"/>
  <c r="T10" i="1"/>
  <c r="R10" i="1"/>
  <c r="P10" i="1"/>
  <c r="N10" i="1"/>
  <c r="L10" i="1"/>
  <c r="J10" i="1"/>
  <c r="H10" i="1"/>
  <c r="F20" i="1"/>
  <c r="H20" i="1"/>
  <c r="J20" i="1"/>
  <c r="L20" i="1"/>
  <c r="N20" i="1"/>
  <c r="P20" i="1"/>
  <c r="R20" i="1"/>
  <c r="T20" i="1"/>
  <c r="V20" i="1"/>
  <c r="X20" i="1"/>
  <c r="Z20" i="1"/>
  <c r="AB20" i="1"/>
  <c r="AD20" i="1"/>
  <c r="AF20" i="1"/>
  <c r="AH20" i="1"/>
  <c r="AJ20" i="1"/>
  <c r="AL20" i="1"/>
  <c r="AN20" i="1"/>
  <c r="G10" i="1"/>
  <c r="AN10" i="1"/>
  <c r="I370" i="1" l="1"/>
  <c r="S264" i="1"/>
  <c r="O264" i="1"/>
  <c r="AD370" i="1"/>
  <c r="J370" i="1"/>
  <c r="AL264" i="1"/>
  <c r="AH264" i="1"/>
  <c r="AD264" i="1"/>
  <c r="Z264" i="1"/>
  <c r="V264" i="1"/>
  <c r="R264" i="1"/>
  <c r="N264" i="1"/>
  <c r="J264" i="1"/>
  <c r="AM264" i="1"/>
  <c r="AI264" i="1"/>
  <c r="AE264" i="1"/>
  <c r="AA264" i="1"/>
  <c r="W264" i="1"/>
  <c r="S370" i="1"/>
  <c r="O370" i="1"/>
  <c r="K370" i="1"/>
  <c r="N370" i="1"/>
  <c r="AL370" i="1"/>
  <c r="AH370" i="1"/>
  <c r="Z370" i="1"/>
  <c r="V370" i="1"/>
  <c r="R370" i="1"/>
  <c r="E370" i="1"/>
  <c r="G317" i="1"/>
  <c r="AM370" i="1"/>
  <c r="AI370" i="1"/>
  <c r="AE370" i="1"/>
  <c r="AA370" i="1"/>
  <c r="W370" i="1"/>
  <c r="AK264" i="1"/>
  <c r="AG264" i="1"/>
  <c r="AC264" i="1"/>
  <c r="Y264" i="1"/>
  <c r="U264" i="1"/>
  <c r="Q264" i="1"/>
  <c r="M264" i="1"/>
  <c r="G370" i="1"/>
  <c r="F370" i="1"/>
  <c r="AK317" i="1"/>
  <c r="AG317" i="1"/>
  <c r="AC317" i="1"/>
  <c r="Y317" i="1"/>
  <c r="U317" i="1"/>
  <c r="Q317" i="1"/>
  <c r="M317" i="1"/>
  <c r="I317" i="1"/>
  <c r="K264" i="1"/>
  <c r="F264" i="1"/>
  <c r="AK211" i="1"/>
  <c r="AG211" i="1"/>
  <c r="AC211" i="1"/>
  <c r="Y211" i="1"/>
  <c r="U211" i="1"/>
  <c r="Q211" i="1"/>
  <c r="M211" i="1"/>
  <c r="I211" i="1"/>
  <c r="AM158" i="1"/>
  <c r="AI158" i="1"/>
  <c r="AE158" i="1"/>
  <c r="AA158" i="1"/>
  <c r="W158" i="1"/>
  <c r="S158" i="1"/>
  <c r="O158" i="1"/>
  <c r="K158" i="1"/>
  <c r="F158" i="1"/>
  <c r="AK105" i="1"/>
  <c r="AG105" i="1"/>
  <c r="AC105" i="1"/>
  <c r="Y105" i="1"/>
  <c r="U105" i="1"/>
  <c r="Q105" i="1"/>
  <c r="M105" i="1"/>
  <c r="I105" i="1"/>
  <c r="AM317" i="1"/>
  <c r="AI317" i="1"/>
  <c r="AE317" i="1"/>
  <c r="AA317" i="1"/>
  <c r="W317" i="1"/>
  <c r="S317" i="1"/>
  <c r="O317" i="1"/>
  <c r="K317" i="1"/>
  <c r="F317" i="1"/>
  <c r="I264" i="1"/>
  <c r="AM211" i="1"/>
  <c r="AI211" i="1"/>
  <c r="AE211" i="1"/>
  <c r="AA211" i="1"/>
  <c r="W211" i="1"/>
  <c r="S211" i="1"/>
  <c r="O211" i="1"/>
  <c r="K211" i="1"/>
  <c r="F211" i="1"/>
  <c r="AK158" i="1"/>
  <c r="AG158" i="1"/>
  <c r="AC158" i="1"/>
  <c r="Y158" i="1"/>
  <c r="U158" i="1"/>
  <c r="Q158" i="1"/>
  <c r="M158" i="1"/>
  <c r="I158" i="1"/>
  <c r="AM105" i="1"/>
  <c r="AI105" i="1"/>
  <c r="AE105" i="1"/>
  <c r="AA105" i="1"/>
  <c r="W105" i="1"/>
  <c r="S105" i="1"/>
  <c r="O105" i="1"/>
  <c r="K105" i="1"/>
  <c r="F105" i="1"/>
  <c r="AN370" i="1"/>
  <c r="AJ370" i="1"/>
  <c r="AF370" i="1"/>
  <c r="AB370" i="1"/>
  <c r="X370" i="1"/>
  <c r="T370" i="1"/>
  <c r="P370" i="1"/>
  <c r="G158" i="1"/>
  <c r="G264" i="1"/>
  <c r="L370" i="1"/>
  <c r="H370" i="1"/>
  <c r="AN264" i="1"/>
  <c r="AJ264" i="1"/>
  <c r="AF264" i="1"/>
  <c r="AB264" i="1"/>
  <c r="X264" i="1"/>
  <c r="T264" i="1"/>
  <c r="P264" i="1"/>
  <c r="L264" i="1"/>
  <c r="H264" i="1"/>
  <c r="G211" i="1"/>
  <c r="G105" i="1"/>
  <c r="AK370" i="1"/>
  <c r="AG370" i="1"/>
  <c r="AC370" i="1"/>
  <c r="Y370" i="1"/>
  <c r="U370" i="1"/>
  <c r="Q370" i="1"/>
  <c r="M370" i="1"/>
  <c r="AL317" i="1"/>
  <c r="AH317" i="1"/>
  <c r="AD317" i="1"/>
  <c r="Z317" i="1"/>
  <c r="V317" i="1"/>
  <c r="R317" i="1"/>
  <c r="N317" i="1"/>
  <c r="J317" i="1"/>
  <c r="E317" i="1"/>
  <c r="AN211" i="1"/>
  <c r="AJ211" i="1"/>
  <c r="AF211" i="1"/>
  <c r="AB211" i="1"/>
  <c r="X211" i="1"/>
  <c r="T211" i="1"/>
  <c r="P211" i="1"/>
  <c r="L211" i="1"/>
  <c r="H211" i="1"/>
  <c r="AN158" i="1"/>
  <c r="AJ158" i="1"/>
  <c r="AF158" i="1"/>
  <c r="AB158" i="1"/>
  <c r="X158" i="1"/>
  <c r="T158" i="1"/>
  <c r="P158" i="1"/>
  <c r="L158" i="1"/>
  <c r="H158" i="1"/>
  <c r="AN317" i="1"/>
  <c r="AJ317" i="1"/>
  <c r="AF317" i="1"/>
  <c r="AB317" i="1"/>
  <c r="X317" i="1"/>
  <c r="T317" i="1"/>
  <c r="P317" i="1"/>
  <c r="L317" i="1"/>
  <c r="H317" i="1"/>
  <c r="E264" i="1"/>
  <c r="AL211" i="1"/>
  <c r="AH211" i="1"/>
  <c r="AD211" i="1"/>
  <c r="Z211" i="1"/>
  <c r="V211" i="1"/>
  <c r="R211" i="1"/>
  <c r="N211" i="1"/>
  <c r="J211" i="1"/>
  <c r="E211" i="1"/>
  <c r="AL158" i="1"/>
  <c r="AH158" i="1"/>
  <c r="AD158" i="1"/>
  <c r="Z158" i="1"/>
  <c r="V158" i="1"/>
  <c r="R158" i="1"/>
  <c r="N158" i="1"/>
  <c r="J158" i="1"/>
  <c r="E158" i="1"/>
  <c r="E52" i="1"/>
  <c r="F52" i="1"/>
  <c r="AK52" i="1"/>
  <c r="AE52" i="1"/>
  <c r="W52" i="1"/>
  <c r="AG52" i="1"/>
  <c r="Y52" i="1"/>
  <c r="S52" i="1"/>
  <c r="O52" i="1"/>
  <c r="I52" i="1"/>
  <c r="AI52" i="1"/>
  <c r="AA52" i="1"/>
  <c r="AM52" i="1"/>
  <c r="AC52" i="1"/>
  <c r="U52" i="1"/>
  <c r="K52" i="1"/>
  <c r="Q52" i="1"/>
  <c r="M52" i="1"/>
  <c r="AJ52" i="1"/>
  <c r="AF52" i="1"/>
  <c r="AB52" i="1"/>
  <c r="X52" i="1"/>
  <c r="T52" i="1"/>
  <c r="P52" i="1"/>
  <c r="L52" i="1"/>
  <c r="H52" i="1"/>
  <c r="AL52" i="1"/>
  <c r="AH52" i="1"/>
  <c r="AD52" i="1"/>
  <c r="Z52" i="1"/>
  <c r="V52" i="1"/>
  <c r="R52" i="1"/>
  <c r="N52" i="1"/>
  <c r="J52" i="1"/>
  <c r="G52" i="1"/>
  <c r="AL372" i="1" l="1"/>
  <c r="G372" i="1"/>
  <c r="N372" i="1"/>
  <c r="V372" i="1"/>
  <c r="AD372" i="1"/>
  <c r="L372" i="1"/>
  <c r="T372" i="1"/>
  <c r="AB372" i="1"/>
  <c r="AJ372" i="1"/>
  <c r="Q372" i="1"/>
  <c r="U372" i="1"/>
  <c r="AM372" i="1"/>
  <c r="AI372" i="1"/>
  <c r="O372" i="1"/>
  <c r="Y372" i="1"/>
  <c r="W372" i="1"/>
  <c r="AK372" i="1"/>
  <c r="E372" i="1"/>
  <c r="J372" i="1"/>
  <c r="R372" i="1"/>
  <c r="Z372" i="1"/>
  <c r="AH372" i="1"/>
  <c r="H372" i="1"/>
  <c r="P372" i="1"/>
  <c r="X372" i="1"/>
  <c r="AF372" i="1"/>
  <c r="M372" i="1"/>
  <c r="K372" i="1"/>
  <c r="AC372" i="1"/>
  <c r="AA372" i="1"/>
  <c r="I372" i="1"/>
  <c r="S372" i="1"/>
  <c r="AG372" i="1"/>
  <c r="AE372" i="1"/>
  <c r="F372" i="1"/>
  <c r="AN52" i="1" l="1"/>
  <c r="AN372" i="1" s="1"/>
</calcChain>
</file>

<file path=xl/sharedStrings.xml><?xml version="1.0" encoding="utf-8"?>
<sst xmlns="http://schemas.openxmlformats.org/spreadsheetml/2006/main" count="18148" uniqueCount="16575">
  <si>
    <t>Aliments</t>
  </si>
  <si>
    <t>Petit déj</t>
  </si>
  <si>
    <t>Déjeuné</t>
  </si>
  <si>
    <t>Diné</t>
  </si>
  <si>
    <t>Sous total</t>
  </si>
  <si>
    <t>Calories</t>
  </si>
  <si>
    <t>Catégorie</t>
  </si>
  <si>
    <t>NOM</t>
  </si>
  <si>
    <t>Rétinol (µg)</t>
  </si>
  <si>
    <t xml:space="preserve"> Beta-Carotène (µg)</t>
  </si>
  <si>
    <t xml:space="preserve"> Vitamine D (µg)</t>
  </si>
  <si>
    <t xml:space="preserve"> Vitamine E (mg)</t>
  </si>
  <si>
    <t xml:space="preserve"> Vitamine K (µg)</t>
  </si>
  <si>
    <t xml:space="preserve"> Vitamine C (mg)</t>
  </si>
  <si>
    <t xml:space="preserve"> Vitamine B1 ou Thiamine (mg)</t>
  </si>
  <si>
    <t>Vitamine B2 ou Riboflavine (mg)</t>
  </si>
  <si>
    <t>Vitamine B3 ou PP ou Niacine (mg)</t>
  </si>
  <si>
    <t xml:space="preserve"> Vitamine B5 ou Acide pantothénique (mg)</t>
  </si>
  <si>
    <t xml:space="preserve"> Vitamine B6 (mg)</t>
  </si>
  <si>
    <t>Vitamine B12 (µg)</t>
  </si>
  <si>
    <t xml:space="preserve"> Vitamine B9 ou Folates totaux (µg)</t>
  </si>
  <si>
    <t>Cholestérol (mg)</t>
  </si>
  <si>
    <t>Sodium (mg)</t>
  </si>
  <si>
    <t>Magnésium (mg)</t>
  </si>
  <si>
    <t>Phosphore (mg)</t>
  </si>
  <si>
    <t xml:space="preserve"> Potassium (mg)</t>
  </si>
  <si>
    <t>Calcium (mg)</t>
  </si>
  <si>
    <t>Manganèse (mg)</t>
  </si>
  <si>
    <t xml:space="preserve"> Fer (mg)</t>
  </si>
  <si>
    <t xml:space="preserve"> Cuivre (mg)</t>
  </si>
  <si>
    <t xml:space="preserve"> Zinc (mg)</t>
  </si>
  <si>
    <t>Sélénium (µg)</t>
  </si>
  <si>
    <t xml:space="preserve"> Iode (µg)</t>
  </si>
  <si>
    <t xml:space="preserve"> Protéines  (g)</t>
  </si>
  <si>
    <t xml:space="preserve"> Glucides (g)</t>
  </si>
  <si>
    <t xml:space="preserve"> Lipides (g)</t>
  </si>
  <si>
    <t>Fibres (g)</t>
  </si>
  <si>
    <t xml:space="preserve"> AG saturés (g)</t>
  </si>
  <si>
    <t xml:space="preserve"> AG monoinsaturés (g)</t>
  </si>
  <si>
    <t>Energie(kcal)</t>
  </si>
  <si>
    <t xml:space="preserve"> Polyols totaux (g)</t>
  </si>
  <si>
    <t xml:space="preserve"> AG polyinsaturés (g)</t>
  </si>
  <si>
    <t xml:space="preserve"> AG 4:0, butyrique (g)</t>
  </si>
  <si>
    <t xml:space="preserve"> AG 6:0, caproïque (g)</t>
  </si>
  <si>
    <t>AG 8:0, caprylique (g)</t>
  </si>
  <si>
    <t xml:space="preserve"> AG 10:0, caprique (g)</t>
  </si>
  <si>
    <t>AG 12:0, laurique (g)</t>
  </si>
  <si>
    <t>AG 14:0, myristique (g)</t>
  </si>
  <si>
    <t>AG 16:0, palmitique (g)</t>
  </si>
  <si>
    <t>AG 18:0, stéarique (g)</t>
  </si>
  <si>
    <t>AG 18:1 9c (n-9), oléique (g)</t>
  </si>
  <si>
    <t xml:space="preserve"> AG 18:2 9c,12c (n-6), linoléique (g)</t>
  </si>
  <si>
    <t xml:space="preserve"> AG 18:3 c9,c12,c15 (n-3), alpha-linolénique (g)</t>
  </si>
  <si>
    <t xml:space="preserve"> AG 20:4 5c,8c,11c,14c (n-6), arachidonique (g)</t>
  </si>
  <si>
    <t xml:space="preserve"> AG 20:5 5c,8c,11c,14c,17c (n-3), EPA (g)</t>
  </si>
  <si>
    <t xml:space="preserve"> AG 22:6 4c,7c,10c,13c,16c,19c (n-3), DHA (g)</t>
  </si>
  <si>
    <t>Abats</t>
  </si>
  <si>
    <t>Cervelle, agneau, cuite</t>
  </si>
  <si>
    <t>-</t>
  </si>
  <si>
    <t>Cervelle, porc, braisée</t>
  </si>
  <si>
    <t>Cervelle, veau, cuite</t>
  </si>
  <si>
    <t>Coeur, agneau, cru</t>
  </si>
  <si>
    <t>Coeur, agneau, cuit</t>
  </si>
  <si>
    <t>Coeur, boeuf, cru</t>
  </si>
  <si>
    <t>Coeur, boeuf, cuit</t>
  </si>
  <si>
    <t>Coeur, dinde, cru</t>
  </si>
  <si>
    <t>Coeur, dinde, cuit</t>
  </si>
  <si>
    <t>Coeur, poulet, cru</t>
  </si>
  <si>
    <t>Coeur, poulet, cuit</t>
  </si>
  <si>
    <t>Foie, agneau, cru</t>
  </si>
  <si>
    <t>Foie, agneau, cuit</t>
  </si>
  <si>
    <t>Foie, génisse, cru</t>
  </si>
  <si>
    <t>Foie, génisse, cuit</t>
  </si>
  <si>
    <t>Foie, poulet, cuit</t>
  </si>
  <si>
    <t>Foie, veau, cru</t>
  </si>
  <si>
    <t>Foie, veau, cuit</t>
  </si>
  <si>
    <t>Foie, volaille, cuit</t>
  </si>
  <si>
    <t>Gésier, canard, confit, appertisé</t>
  </si>
  <si>
    <t>&lt; 0,002</t>
  </si>
  <si>
    <t>&lt; 0,005</t>
  </si>
  <si>
    <t>Langue, boeuf, crue</t>
  </si>
  <si>
    <t>Langue, boeuf, cuite</t>
  </si>
  <si>
    <t>Langue, veau, cuite</t>
  </si>
  <si>
    <t>Ris, veau, braisé ou poêlé</t>
  </si>
  <si>
    <t>traces</t>
  </si>
  <si>
    <t>Rognon d'agneau, braisé</t>
  </si>
  <si>
    <t>Rognon de veau, braisé ou poêlé</t>
  </si>
  <si>
    <t>Rognon, boeuf, cru</t>
  </si>
  <si>
    <t>Rognon, boeuf, cuit</t>
  </si>
  <si>
    <t>Rognon, cuit (aliment moyen)</t>
  </si>
  <si>
    <t>Rognon, porc, cuit</t>
  </si>
  <si>
    <t>Aliments lactés diététiques</t>
  </si>
  <si>
    <t>Lait de croissance infantile</t>
  </si>
  <si>
    <t>Autres matières grasses animales</t>
  </si>
  <si>
    <t>Graisse de canard</t>
  </si>
  <si>
    <t>Graisse d'oie</t>
  </si>
  <si>
    <t>Huile de foie de morue</t>
  </si>
  <si>
    <t>Huile de poisson</t>
  </si>
  <si>
    <t>Lard gras, cru</t>
  </si>
  <si>
    <t>Saindoux</t>
  </si>
  <si>
    <t>Beurres et matières grasses laitières</t>
  </si>
  <si>
    <t>Beurre allégé (aliment moyen)</t>
  </si>
  <si>
    <t>Beurre allégé, 60-62% MG</t>
  </si>
  <si>
    <t>Beurre allégé, 60-62% MG, demi-sel</t>
  </si>
  <si>
    <t>Beurre demi-sel</t>
  </si>
  <si>
    <t>Beurre doux</t>
  </si>
  <si>
    <t>Beurre léger, 39-41% MG</t>
  </si>
  <si>
    <t>Beurre léger, 39-41% MG, demi-sel</t>
  </si>
  <si>
    <t>Matière grasse laitière à 20% MG, légère, à tartiner</t>
  </si>
  <si>
    <t>Matière grasse laitière à 25% MG, légère, à tartiner</t>
  </si>
  <si>
    <t>Bières et similaires</t>
  </si>
  <si>
    <t>Bière "coeur de marché" (4-5° alcool)</t>
  </si>
  <si>
    <t>&lt; 0,02</t>
  </si>
  <si>
    <t>Bière "de spécialités" ou d'abbaye, régionales ou d'une brasserie (degré d'alcool variable)</t>
  </si>
  <si>
    <t>Bière "spéciale" (5-6° alcool)</t>
  </si>
  <si>
    <t>Bière brune</t>
  </si>
  <si>
    <t>Bière forte (&gt;8° alcool)</t>
  </si>
  <si>
    <t>Bière sans alcool (&lt;1,2° alcool)</t>
  </si>
  <si>
    <t>Biscottes et pains non levés</t>
  </si>
  <si>
    <t>Biscotte classique</t>
  </si>
  <si>
    <t>Biscotte complète ou riche en fibres</t>
  </si>
  <si>
    <t>Biscotte multicéréale</t>
  </si>
  <si>
    <t>Biscotte sans adjonction de sel</t>
  </si>
  <si>
    <t>Blini</t>
  </si>
  <si>
    <t>Chapelure</t>
  </si>
  <si>
    <t>Croûtons</t>
  </si>
  <si>
    <t>Gressins</t>
  </si>
  <si>
    <t>Pain grillé suédois au blé complet</t>
  </si>
  <si>
    <t>Pain grillé suédois au froment</t>
  </si>
  <si>
    <t>Pain grillé, tranches, au froment</t>
  </si>
  <si>
    <t>Pain grillé, tranches, multicéréale</t>
  </si>
  <si>
    <t>Pain pita</t>
  </si>
  <si>
    <t>Tartine craquante, extrudée et grillée</t>
  </si>
  <si>
    <t>Biscuits salés apéritifs</t>
  </si>
  <si>
    <t>Biscuit apéritif à base de pomme de terre, type tuile salée</t>
  </si>
  <si>
    <t>Biscuit apéritif soufflé, à base de maïs, sans cacahuète</t>
  </si>
  <si>
    <t>Cocktails</t>
  </si>
  <si>
    <t>Confitures</t>
  </si>
  <si>
    <t>Eaux</t>
  </si>
  <si>
    <t>Fromages</t>
  </si>
  <si>
    <t>Fruits</t>
  </si>
  <si>
    <t>Laits</t>
  </si>
  <si>
    <t>Légumes</t>
  </si>
  <si>
    <t>Carotte, crue</t>
  </si>
  <si>
    <t>Pains</t>
  </si>
  <si>
    <t>Pomme de terre frite ou Frite, cuite, non salée</t>
  </si>
  <si>
    <t>Riz blanc, cuit</t>
  </si>
  <si>
    <t>Sandwichs</t>
  </si>
  <si>
    <t>Viandes</t>
  </si>
  <si>
    <t>Agneau, gigot, cru</t>
  </si>
  <si>
    <t>Vins</t>
  </si>
  <si>
    <t>Volailles</t>
  </si>
  <si>
    <t>Dinde, escalope, sautée</t>
  </si>
  <si>
    <t xml:space="preserve"> Vit D (µg)</t>
  </si>
  <si>
    <t xml:space="preserve"> Vit E (mg)</t>
  </si>
  <si>
    <t xml:space="preserve"> Vit K (µg)</t>
  </si>
  <si>
    <t xml:space="preserve"> VitC (mg)</t>
  </si>
  <si>
    <t xml:space="preserve"> Vit B1  (mg)</t>
  </si>
  <si>
    <t>Vit B2  (mg)</t>
  </si>
  <si>
    <t>Vit B3  (mg)</t>
  </si>
  <si>
    <t xml:space="preserve"> Vit B5 (mg)</t>
  </si>
  <si>
    <t xml:space="preserve"> Vit B6 (mg)</t>
  </si>
  <si>
    <t>VitA (µg)</t>
  </si>
  <si>
    <t xml:space="preserve"> Beta-Car. (µg)</t>
  </si>
  <si>
    <t>Collation du matin</t>
  </si>
  <si>
    <t>Collation Après-midi</t>
  </si>
  <si>
    <t>Quantité( g)</t>
  </si>
  <si>
    <t>Protides ( g)</t>
  </si>
  <si>
    <t>Glucides ( g)</t>
  </si>
  <si>
    <t>Lipides (g)</t>
  </si>
  <si>
    <t>Lundi</t>
  </si>
  <si>
    <t>Total journalier</t>
  </si>
  <si>
    <t>Mardi</t>
  </si>
  <si>
    <t>Mercredi</t>
  </si>
  <si>
    <t>Jeudi</t>
  </si>
  <si>
    <t>Vendredi</t>
  </si>
  <si>
    <t>Samedi</t>
  </si>
  <si>
    <t>Dimanche</t>
  </si>
  <si>
    <t>Moyenne de la semaine</t>
  </si>
  <si>
    <t>Vit B12 (µg)</t>
  </si>
  <si>
    <t xml:space="preserve"> Vit B9  (µg)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</si>
  <si>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</si>
  <si>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</si>
  <si>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</si>
  <si>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</si>
  <si>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</si>
  <si>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</si>
  <si>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</si>
  <si>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</si>
  <si>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</si>
  <si>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</si>
  <si>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</si>
  <si>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</si>
  <si>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</si>
  <si>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</si>
  <si>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</si>
  <si>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</si>
  <si>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</si>
  <si>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</si>
  <si>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</si>
  <si>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</si>
  <si>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</si>
  <si>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</si>
  <si>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</si>
  <si>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</si>
  <si>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</si>
  <si>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</si>
  <si>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</si>
  <si>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</si>
  <si>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</si>
  <si>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</si>
  <si>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</si>
  <si>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</si>
  <si>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</si>
  <si>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</si>
  <si>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</si>
  <si>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</si>
  <si>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</si>
  <si>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</si>
  <si>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</si>
  <si>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</si>
  <si>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</si>
  <si>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</si>
  <si>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</si>
  <si>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</si>
  <si>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</si>
  <si>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</si>
  <si>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</si>
  <si>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</si>
  <si>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</si>
  <si>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</si>
  <si>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</si>
  <si>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</si>
  <si>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</si>
  <si>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</si>
  <si>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</si>
  <si>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</si>
  <si>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</si>
  <si>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</si>
  <si>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</si>
  <si>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</si>
  <si>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</si>
  <si>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</si>
  <si>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</si>
  <si>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</si>
  <si>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</si>
  <si>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</si>
  <si>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</si>
  <si>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</si>
  <si>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</si>
  <si>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</si>
  <si>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</si>
  <si>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</si>
  <si>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</si>
  <si>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</si>
  <si>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</si>
  <si>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</si>
  <si>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</si>
  <si>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</si>
  <si>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</si>
  <si>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</si>
  <si>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</si>
  <si>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</si>
  <si>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</si>
  <si>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</si>
  <si>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</si>
  <si>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</si>
  <si>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</si>
  <si>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</si>
  <si>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</si>
  <si>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</si>
  <si>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</si>
  <si>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</si>
  <si>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</si>
  <si>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</si>
  <si>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</si>
  <si>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</si>
  <si>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</si>
  <si>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</si>
  <si>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</si>
  <si>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</si>
  <si>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</si>
  <si>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</si>
  <si>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</si>
  <si>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</si>
  <si>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</si>
  <si>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</si>
  <si>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</si>
  <si>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</si>
  <si>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</si>
  <si>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</si>
  <si>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</si>
  <si>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</si>
  <si>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</si>
  <si>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</si>
  <si>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</si>
  <si>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</si>
  <si>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</si>
  <si>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</si>
  <si>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</si>
  <si>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</si>
  <si>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</si>
  <si>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</si>
  <si>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</si>
  <si>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</si>
  <si>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</si>
  <si>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</si>
  <si>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</si>
  <si>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</si>
  <si>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</si>
  <si>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</si>
  <si>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</si>
  <si>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</si>
  <si>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</si>
  <si>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</si>
  <si>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</si>
  <si>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</si>
  <si>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</si>
  <si>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</si>
  <si>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</si>
  <si>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</si>
  <si>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</si>
  <si>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</si>
  <si>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</si>
  <si>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</si>
  <si>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</si>
  <si>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</si>
  <si>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</si>
  <si>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</si>
  <si>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</si>
  <si>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Colonne153</t>
  </si>
  <si>
    <t>Colonne154</t>
  </si>
  <si>
    <t>Colonne155</t>
  </si>
  <si>
    <t>Colonne156</t>
  </si>
  <si>
    <t>Colonne157</t>
  </si>
  <si>
    <t>Colonne158</t>
  </si>
  <si>
    <t>Colonne159</t>
  </si>
  <si>
    <t>Colonne160</t>
  </si>
  <si>
    <t>Colonne161</t>
  </si>
  <si>
    <t>Colonne162</t>
  </si>
  <si>
    <t>Colonne163</t>
  </si>
  <si>
    <t>Colonne164</t>
  </si>
  <si>
    <t>Colonne165</t>
  </si>
  <si>
    <t>Colonne166</t>
  </si>
  <si>
    <t>Colonne167</t>
  </si>
  <si>
    <t>Colonne168</t>
  </si>
  <si>
    <t>Colonne169</t>
  </si>
  <si>
    <t>Colonne170</t>
  </si>
  <si>
    <t>Colonne171</t>
  </si>
  <si>
    <t>Colonne172</t>
  </si>
  <si>
    <t>Colonne173</t>
  </si>
  <si>
    <t>Colonne174</t>
  </si>
  <si>
    <t>Colonne175</t>
  </si>
  <si>
    <t>Colonne176</t>
  </si>
  <si>
    <t>Colonne177</t>
  </si>
  <si>
    <t>Colonne178</t>
  </si>
  <si>
    <t>Colonne179</t>
  </si>
  <si>
    <t>Colonne180</t>
  </si>
  <si>
    <t>Colonne181</t>
  </si>
  <si>
    <t>Colonne182</t>
  </si>
  <si>
    <t>Colonne183</t>
  </si>
  <si>
    <t>Colonne184</t>
  </si>
  <si>
    <t>Colonne185</t>
  </si>
  <si>
    <t>Colonne186</t>
  </si>
  <si>
    <t>Colonne187</t>
  </si>
  <si>
    <t>Colonne188</t>
  </si>
  <si>
    <t>Colonne189</t>
  </si>
  <si>
    <t>Colonne190</t>
  </si>
  <si>
    <t>Colonne191</t>
  </si>
  <si>
    <t>Colonne192</t>
  </si>
  <si>
    <t>Colonne193</t>
  </si>
  <si>
    <t>Colonne194</t>
  </si>
  <si>
    <t>Colonne195</t>
  </si>
  <si>
    <t>Colonne196</t>
  </si>
  <si>
    <t>Colonne197</t>
  </si>
  <si>
    <t>Colonne198</t>
  </si>
  <si>
    <t>Colonne199</t>
  </si>
  <si>
    <t>Colonne200</t>
  </si>
  <si>
    <t>Colonne201</t>
  </si>
  <si>
    <t>Colonne202</t>
  </si>
  <si>
    <t>Colonne203</t>
  </si>
  <si>
    <t>Colonne204</t>
  </si>
  <si>
    <t>Colonne205</t>
  </si>
  <si>
    <t>Colonne206</t>
  </si>
  <si>
    <t>Colonne207</t>
  </si>
  <si>
    <t>Colonne208</t>
  </si>
  <si>
    <t>Colonne209</t>
  </si>
  <si>
    <t>Colonne210</t>
  </si>
  <si>
    <t>Colonne211</t>
  </si>
  <si>
    <t>Colonne212</t>
  </si>
  <si>
    <t>Colonne213</t>
  </si>
  <si>
    <t>Colonne214</t>
  </si>
  <si>
    <t>Colonne215</t>
  </si>
  <si>
    <t>Colonne216</t>
  </si>
  <si>
    <t>Colonne217</t>
  </si>
  <si>
    <t>Colonne218</t>
  </si>
  <si>
    <t>Colonne219</t>
  </si>
  <si>
    <t>Colonne220</t>
  </si>
  <si>
    <t>Colonne221</t>
  </si>
  <si>
    <t>Colonne222</t>
  </si>
  <si>
    <t>Colonne223</t>
  </si>
  <si>
    <t>Colonne224</t>
  </si>
  <si>
    <t>Colonne225</t>
  </si>
  <si>
    <t>Colonne226</t>
  </si>
  <si>
    <t>Colonne227</t>
  </si>
  <si>
    <t>Colonne228</t>
  </si>
  <si>
    <t>Colonne229</t>
  </si>
  <si>
    <t>Colonne230</t>
  </si>
  <si>
    <t>Colonne231</t>
  </si>
  <si>
    <t>Colonne232</t>
  </si>
  <si>
    <t>Colonne233</t>
  </si>
  <si>
    <t>Colonne234</t>
  </si>
  <si>
    <t>Colonne235</t>
  </si>
  <si>
    <t>Colonne236</t>
  </si>
  <si>
    <t>Colonne237</t>
  </si>
  <si>
    <t>Colonne238</t>
  </si>
  <si>
    <t>Colonne239</t>
  </si>
  <si>
    <t>Colonne240</t>
  </si>
  <si>
    <t>Colonne241</t>
  </si>
  <si>
    <t>Colonne242</t>
  </si>
  <si>
    <t>Colonne243</t>
  </si>
  <si>
    <t>Colonne244</t>
  </si>
  <si>
    <t>Colonne245</t>
  </si>
  <si>
    <t>Colonne246</t>
  </si>
  <si>
    <t>Colonne247</t>
  </si>
  <si>
    <t>Colonne248</t>
  </si>
  <si>
    <t>Colonne249</t>
  </si>
  <si>
    <t>Colonne250</t>
  </si>
  <si>
    <t>Colonne251</t>
  </si>
  <si>
    <t>Colonne252</t>
  </si>
  <si>
    <t>Colonne253</t>
  </si>
  <si>
    <t>Colonne254</t>
  </si>
  <si>
    <t>Colonne255</t>
  </si>
  <si>
    <t>Colonne256</t>
  </si>
  <si>
    <t>Colonne257</t>
  </si>
  <si>
    <t>Colonne258</t>
  </si>
  <si>
    <t>Colonne259</t>
  </si>
  <si>
    <t>Colonne260</t>
  </si>
  <si>
    <t>Colonne261</t>
  </si>
  <si>
    <t>Colonne262</t>
  </si>
  <si>
    <t>Colonne263</t>
  </si>
  <si>
    <t>Colonne264</t>
  </si>
  <si>
    <t>Colonne265</t>
  </si>
  <si>
    <t>Colonne266</t>
  </si>
  <si>
    <t>Colonne267</t>
  </si>
  <si>
    <t>Colonne268</t>
  </si>
  <si>
    <t>Colonne269</t>
  </si>
  <si>
    <t>Colonne270</t>
  </si>
  <si>
    <t>Colonne271</t>
  </si>
  <si>
    <t>Colonne272</t>
  </si>
  <si>
    <t>Colonne273</t>
  </si>
  <si>
    <t>Colonne274</t>
  </si>
  <si>
    <t>Colonne275</t>
  </si>
  <si>
    <t>Colonne276</t>
  </si>
  <si>
    <t>Colonne277</t>
  </si>
  <si>
    <t>Colonne278</t>
  </si>
  <si>
    <t>Colonne279</t>
  </si>
  <si>
    <t>Colonne280</t>
  </si>
  <si>
    <t>Colonne281</t>
  </si>
  <si>
    <t>Colonne282</t>
  </si>
  <si>
    <t>Colonne283</t>
  </si>
  <si>
    <t>Colonne284</t>
  </si>
  <si>
    <t>Colonne285</t>
  </si>
  <si>
    <t>Colonne286</t>
  </si>
  <si>
    <t>Colonne287</t>
  </si>
  <si>
    <t>Colonne288</t>
  </si>
  <si>
    <t>Colonne289</t>
  </si>
  <si>
    <t>Colonne290</t>
  </si>
  <si>
    <t>Colonne291</t>
  </si>
  <si>
    <t>Colonne292</t>
  </si>
  <si>
    <t>Colonne293</t>
  </si>
  <si>
    <t>Colonne294</t>
  </si>
  <si>
    <t>Colonne295</t>
  </si>
  <si>
    <t>Colonne296</t>
  </si>
  <si>
    <t>Colonne297</t>
  </si>
  <si>
    <t>Colonne298</t>
  </si>
  <si>
    <t>Colonne299</t>
  </si>
  <si>
    <t>Colonne300</t>
  </si>
  <si>
    <t>Colonne301</t>
  </si>
  <si>
    <t>Colonne302</t>
  </si>
  <si>
    <t>Colonne303</t>
  </si>
  <si>
    <t>Colonne304</t>
  </si>
  <si>
    <t>Colonne305</t>
  </si>
  <si>
    <t>Colonne306</t>
  </si>
  <si>
    <t>Colonne307</t>
  </si>
  <si>
    <t>Colonne308</t>
  </si>
  <si>
    <t>Colonne309</t>
  </si>
  <si>
    <t>Colonne310</t>
  </si>
  <si>
    <t>Colonne311</t>
  </si>
  <si>
    <t>Colonne312</t>
  </si>
  <si>
    <t>Colonne313</t>
  </si>
  <si>
    <t>Colonne314</t>
  </si>
  <si>
    <t>Colonne315</t>
  </si>
  <si>
    <t>Colonne316</t>
  </si>
  <si>
    <t>Colonne317</t>
  </si>
  <si>
    <t>Colonne318</t>
  </si>
  <si>
    <t>Colonne319</t>
  </si>
  <si>
    <t>Colonne320</t>
  </si>
  <si>
    <t>Colonne321</t>
  </si>
  <si>
    <t>Colonne322</t>
  </si>
  <si>
    <t>Colonne323</t>
  </si>
  <si>
    <t>Colonne324</t>
  </si>
  <si>
    <t>Colonne325</t>
  </si>
  <si>
    <t>Colonne326</t>
  </si>
  <si>
    <t>Colonne327</t>
  </si>
  <si>
    <t>Colonne328</t>
  </si>
  <si>
    <t>Colonne329</t>
  </si>
  <si>
    <t>Colonne330</t>
  </si>
  <si>
    <t>Colonne331</t>
  </si>
  <si>
    <t>Colonne332</t>
  </si>
  <si>
    <t>Colonne333</t>
  </si>
  <si>
    <t>Colonne334</t>
  </si>
  <si>
    <t>Colonne335</t>
  </si>
  <si>
    <t>Colonne336</t>
  </si>
  <si>
    <t>Colonne337</t>
  </si>
  <si>
    <t>Colonne338</t>
  </si>
  <si>
    <t>Colonne339</t>
  </si>
  <si>
    <t>Colonne340</t>
  </si>
  <si>
    <t>Colonne341</t>
  </si>
  <si>
    <t>Colonne342</t>
  </si>
  <si>
    <t>Colonne343</t>
  </si>
  <si>
    <t>Colonne344</t>
  </si>
  <si>
    <t>Colonne345</t>
  </si>
  <si>
    <t>Colonne346</t>
  </si>
  <si>
    <t>Colonne347</t>
  </si>
  <si>
    <t>Colonne348</t>
  </si>
  <si>
    <t>Colonne349</t>
  </si>
  <si>
    <t>Colonne350</t>
  </si>
  <si>
    <t>Colonne351</t>
  </si>
  <si>
    <t>Colonne352</t>
  </si>
  <si>
    <t>Colonne353</t>
  </si>
  <si>
    <t>Colonne354</t>
  </si>
  <si>
    <t>Colonne355</t>
  </si>
  <si>
    <t>Colonne356</t>
  </si>
  <si>
    <t>Colonne357</t>
  </si>
  <si>
    <t>Colonne358</t>
  </si>
  <si>
    <t>Colonne359</t>
  </si>
  <si>
    <t>Colonne360</t>
  </si>
  <si>
    <t>Colonne361</t>
  </si>
  <si>
    <t>Colonne362</t>
  </si>
  <si>
    <t>Colonne363</t>
  </si>
  <si>
    <t>Colonne364</t>
  </si>
  <si>
    <t>Colonne365</t>
  </si>
  <si>
    <t>Colonne366</t>
  </si>
  <si>
    <t>Colonne367</t>
  </si>
  <si>
    <t>Colonne368</t>
  </si>
  <si>
    <t>Colonne369</t>
  </si>
  <si>
    <t>Colonne370</t>
  </si>
  <si>
    <t>Colonne371</t>
  </si>
  <si>
    <t>Colonne372</t>
  </si>
  <si>
    <t>Colonne373</t>
  </si>
  <si>
    <t>Colonne374</t>
  </si>
  <si>
    <t>Colonne375</t>
  </si>
  <si>
    <t>Colonne376</t>
  </si>
  <si>
    <t>Colonne377</t>
  </si>
  <si>
    <t>Colonne378</t>
  </si>
  <si>
    <t>Colonne379</t>
  </si>
  <si>
    <t>Colonne380</t>
  </si>
  <si>
    <t>Colonne381</t>
  </si>
  <si>
    <t>Colonne382</t>
  </si>
  <si>
    <t>Colonne383</t>
  </si>
  <si>
    <t>Colonne384</t>
  </si>
  <si>
    <t>Colonne385</t>
  </si>
  <si>
    <t>Colonne386</t>
  </si>
  <si>
    <t>Colonne387</t>
  </si>
  <si>
    <t>Colonne388</t>
  </si>
  <si>
    <t>Colonne389</t>
  </si>
  <si>
    <t>Colonne390</t>
  </si>
  <si>
    <t>Colonne391</t>
  </si>
  <si>
    <t>Colonne392</t>
  </si>
  <si>
    <t>Colonne393</t>
  </si>
  <si>
    <t>Colonne394</t>
  </si>
  <si>
    <t>Colonne395</t>
  </si>
  <si>
    <t>Colonne396</t>
  </si>
  <si>
    <t>Colonne397</t>
  </si>
  <si>
    <t>Colonne398</t>
  </si>
  <si>
    <t>Colonne399</t>
  </si>
  <si>
    <t>Colonne400</t>
  </si>
  <si>
    <t>Colonne401</t>
  </si>
  <si>
    <t>Colonne402</t>
  </si>
  <si>
    <t>Colonne403</t>
  </si>
  <si>
    <t>Colonne404</t>
  </si>
  <si>
    <t>Colonne405</t>
  </si>
  <si>
    <t>Colonne406</t>
  </si>
  <si>
    <t>Colonne407</t>
  </si>
  <si>
    <t>Colonne408</t>
  </si>
  <si>
    <t>Colonne409</t>
  </si>
  <si>
    <t>Colonne410</t>
  </si>
  <si>
    <t>Colonne411</t>
  </si>
  <si>
    <t>Colonne412</t>
  </si>
  <si>
    <t>Colonne413</t>
  </si>
  <si>
    <t>Colonne414</t>
  </si>
  <si>
    <t>Colonne415</t>
  </si>
  <si>
    <t>Colonne416</t>
  </si>
  <si>
    <t>Colonne417</t>
  </si>
  <si>
    <t>Colonne418</t>
  </si>
  <si>
    <t>Colonne419</t>
  </si>
  <si>
    <t>Colonne420</t>
  </si>
  <si>
    <t>Colonne421</t>
  </si>
  <si>
    <t>Colonne422</t>
  </si>
  <si>
    <t>Colonne423</t>
  </si>
  <si>
    <t>Colonne424</t>
  </si>
  <si>
    <t>Colonne425</t>
  </si>
  <si>
    <t>Colonne426</t>
  </si>
  <si>
    <t>Colonne427</t>
  </si>
  <si>
    <t>Colonne428</t>
  </si>
  <si>
    <t>Colonne429</t>
  </si>
  <si>
    <t>Colonne430</t>
  </si>
  <si>
    <t>Colonne431</t>
  </si>
  <si>
    <t>Colonne432</t>
  </si>
  <si>
    <t>Colonne433</t>
  </si>
  <si>
    <t>Colonne434</t>
  </si>
  <si>
    <t>Colonne435</t>
  </si>
  <si>
    <t>Colonne436</t>
  </si>
  <si>
    <t>Colonne437</t>
  </si>
  <si>
    <t>Colonne438</t>
  </si>
  <si>
    <t>Colonne439</t>
  </si>
  <si>
    <t>Colonne440</t>
  </si>
  <si>
    <t>Colonne441</t>
  </si>
  <si>
    <t>Colonne442</t>
  </si>
  <si>
    <t>Colonne443</t>
  </si>
  <si>
    <t>Colonne444</t>
  </si>
  <si>
    <t>Colonne445</t>
  </si>
  <si>
    <t>Colonne446</t>
  </si>
  <si>
    <t>Colonne447</t>
  </si>
  <si>
    <t>Colonne448</t>
  </si>
  <si>
    <t>Colonne449</t>
  </si>
  <si>
    <t>Colonne450</t>
  </si>
  <si>
    <t>Colonne451</t>
  </si>
  <si>
    <t>Colonne452</t>
  </si>
  <si>
    <t>Colonne453</t>
  </si>
  <si>
    <t>Colonne454</t>
  </si>
  <si>
    <t>Colonne455</t>
  </si>
  <si>
    <t>Colonne456</t>
  </si>
  <si>
    <t>Colonne457</t>
  </si>
  <si>
    <t>Colonne458</t>
  </si>
  <si>
    <t>Colonne459</t>
  </si>
  <si>
    <t>Colonne460</t>
  </si>
  <si>
    <t>Colonne461</t>
  </si>
  <si>
    <t>Colonne462</t>
  </si>
  <si>
    <t>Colonne463</t>
  </si>
  <si>
    <t>Colonne464</t>
  </si>
  <si>
    <t>Colonne465</t>
  </si>
  <si>
    <t>Colonne466</t>
  </si>
  <si>
    <t>Colonne467</t>
  </si>
  <si>
    <t>Colonne468</t>
  </si>
  <si>
    <t>Colonne469</t>
  </si>
  <si>
    <t>Colonne470</t>
  </si>
  <si>
    <t>Colonne471</t>
  </si>
  <si>
    <t>Colonne472</t>
  </si>
  <si>
    <t>Colonne473</t>
  </si>
  <si>
    <t>Colonne474</t>
  </si>
  <si>
    <t>Colonne475</t>
  </si>
  <si>
    <t>Colonne476</t>
  </si>
  <si>
    <t>Colonne477</t>
  </si>
  <si>
    <t>Colonne478</t>
  </si>
  <si>
    <t>Colonne479</t>
  </si>
  <si>
    <t>Colonne480</t>
  </si>
  <si>
    <t>Colonne481</t>
  </si>
  <si>
    <t>Colonne482</t>
  </si>
  <si>
    <t>Colonne483</t>
  </si>
  <si>
    <t>Colonne484</t>
  </si>
  <si>
    <t>Colonne485</t>
  </si>
  <si>
    <t>Colonne486</t>
  </si>
  <si>
    <t>Colonne487</t>
  </si>
  <si>
    <t>Colonne488</t>
  </si>
  <si>
    <t>Colonne489</t>
  </si>
  <si>
    <t>Colonne490</t>
  </si>
  <si>
    <t>Colonne491</t>
  </si>
  <si>
    <t>Colonne492</t>
  </si>
  <si>
    <t>Colonne493</t>
  </si>
  <si>
    <t>Colonne494</t>
  </si>
  <si>
    <t>Colonne495</t>
  </si>
  <si>
    <t>Colonne496</t>
  </si>
  <si>
    <t>Colonne497</t>
  </si>
  <si>
    <t>Colonne498</t>
  </si>
  <si>
    <t>Colonne499</t>
  </si>
  <si>
    <t>Colonne500</t>
  </si>
  <si>
    <t>Colonne501</t>
  </si>
  <si>
    <t>Colonne502</t>
  </si>
  <si>
    <t>Colonne503</t>
  </si>
  <si>
    <t>Colonne504</t>
  </si>
  <si>
    <t>Colonne505</t>
  </si>
  <si>
    <t>Colonne506</t>
  </si>
  <si>
    <t>Colonne507</t>
  </si>
  <si>
    <t>Colonne508</t>
  </si>
  <si>
    <t>Colonne509</t>
  </si>
  <si>
    <t>Colonne510</t>
  </si>
  <si>
    <t>Colonne511</t>
  </si>
  <si>
    <t>Colonne512</t>
  </si>
  <si>
    <t>Colonne513</t>
  </si>
  <si>
    <t>Colonne514</t>
  </si>
  <si>
    <t>Colonne515</t>
  </si>
  <si>
    <t>Colonne516</t>
  </si>
  <si>
    <t>Colonne517</t>
  </si>
  <si>
    <t>Colonne518</t>
  </si>
  <si>
    <t>Colonne519</t>
  </si>
  <si>
    <t>Colonne520</t>
  </si>
  <si>
    <t>Colonne521</t>
  </si>
  <si>
    <t>Colonne522</t>
  </si>
  <si>
    <t>Colonne523</t>
  </si>
  <si>
    <t>Colonne524</t>
  </si>
  <si>
    <t>Colonne525</t>
  </si>
  <si>
    <t>Colonne526</t>
  </si>
  <si>
    <t>Colonne527</t>
  </si>
  <si>
    <t>Colonne528</t>
  </si>
  <si>
    <t>Colonne529</t>
  </si>
  <si>
    <t>Colonne530</t>
  </si>
  <si>
    <t>Colonne531</t>
  </si>
  <si>
    <t>Colonne532</t>
  </si>
  <si>
    <t>Colonne533</t>
  </si>
  <si>
    <t>Colonne534</t>
  </si>
  <si>
    <t>Colonne535</t>
  </si>
  <si>
    <t>Colonne536</t>
  </si>
  <si>
    <t>Colonne537</t>
  </si>
  <si>
    <t>Colonne538</t>
  </si>
  <si>
    <t>Colonne539</t>
  </si>
  <si>
    <t>Colonne540</t>
  </si>
  <si>
    <t>Colonne541</t>
  </si>
  <si>
    <t>Colonne542</t>
  </si>
  <si>
    <t>Colonne543</t>
  </si>
  <si>
    <t>Colonne544</t>
  </si>
  <si>
    <t>Colonne545</t>
  </si>
  <si>
    <t>Colonne546</t>
  </si>
  <si>
    <t>Colonne547</t>
  </si>
  <si>
    <t>Colonne548</t>
  </si>
  <si>
    <t>Colonne549</t>
  </si>
  <si>
    <t>Colonne550</t>
  </si>
  <si>
    <t>Colonne551</t>
  </si>
  <si>
    <t>Colonne552</t>
  </si>
  <si>
    <t>Colonne553</t>
  </si>
  <si>
    <t>Colonne554</t>
  </si>
  <si>
    <t>Colonne555</t>
  </si>
  <si>
    <t>Colonne556</t>
  </si>
  <si>
    <t>Colonne557</t>
  </si>
  <si>
    <t>Colonne558</t>
  </si>
  <si>
    <t>Colonne559</t>
  </si>
  <si>
    <t>Colonne560</t>
  </si>
  <si>
    <t>Colonne561</t>
  </si>
  <si>
    <t>Colonne562</t>
  </si>
  <si>
    <t>Colonne563</t>
  </si>
  <si>
    <t>Colonne564</t>
  </si>
  <si>
    <t>Colonne565</t>
  </si>
  <si>
    <t>Colonne566</t>
  </si>
  <si>
    <t>Colonne567</t>
  </si>
  <si>
    <t>Colonne568</t>
  </si>
  <si>
    <t>Colonne569</t>
  </si>
  <si>
    <t>Colonne570</t>
  </si>
  <si>
    <t>Colonne571</t>
  </si>
  <si>
    <t>Colonne572</t>
  </si>
  <si>
    <t>Colonne573</t>
  </si>
  <si>
    <t>Colonne574</t>
  </si>
  <si>
    <t>Colonne575</t>
  </si>
  <si>
    <t>Colonne576</t>
  </si>
  <si>
    <t>Colonne577</t>
  </si>
  <si>
    <t>Colonne578</t>
  </si>
  <si>
    <t>Colonne579</t>
  </si>
  <si>
    <t>Colonne580</t>
  </si>
  <si>
    <t>Colonne581</t>
  </si>
  <si>
    <t>Colonne582</t>
  </si>
  <si>
    <t>Colonne583</t>
  </si>
  <si>
    <t>Colonne584</t>
  </si>
  <si>
    <t>Colonne585</t>
  </si>
  <si>
    <t>Colonne586</t>
  </si>
  <si>
    <t>Colonne587</t>
  </si>
  <si>
    <t>Colonne588</t>
  </si>
  <si>
    <t>Colonne589</t>
  </si>
  <si>
    <t>Colonne590</t>
  </si>
  <si>
    <t>Colonne591</t>
  </si>
  <si>
    <t>Colonne592</t>
  </si>
  <si>
    <t>Colonne593</t>
  </si>
  <si>
    <t>Colonne594</t>
  </si>
  <si>
    <t>Colonne595</t>
  </si>
  <si>
    <t>Colonne596</t>
  </si>
  <si>
    <t>Colonne597</t>
  </si>
  <si>
    <t>Colonne598</t>
  </si>
  <si>
    <t>Colonne599</t>
  </si>
  <si>
    <t>Colonne600</t>
  </si>
  <si>
    <t>Colonne601</t>
  </si>
  <si>
    <t>Colonne602</t>
  </si>
  <si>
    <t>Colonne603</t>
  </si>
  <si>
    <t>Colonne604</t>
  </si>
  <si>
    <t>Colonne605</t>
  </si>
  <si>
    <t>Colonne606</t>
  </si>
  <si>
    <t>Colonne607</t>
  </si>
  <si>
    <t>Colonne608</t>
  </si>
  <si>
    <t>Colonne609</t>
  </si>
  <si>
    <t>Colonne610</t>
  </si>
  <si>
    <t>Colonne611</t>
  </si>
  <si>
    <t>Colonne612</t>
  </si>
  <si>
    <t>Colonne613</t>
  </si>
  <si>
    <t>Colonne614</t>
  </si>
  <si>
    <t>Colonne615</t>
  </si>
  <si>
    <t>Colonne616</t>
  </si>
  <si>
    <t>Colonne617</t>
  </si>
  <si>
    <t>Colonne618</t>
  </si>
  <si>
    <t>Colonne619</t>
  </si>
  <si>
    <t>Colonne620</t>
  </si>
  <si>
    <t>Colonne621</t>
  </si>
  <si>
    <t>Colonne622</t>
  </si>
  <si>
    <t>Colonne623</t>
  </si>
  <si>
    <t>Colonne624</t>
  </si>
  <si>
    <t>Colonne625</t>
  </si>
  <si>
    <t>Colonne626</t>
  </si>
  <si>
    <t>Colonne627</t>
  </si>
  <si>
    <t>Colonne628</t>
  </si>
  <si>
    <t>Colonne629</t>
  </si>
  <si>
    <t>Colonne630</t>
  </si>
  <si>
    <t>Colonne631</t>
  </si>
  <si>
    <t>Colonne632</t>
  </si>
  <si>
    <t>Colonne633</t>
  </si>
  <si>
    <t>Colonne634</t>
  </si>
  <si>
    <t>Colonne635</t>
  </si>
  <si>
    <t>Colonne636</t>
  </si>
  <si>
    <t>Colonne637</t>
  </si>
  <si>
    <t>Colonne638</t>
  </si>
  <si>
    <t>Colonne639</t>
  </si>
  <si>
    <t>Colonne640</t>
  </si>
  <si>
    <t>Colonne641</t>
  </si>
  <si>
    <t>Colonne642</t>
  </si>
  <si>
    <t>Colonne643</t>
  </si>
  <si>
    <t>Colonne644</t>
  </si>
  <si>
    <t>Colonne645</t>
  </si>
  <si>
    <t>Colonne646</t>
  </si>
  <si>
    <t>Colonne647</t>
  </si>
  <si>
    <t>Colonne648</t>
  </si>
  <si>
    <t>Colonne649</t>
  </si>
  <si>
    <t>Colonne650</t>
  </si>
  <si>
    <t>Colonne651</t>
  </si>
  <si>
    <t>Colonne652</t>
  </si>
  <si>
    <t>Colonne653</t>
  </si>
  <si>
    <t>Colonne654</t>
  </si>
  <si>
    <t>Colonne655</t>
  </si>
  <si>
    <t>Colonne656</t>
  </si>
  <si>
    <t>Colonne657</t>
  </si>
  <si>
    <t>Colonne658</t>
  </si>
  <si>
    <t>Colonne659</t>
  </si>
  <si>
    <t>Colonne660</t>
  </si>
  <si>
    <t>Colonne661</t>
  </si>
  <si>
    <t>Colonne662</t>
  </si>
  <si>
    <t>Colonne663</t>
  </si>
  <si>
    <t>Colonne664</t>
  </si>
  <si>
    <t>Colonne665</t>
  </si>
  <si>
    <t>Colonne666</t>
  </si>
  <si>
    <t>Colonne667</t>
  </si>
  <si>
    <t>Colonne668</t>
  </si>
  <si>
    <t>Colonne669</t>
  </si>
  <si>
    <t>Colonne670</t>
  </si>
  <si>
    <t>Colonne671</t>
  </si>
  <si>
    <t>Colonne672</t>
  </si>
  <si>
    <t>Colonne673</t>
  </si>
  <si>
    <t>Colonne674</t>
  </si>
  <si>
    <t>Colonne675</t>
  </si>
  <si>
    <t>Colonne676</t>
  </si>
  <si>
    <t>Colonne677</t>
  </si>
  <si>
    <t>Colonne678</t>
  </si>
  <si>
    <t>Colonne679</t>
  </si>
  <si>
    <t>Colonne680</t>
  </si>
  <si>
    <t>Colonne681</t>
  </si>
  <si>
    <t>Colonne682</t>
  </si>
  <si>
    <t>Colonne683</t>
  </si>
  <si>
    <t>Colonne684</t>
  </si>
  <si>
    <t>Colonne685</t>
  </si>
  <si>
    <t>Colonne686</t>
  </si>
  <si>
    <t>Colonne687</t>
  </si>
  <si>
    <t>Colonne688</t>
  </si>
  <si>
    <t>Colonne689</t>
  </si>
  <si>
    <t>Colonne690</t>
  </si>
  <si>
    <t>Colonne691</t>
  </si>
  <si>
    <t>Colonne692</t>
  </si>
  <si>
    <t>Colonne693</t>
  </si>
  <si>
    <t>Colonne694</t>
  </si>
  <si>
    <t>Colonne695</t>
  </si>
  <si>
    <t>Colonne696</t>
  </si>
  <si>
    <t>Colonne697</t>
  </si>
  <si>
    <t>Colonne698</t>
  </si>
  <si>
    <t>Colonne699</t>
  </si>
  <si>
    <t>Colonne700</t>
  </si>
  <si>
    <t>Colonne701</t>
  </si>
  <si>
    <t>Colonne702</t>
  </si>
  <si>
    <t>Colonne703</t>
  </si>
  <si>
    <t>Colonne704</t>
  </si>
  <si>
    <t>Colonne705</t>
  </si>
  <si>
    <t>Colonne706</t>
  </si>
  <si>
    <t>Colonne707</t>
  </si>
  <si>
    <t>Colonne708</t>
  </si>
  <si>
    <t>Colonne709</t>
  </si>
  <si>
    <t>Colonne710</t>
  </si>
  <si>
    <t>Colonne711</t>
  </si>
  <si>
    <t>Colonne712</t>
  </si>
  <si>
    <t>Colonne713</t>
  </si>
  <si>
    <t>Colonne714</t>
  </si>
  <si>
    <t>Colonne715</t>
  </si>
  <si>
    <t>Colonne716</t>
  </si>
  <si>
    <t>Colonne717</t>
  </si>
  <si>
    <t>Colonne718</t>
  </si>
  <si>
    <t>Colonne719</t>
  </si>
  <si>
    <t>Colonne720</t>
  </si>
  <si>
    <t>Colonne721</t>
  </si>
  <si>
    <t>Colonne722</t>
  </si>
  <si>
    <t>Colonne723</t>
  </si>
  <si>
    <t>Colonne724</t>
  </si>
  <si>
    <t>Colonne725</t>
  </si>
  <si>
    <t>Colonne726</t>
  </si>
  <si>
    <t>Colonne727</t>
  </si>
  <si>
    <t>Colonne728</t>
  </si>
  <si>
    <t>Colonne729</t>
  </si>
  <si>
    <t>Colonne730</t>
  </si>
  <si>
    <t>Colonne731</t>
  </si>
  <si>
    <t>Colonne732</t>
  </si>
  <si>
    <t>Colonne733</t>
  </si>
  <si>
    <t>Colonne734</t>
  </si>
  <si>
    <t>Colonne735</t>
  </si>
  <si>
    <t>Colonne736</t>
  </si>
  <si>
    <t>Colonne737</t>
  </si>
  <si>
    <t>Colonne738</t>
  </si>
  <si>
    <t>Colonne739</t>
  </si>
  <si>
    <t>Colonne740</t>
  </si>
  <si>
    <t>Colonne741</t>
  </si>
  <si>
    <t>Colonne742</t>
  </si>
  <si>
    <t>Colonne743</t>
  </si>
  <si>
    <t>Colonne744</t>
  </si>
  <si>
    <t>Colonne745</t>
  </si>
  <si>
    <t>Colonne746</t>
  </si>
  <si>
    <t>Colonne747</t>
  </si>
  <si>
    <t>Colonne748</t>
  </si>
  <si>
    <t>Colonne749</t>
  </si>
  <si>
    <t>Colonne750</t>
  </si>
  <si>
    <t>Colonne751</t>
  </si>
  <si>
    <t>Colonne752</t>
  </si>
  <si>
    <t>Colonne753</t>
  </si>
  <si>
    <t>Colonne754</t>
  </si>
  <si>
    <t>Colonne755</t>
  </si>
  <si>
    <t>Colonne756</t>
  </si>
  <si>
    <t>Colonne757</t>
  </si>
  <si>
    <t>Colonne758</t>
  </si>
  <si>
    <t>Colonne759</t>
  </si>
  <si>
    <t>Colonne760</t>
  </si>
  <si>
    <t>Colonne761</t>
  </si>
  <si>
    <t>Colonne762</t>
  </si>
  <si>
    <t>Colonne763</t>
  </si>
  <si>
    <t>Colonne764</t>
  </si>
  <si>
    <t>Colonne765</t>
  </si>
  <si>
    <t>Colonne766</t>
  </si>
  <si>
    <t>Colonne767</t>
  </si>
  <si>
    <t>Colonne768</t>
  </si>
  <si>
    <t>Colonne769</t>
  </si>
  <si>
    <t>Colonne770</t>
  </si>
  <si>
    <t>Colonne771</t>
  </si>
  <si>
    <t>Colonne772</t>
  </si>
  <si>
    <t>Colonne773</t>
  </si>
  <si>
    <t>Colonne774</t>
  </si>
  <si>
    <t>Colonne775</t>
  </si>
  <si>
    <t>Colonne776</t>
  </si>
  <si>
    <t>Colonne777</t>
  </si>
  <si>
    <t>Colonne778</t>
  </si>
  <si>
    <t>Colonne779</t>
  </si>
  <si>
    <t>Colonne780</t>
  </si>
  <si>
    <t>Colonne781</t>
  </si>
  <si>
    <t>Colonne782</t>
  </si>
  <si>
    <t>Colonne783</t>
  </si>
  <si>
    <t>Colonne784</t>
  </si>
  <si>
    <t>Colonne785</t>
  </si>
  <si>
    <t>Colonne786</t>
  </si>
  <si>
    <t>Colonne787</t>
  </si>
  <si>
    <t>Colonne788</t>
  </si>
  <si>
    <t>Colonne789</t>
  </si>
  <si>
    <t>Colonne790</t>
  </si>
  <si>
    <t>Colonne791</t>
  </si>
  <si>
    <t>Colonne792</t>
  </si>
  <si>
    <t>Colonne793</t>
  </si>
  <si>
    <t>Colonne794</t>
  </si>
  <si>
    <t>Colonne795</t>
  </si>
  <si>
    <t>Colonne796</t>
  </si>
  <si>
    <t>Colonne797</t>
  </si>
  <si>
    <t>Colonne798</t>
  </si>
  <si>
    <t>Colonne799</t>
  </si>
  <si>
    <t>Colonne800</t>
  </si>
  <si>
    <t>Colonne801</t>
  </si>
  <si>
    <t>Colonne802</t>
  </si>
  <si>
    <t>Colonne803</t>
  </si>
  <si>
    <t>Colonne804</t>
  </si>
  <si>
    <t>Colonne805</t>
  </si>
  <si>
    <t>Colonne806</t>
  </si>
  <si>
    <t>Colonne807</t>
  </si>
  <si>
    <t>Colonne808</t>
  </si>
  <si>
    <t>Colonne809</t>
  </si>
  <si>
    <t>Colonne810</t>
  </si>
  <si>
    <t>Colonne811</t>
  </si>
  <si>
    <t>Colonne812</t>
  </si>
  <si>
    <t>Colonne813</t>
  </si>
  <si>
    <t>Colonne814</t>
  </si>
  <si>
    <t>Colonne815</t>
  </si>
  <si>
    <t>Colonne816</t>
  </si>
  <si>
    <t>Colonne817</t>
  </si>
  <si>
    <t>Colonne818</t>
  </si>
  <si>
    <t>Colonne819</t>
  </si>
  <si>
    <t>Colonne820</t>
  </si>
  <si>
    <t>Colonne821</t>
  </si>
  <si>
    <t>Colonne822</t>
  </si>
  <si>
    <t>Colonne823</t>
  </si>
  <si>
    <t>Colonne824</t>
  </si>
  <si>
    <t>Colonne825</t>
  </si>
  <si>
    <t>Colonne826</t>
  </si>
  <si>
    <t>Colonne827</t>
  </si>
  <si>
    <t>Colonne828</t>
  </si>
  <si>
    <t>Colonne829</t>
  </si>
  <si>
    <t>Colonne830</t>
  </si>
  <si>
    <t>Colonne831</t>
  </si>
  <si>
    <t>Colonne832</t>
  </si>
  <si>
    <t>Colonne833</t>
  </si>
  <si>
    <t>Colonne834</t>
  </si>
  <si>
    <t>Colonne835</t>
  </si>
  <si>
    <t>Colonne836</t>
  </si>
  <si>
    <t>Colonne837</t>
  </si>
  <si>
    <t>Colonne838</t>
  </si>
  <si>
    <t>Colonne839</t>
  </si>
  <si>
    <t>Colonne840</t>
  </si>
  <si>
    <t>Colonne841</t>
  </si>
  <si>
    <t>Colonne842</t>
  </si>
  <si>
    <t>Colonne843</t>
  </si>
  <si>
    <t>Colonne844</t>
  </si>
  <si>
    <t>Colonne845</t>
  </si>
  <si>
    <t>Colonne846</t>
  </si>
  <si>
    <t>Colonne847</t>
  </si>
  <si>
    <t>Colonne848</t>
  </si>
  <si>
    <t>Colonne849</t>
  </si>
  <si>
    <t>Colonne850</t>
  </si>
  <si>
    <t>Colonne851</t>
  </si>
  <si>
    <t>Colonne852</t>
  </si>
  <si>
    <t>Colonne853</t>
  </si>
  <si>
    <t>Colonne854</t>
  </si>
  <si>
    <t>Colonne855</t>
  </si>
  <si>
    <t>Colonne856</t>
  </si>
  <si>
    <t>Colonne857</t>
  </si>
  <si>
    <t>Colonne858</t>
  </si>
  <si>
    <t>Colonne859</t>
  </si>
  <si>
    <t>Colonne860</t>
  </si>
  <si>
    <t>Colonne861</t>
  </si>
  <si>
    <t>Colonne862</t>
  </si>
  <si>
    <t>Colonne863</t>
  </si>
  <si>
    <t>Colonne864</t>
  </si>
  <si>
    <t>Colonne865</t>
  </si>
  <si>
    <t>Colonne866</t>
  </si>
  <si>
    <t>Colonne867</t>
  </si>
  <si>
    <t>Colonne868</t>
  </si>
  <si>
    <t>Colonne869</t>
  </si>
  <si>
    <t>Colonne870</t>
  </si>
  <si>
    <t>Colonne871</t>
  </si>
  <si>
    <t>Colonne872</t>
  </si>
  <si>
    <t>Colonne873</t>
  </si>
  <si>
    <t>Colonne874</t>
  </si>
  <si>
    <t>Colonne875</t>
  </si>
  <si>
    <t>Colonne876</t>
  </si>
  <si>
    <t>Colonne877</t>
  </si>
  <si>
    <t>Colonne878</t>
  </si>
  <si>
    <t>Colonne879</t>
  </si>
  <si>
    <t>Colonne880</t>
  </si>
  <si>
    <t>Colonne881</t>
  </si>
  <si>
    <t>Colonne882</t>
  </si>
  <si>
    <t>Colonne883</t>
  </si>
  <si>
    <t>Colonne884</t>
  </si>
  <si>
    <t>Colonne885</t>
  </si>
  <si>
    <t>Colonne886</t>
  </si>
  <si>
    <t>Colonne887</t>
  </si>
  <si>
    <t>Colonne888</t>
  </si>
  <si>
    <t>Colonne889</t>
  </si>
  <si>
    <t>Colonne890</t>
  </si>
  <si>
    <t>Colonne891</t>
  </si>
  <si>
    <t>Colonne892</t>
  </si>
  <si>
    <t>Colonne893</t>
  </si>
  <si>
    <t>Colonne894</t>
  </si>
  <si>
    <t>Colonne895</t>
  </si>
  <si>
    <t>Colonne896</t>
  </si>
  <si>
    <t>Colonne897</t>
  </si>
  <si>
    <t>Colonne898</t>
  </si>
  <si>
    <t>Colonne899</t>
  </si>
  <si>
    <t>Colonne900</t>
  </si>
  <si>
    <t>Colonne901</t>
  </si>
  <si>
    <t>Colonne902</t>
  </si>
  <si>
    <t>Colonne903</t>
  </si>
  <si>
    <t>Colonne904</t>
  </si>
  <si>
    <t>Colonne905</t>
  </si>
  <si>
    <t>Colonne906</t>
  </si>
  <si>
    <t>Colonne907</t>
  </si>
  <si>
    <t>Colonne908</t>
  </si>
  <si>
    <t>Colonne909</t>
  </si>
  <si>
    <t>Colonne910</t>
  </si>
  <si>
    <t>Colonne911</t>
  </si>
  <si>
    <t>Colonne912</t>
  </si>
  <si>
    <t>Colonne913</t>
  </si>
  <si>
    <t>Colonne914</t>
  </si>
  <si>
    <t>Colonne915</t>
  </si>
  <si>
    <t>Colonne916</t>
  </si>
  <si>
    <t>Colonne917</t>
  </si>
  <si>
    <t>Colonne918</t>
  </si>
  <si>
    <t>Colonne919</t>
  </si>
  <si>
    <t>Colonne920</t>
  </si>
  <si>
    <t>Colonne921</t>
  </si>
  <si>
    <t>Colonne922</t>
  </si>
  <si>
    <t>Colonne923</t>
  </si>
  <si>
    <t>Colonne924</t>
  </si>
  <si>
    <t>Colonne925</t>
  </si>
  <si>
    <t>Colonne926</t>
  </si>
  <si>
    <t>Colonne927</t>
  </si>
  <si>
    <t>Colonne928</t>
  </si>
  <si>
    <t>Colonne929</t>
  </si>
  <si>
    <t>Colonne930</t>
  </si>
  <si>
    <t>Colonne931</t>
  </si>
  <si>
    <t>Colonne932</t>
  </si>
  <si>
    <t>Colonne933</t>
  </si>
  <si>
    <t>Colonne934</t>
  </si>
  <si>
    <t>Colonne935</t>
  </si>
  <si>
    <t>Colonne936</t>
  </si>
  <si>
    <t>Colonne937</t>
  </si>
  <si>
    <t>Colonne938</t>
  </si>
  <si>
    <t>Colonne939</t>
  </si>
  <si>
    <t>Colonne940</t>
  </si>
  <si>
    <t>Colonne941</t>
  </si>
  <si>
    <t>Colonne942</t>
  </si>
  <si>
    <t>Colonne943</t>
  </si>
  <si>
    <t>Colonne944</t>
  </si>
  <si>
    <t>Colonne945</t>
  </si>
  <si>
    <t>Colonne946</t>
  </si>
  <si>
    <t>Colonne947</t>
  </si>
  <si>
    <t>Colonne948</t>
  </si>
  <si>
    <t>Colonne949</t>
  </si>
  <si>
    <t>Colonne950</t>
  </si>
  <si>
    <t>Colonne951</t>
  </si>
  <si>
    <t>Colonne952</t>
  </si>
  <si>
    <t>Colonne953</t>
  </si>
  <si>
    <t>Colonne954</t>
  </si>
  <si>
    <t>Colonne955</t>
  </si>
  <si>
    <t>Colonne956</t>
  </si>
  <si>
    <t>Colonne957</t>
  </si>
  <si>
    <t>Colonne958</t>
  </si>
  <si>
    <t>Colonne959</t>
  </si>
  <si>
    <t>Colonne960</t>
  </si>
  <si>
    <t>Colonne961</t>
  </si>
  <si>
    <t>Colonne962</t>
  </si>
  <si>
    <t>Colonne963</t>
  </si>
  <si>
    <t>Colonne964</t>
  </si>
  <si>
    <t>Colonne965</t>
  </si>
  <si>
    <t>Colonne966</t>
  </si>
  <si>
    <t>Colonne967</t>
  </si>
  <si>
    <t>Colonne968</t>
  </si>
  <si>
    <t>Colonne969</t>
  </si>
  <si>
    <t>Colonne970</t>
  </si>
  <si>
    <t>Colonne971</t>
  </si>
  <si>
    <t>Colonne972</t>
  </si>
  <si>
    <t>Colonne973</t>
  </si>
  <si>
    <t>Colonne974</t>
  </si>
  <si>
    <t>Colonne975</t>
  </si>
  <si>
    <t>Colonne976</t>
  </si>
  <si>
    <t>Colonne977</t>
  </si>
  <si>
    <t>Colonne978</t>
  </si>
  <si>
    <t>Colonne979</t>
  </si>
  <si>
    <t>Colonne980</t>
  </si>
  <si>
    <t>Colonne981</t>
  </si>
  <si>
    <t>Colonne982</t>
  </si>
  <si>
    <t>Colonne983</t>
  </si>
  <si>
    <t>Colonne984</t>
  </si>
  <si>
    <t>Colonne985</t>
  </si>
  <si>
    <t>Colonne986</t>
  </si>
  <si>
    <t>Colonne987</t>
  </si>
  <si>
    <t>Colonne988</t>
  </si>
  <si>
    <t>Colonne989</t>
  </si>
  <si>
    <t>Colonne990</t>
  </si>
  <si>
    <t>Colonne991</t>
  </si>
  <si>
    <t>Colonne992</t>
  </si>
  <si>
    <t>Colonne993</t>
  </si>
  <si>
    <t>Colonne994</t>
  </si>
  <si>
    <t>Colonne995</t>
  </si>
  <si>
    <t>Colonne996</t>
  </si>
  <si>
    <t>Colonne997</t>
  </si>
  <si>
    <t>Colonne998</t>
  </si>
  <si>
    <t>Colonne999</t>
  </si>
  <si>
    <t>Colonne1000</t>
  </si>
  <si>
    <t>Colonne1001</t>
  </si>
  <si>
    <t>Colonne1002</t>
  </si>
  <si>
    <t>Colonne1003</t>
  </si>
  <si>
    <t>Colonne1004</t>
  </si>
  <si>
    <t>Colonne1005</t>
  </si>
  <si>
    <t>Colonne1006</t>
  </si>
  <si>
    <t>Colonne1007</t>
  </si>
  <si>
    <t>Colonne1008</t>
  </si>
  <si>
    <t>Colonne1009</t>
  </si>
  <si>
    <t>Colonne1010</t>
  </si>
  <si>
    <t>Colonne1011</t>
  </si>
  <si>
    <t>Colonne1012</t>
  </si>
  <si>
    <t>Colonne1013</t>
  </si>
  <si>
    <t>Colonne1014</t>
  </si>
  <si>
    <t>Colonne1015</t>
  </si>
  <si>
    <t>Colonne1016</t>
  </si>
  <si>
    <t>Colonne1017</t>
  </si>
  <si>
    <t>Colonne1018</t>
  </si>
  <si>
    <t>Colonne1019</t>
  </si>
  <si>
    <t>Colonne1020</t>
  </si>
  <si>
    <t>Colonne1021</t>
  </si>
  <si>
    <t>Colonne1022</t>
  </si>
  <si>
    <t>Colonne1023</t>
  </si>
  <si>
    <t>Colonne1024</t>
  </si>
  <si>
    <t>Colonne1025</t>
  </si>
  <si>
    <t>Colonne1026</t>
  </si>
  <si>
    <t>Colonne1027</t>
  </si>
  <si>
    <t>Colonne1028</t>
  </si>
  <si>
    <t>Colonne1029</t>
  </si>
  <si>
    <t>Colonne1030</t>
  </si>
  <si>
    <t>Colonne1031</t>
  </si>
  <si>
    <t>Colonne1032</t>
  </si>
  <si>
    <t>Colonne1033</t>
  </si>
  <si>
    <t>Colonne1034</t>
  </si>
  <si>
    <t>Colonne1035</t>
  </si>
  <si>
    <t>Colonne1036</t>
  </si>
  <si>
    <t>Colonne1037</t>
  </si>
  <si>
    <t>Colonne1038</t>
  </si>
  <si>
    <t>Colonne1039</t>
  </si>
  <si>
    <t>Colonne1040</t>
  </si>
  <si>
    <t>Colonne1041</t>
  </si>
  <si>
    <t>Colonne1042</t>
  </si>
  <si>
    <t>Colonne1043</t>
  </si>
  <si>
    <t>Colonne1044</t>
  </si>
  <si>
    <t>Colonne1045</t>
  </si>
  <si>
    <t>Colonne1046</t>
  </si>
  <si>
    <t>Colonne1047</t>
  </si>
  <si>
    <t>Colonne1048</t>
  </si>
  <si>
    <t>Colonne1049</t>
  </si>
  <si>
    <t>Colonne1050</t>
  </si>
  <si>
    <t>Colonne1051</t>
  </si>
  <si>
    <t>Colonne1052</t>
  </si>
  <si>
    <t>Colonne1053</t>
  </si>
  <si>
    <t>Colonne1054</t>
  </si>
  <si>
    <t>Colonne1055</t>
  </si>
  <si>
    <t>Colonne1056</t>
  </si>
  <si>
    <t>Colonne1057</t>
  </si>
  <si>
    <t>Colonne1058</t>
  </si>
  <si>
    <t>Colonne1059</t>
  </si>
  <si>
    <t>Colonne1060</t>
  </si>
  <si>
    <t>Colonne1061</t>
  </si>
  <si>
    <t>Colonne1062</t>
  </si>
  <si>
    <t>Colonne1063</t>
  </si>
  <si>
    <t>Colonne1064</t>
  </si>
  <si>
    <t>Colonne1065</t>
  </si>
  <si>
    <t>Colonne1066</t>
  </si>
  <si>
    <t>Colonne1067</t>
  </si>
  <si>
    <t>Colonne1068</t>
  </si>
  <si>
    <t>Colonne1069</t>
  </si>
  <si>
    <t>Colonne1070</t>
  </si>
  <si>
    <t>Colonne1071</t>
  </si>
  <si>
    <t>Colonne1072</t>
  </si>
  <si>
    <t>Colonne1073</t>
  </si>
  <si>
    <t>Colonne1074</t>
  </si>
  <si>
    <t>Colonne1075</t>
  </si>
  <si>
    <t>Colonne1076</t>
  </si>
  <si>
    <t>Colonne1077</t>
  </si>
  <si>
    <t>Colonne1078</t>
  </si>
  <si>
    <t>Colonne1079</t>
  </si>
  <si>
    <t>Colonne1080</t>
  </si>
  <si>
    <t>Colonne1081</t>
  </si>
  <si>
    <t>Colonne1082</t>
  </si>
  <si>
    <t>Colonne1083</t>
  </si>
  <si>
    <t>Colonne1084</t>
  </si>
  <si>
    <t>Colonne1085</t>
  </si>
  <si>
    <t>Colonne1086</t>
  </si>
  <si>
    <t>Colonne1087</t>
  </si>
  <si>
    <t>Colonne1088</t>
  </si>
  <si>
    <t>Colonne1089</t>
  </si>
  <si>
    <t>Colonne1090</t>
  </si>
  <si>
    <t>Colonne1091</t>
  </si>
  <si>
    <t>Colonne1092</t>
  </si>
  <si>
    <t>Colonne1093</t>
  </si>
  <si>
    <t>Colonne1094</t>
  </si>
  <si>
    <t>Colonne1095</t>
  </si>
  <si>
    <t>Colonne1096</t>
  </si>
  <si>
    <t>Colonne1097</t>
  </si>
  <si>
    <t>Colonne1098</t>
  </si>
  <si>
    <t>Colonne1099</t>
  </si>
  <si>
    <t>Colonne1100</t>
  </si>
  <si>
    <t>Colonne1101</t>
  </si>
  <si>
    <t>Colonne1102</t>
  </si>
  <si>
    <t>Colonne1103</t>
  </si>
  <si>
    <t>Colonne1104</t>
  </si>
  <si>
    <t>Colonne1105</t>
  </si>
  <si>
    <t>Colonne1106</t>
  </si>
  <si>
    <t>Colonne1107</t>
  </si>
  <si>
    <t>Colonne1108</t>
  </si>
  <si>
    <t>Colonne1109</t>
  </si>
  <si>
    <t>Colonne1110</t>
  </si>
  <si>
    <t>Colonne1111</t>
  </si>
  <si>
    <t>Colonne1112</t>
  </si>
  <si>
    <t>Colonne1113</t>
  </si>
  <si>
    <t>Colonne1114</t>
  </si>
  <si>
    <t>Colonne1115</t>
  </si>
  <si>
    <t>Colonne1116</t>
  </si>
  <si>
    <t>Colonne1117</t>
  </si>
  <si>
    <t>Colonne1118</t>
  </si>
  <si>
    <t>Colonne1119</t>
  </si>
  <si>
    <t>Colonne1120</t>
  </si>
  <si>
    <t>Colonne1121</t>
  </si>
  <si>
    <t>Colonne1122</t>
  </si>
  <si>
    <t>Colonne1123</t>
  </si>
  <si>
    <t>Colonne1124</t>
  </si>
  <si>
    <t>Colonne1125</t>
  </si>
  <si>
    <t>Colonne1126</t>
  </si>
  <si>
    <t>Colonne1127</t>
  </si>
  <si>
    <t>Colonne1128</t>
  </si>
  <si>
    <t>Colonne1129</t>
  </si>
  <si>
    <t>Colonne1130</t>
  </si>
  <si>
    <t>Colonne1131</t>
  </si>
  <si>
    <t>Colonne1132</t>
  </si>
  <si>
    <t>Colonne1133</t>
  </si>
  <si>
    <t>Colonne1134</t>
  </si>
  <si>
    <t>Colonne1135</t>
  </si>
  <si>
    <t>Colonne1136</t>
  </si>
  <si>
    <t>Colonne1137</t>
  </si>
  <si>
    <t>Colonne1138</t>
  </si>
  <si>
    <t>Colonne1139</t>
  </si>
  <si>
    <t>Colonne1140</t>
  </si>
  <si>
    <t>Colonne1141</t>
  </si>
  <si>
    <t>Colonne1142</t>
  </si>
  <si>
    <t>Colonne1143</t>
  </si>
  <si>
    <t>Colonne1144</t>
  </si>
  <si>
    <t>Colonne1145</t>
  </si>
  <si>
    <t>Colonne1146</t>
  </si>
  <si>
    <t>Colonne1147</t>
  </si>
  <si>
    <t>Colonne1148</t>
  </si>
  <si>
    <t>Colonne1149</t>
  </si>
  <si>
    <t>Colonne1150</t>
  </si>
  <si>
    <t>Colonne1151</t>
  </si>
  <si>
    <t>Colonne1152</t>
  </si>
  <si>
    <t>Colonne1153</t>
  </si>
  <si>
    <t>Colonne1154</t>
  </si>
  <si>
    <t>Colonne1155</t>
  </si>
  <si>
    <t>Colonne1156</t>
  </si>
  <si>
    <t>Colonne1157</t>
  </si>
  <si>
    <t>Colonne1158</t>
  </si>
  <si>
    <t>Colonne1159</t>
  </si>
  <si>
    <t>Colonne1160</t>
  </si>
  <si>
    <t>Colonne1161</t>
  </si>
  <si>
    <t>Colonne1162</t>
  </si>
  <si>
    <t>Colonne1163</t>
  </si>
  <si>
    <t>Colonne1164</t>
  </si>
  <si>
    <t>Colonne1165</t>
  </si>
  <si>
    <t>Colonne1166</t>
  </si>
  <si>
    <t>Colonne1167</t>
  </si>
  <si>
    <t>Colonne1168</t>
  </si>
  <si>
    <t>Colonne1169</t>
  </si>
  <si>
    <t>Colonne1170</t>
  </si>
  <si>
    <t>Colonne1171</t>
  </si>
  <si>
    <t>Colonne1172</t>
  </si>
  <si>
    <t>Colonne1173</t>
  </si>
  <si>
    <t>Colonne1174</t>
  </si>
  <si>
    <t>Colonne1175</t>
  </si>
  <si>
    <t>Colonne1176</t>
  </si>
  <si>
    <t>Colonne1177</t>
  </si>
  <si>
    <t>Colonne1178</t>
  </si>
  <si>
    <t>Colonne1179</t>
  </si>
  <si>
    <t>Colonne1180</t>
  </si>
  <si>
    <t>Colonne1181</t>
  </si>
  <si>
    <t>Colonne1182</t>
  </si>
  <si>
    <t>Colonne1183</t>
  </si>
  <si>
    <t>Colonne1184</t>
  </si>
  <si>
    <t>Colonne1185</t>
  </si>
  <si>
    <t>Colonne1186</t>
  </si>
  <si>
    <t>Colonne1187</t>
  </si>
  <si>
    <t>Colonne1188</t>
  </si>
  <si>
    <t>Colonne1189</t>
  </si>
  <si>
    <t>Colonne1190</t>
  </si>
  <si>
    <t>Colonne1191</t>
  </si>
  <si>
    <t>Colonne1192</t>
  </si>
  <si>
    <t>Colonne1193</t>
  </si>
  <si>
    <t>Colonne1194</t>
  </si>
  <si>
    <t>Colonne1195</t>
  </si>
  <si>
    <t>Colonne1196</t>
  </si>
  <si>
    <t>Colonne1197</t>
  </si>
  <si>
    <t>Colonne1198</t>
  </si>
  <si>
    <t>Colonne1199</t>
  </si>
  <si>
    <t>Colonne1200</t>
  </si>
  <si>
    <t>Colonne1201</t>
  </si>
  <si>
    <t>Colonne1202</t>
  </si>
  <si>
    <t>Colonne1203</t>
  </si>
  <si>
    <t>Colonne1204</t>
  </si>
  <si>
    <t>Colonne1205</t>
  </si>
  <si>
    <t>Colonne1206</t>
  </si>
  <si>
    <t>Colonne1207</t>
  </si>
  <si>
    <t>Colonne1208</t>
  </si>
  <si>
    <t>Colonne1209</t>
  </si>
  <si>
    <t>Colonne1210</t>
  </si>
  <si>
    <t>Colonne1211</t>
  </si>
  <si>
    <t>Colonne1212</t>
  </si>
  <si>
    <t>Colonne1213</t>
  </si>
  <si>
    <t>Colonne1214</t>
  </si>
  <si>
    <t>Colonne1215</t>
  </si>
  <si>
    <t>Colonne1216</t>
  </si>
  <si>
    <t>Colonne1217</t>
  </si>
  <si>
    <t>Colonne1218</t>
  </si>
  <si>
    <t>Colonne1219</t>
  </si>
  <si>
    <t>Colonne1220</t>
  </si>
  <si>
    <t>Colonne1221</t>
  </si>
  <si>
    <t>Colonne1222</t>
  </si>
  <si>
    <t>Colonne1223</t>
  </si>
  <si>
    <t>Colonne1224</t>
  </si>
  <si>
    <t>Colonne1225</t>
  </si>
  <si>
    <t>Colonne1226</t>
  </si>
  <si>
    <t>Colonne1227</t>
  </si>
  <si>
    <t>Colonne1228</t>
  </si>
  <si>
    <t>Colonne1229</t>
  </si>
  <si>
    <t>Colonne1230</t>
  </si>
  <si>
    <t>Colonne1231</t>
  </si>
  <si>
    <t>Colonne1232</t>
  </si>
  <si>
    <t>Colonne1233</t>
  </si>
  <si>
    <t>Colonne1234</t>
  </si>
  <si>
    <t>Colonne1235</t>
  </si>
  <si>
    <t>Colonne1236</t>
  </si>
  <si>
    <t>Colonne1237</t>
  </si>
  <si>
    <t>Colonne1238</t>
  </si>
  <si>
    <t>Colonne1239</t>
  </si>
  <si>
    <t>Colonne1240</t>
  </si>
  <si>
    <t>Colonne1241</t>
  </si>
  <si>
    <t>Colonne1242</t>
  </si>
  <si>
    <t>Colonne1243</t>
  </si>
  <si>
    <t>Colonne1244</t>
  </si>
  <si>
    <t>Colonne1245</t>
  </si>
  <si>
    <t>Colonne1246</t>
  </si>
  <si>
    <t>Colonne1247</t>
  </si>
  <si>
    <t>Colonne1248</t>
  </si>
  <si>
    <t>Colonne1249</t>
  </si>
  <si>
    <t>Colonne1250</t>
  </si>
  <si>
    <t>Colonne1251</t>
  </si>
  <si>
    <t>Colonne1252</t>
  </si>
  <si>
    <t>Colonne1253</t>
  </si>
  <si>
    <t>Colonne1254</t>
  </si>
  <si>
    <t>Colonne1255</t>
  </si>
  <si>
    <t>Colonne1256</t>
  </si>
  <si>
    <t>Colonne1257</t>
  </si>
  <si>
    <t>Colonne1258</t>
  </si>
  <si>
    <t>Colonne1259</t>
  </si>
  <si>
    <t>Colonne1260</t>
  </si>
  <si>
    <t>Colonne1261</t>
  </si>
  <si>
    <t>Colonne1262</t>
  </si>
  <si>
    <t>Colonne1263</t>
  </si>
  <si>
    <t>Colonne1264</t>
  </si>
  <si>
    <t>Colonne1265</t>
  </si>
  <si>
    <t>Colonne1266</t>
  </si>
  <si>
    <t>Colonne1267</t>
  </si>
  <si>
    <t>Colonne1268</t>
  </si>
  <si>
    <t>Colonne1269</t>
  </si>
  <si>
    <t>Colonne1270</t>
  </si>
  <si>
    <t>Colonne1271</t>
  </si>
  <si>
    <t>Colonne1272</t>
  </si>
  <si>
    <t>Colonne1273</t>
  </si>
  <si>
    <t>Colonne1274</t>
  </si>
  <si>
    <t>Colonne1275</t>
  </si>
  <si>
    <t>Colonne1276</t>
  </si>
  <si>
    <t>Colonne1277</t>
  </si>
  <si>
    <t>Colonne1278</t>
  </si>
  <si>
    <t>Colonne1279</t>
  </si>
  <si>
    <t>Colonne1280</t>
  </si>
  <si>
    <t>Colonne1281</t>
  </si>
  <si>
    <t>Colonne1282</t>
  </si>
  <si>
    <t>Colonne1283</t>
  </si>
  <si>
    <t>Colonne1284</t>
  </si>
  <si>
    <t>Colonne1285</t>
  </si>
  <si>
    <t>Colonne1286</t>
  </si>
  <si>
    <t>Colonne1287</t>
  </si>
  <si>
    <t>Colonne1288</t>
  </si>
  <si>
    <t>Colonne1289</t>
  </si>
  <si>
    <t>Colonne1290</t>
  </si>
  <si>
    <t>Colonne1291</t>
  </si>
  <si>
    <t>Colonne1292</t>
  </si>
  <si>
    <t>Colonne1293</t>
  </si>
  <si>
    <t>Colonne1294</t>
  </si>
  <si>
    <t>Colonne1295</t>
  </si>
  <si>
    <t>Colonne1296</t>
  </si>
  <si>
    <t>Colonne1297</t>
  </si>
  <si>
    <t>Colonne1298</t>
  </si>
  <si>
    <t>Colonne1299</t>
  </si>
  <si>
    <t>Colonne1300</t>
  </si>
  <si>
    <t>Colonne1301</t>
  </si>
  <si>
    <t>Colonne1302</t>
  </si>
  <si>
    <t>Colonne1303</t>
  </si>
  <si>
    <t>Colonne1304</t>
  </si>
  <si>
    <t>Colonne1305</t>
  </si>
  <si>
    <t>Colonne1306</t>
  </si>
  <si>
    <t>Colonne1307</t>
  </si>
  <si>
    <t>Colonne1308</t>
  </si>
  <si>
    <t>Colonne1309</t>
  </si>
  <si>
    <t>Colonne1310</t>
  </si>
  <si>
    <t>Colonne1311</t>
  </si>
  <si>
    <t>Colonne1312</t>
  </si>
  <si>
    <t>Colonne1313</t>
  </si>
  <si>
    <t>Colonne1314</t>
  </si>
  <si>
    <t>Colonne1315</t>
  </si>
  <si>
    <t>Colonne1316</t>
  </si>
  <si>
    <t>Colonne1317</t>
  </si>
  <si>
    <t>Colonne1318</t>
  </si>
  <si>
    <t>Colonne1319</t>
  </si>
  <si>
    <t>Colonne1320</t>
  </si>
  <si>
    <t>Colonne1321</t>
  </si>
  <si>
    <t>Colonne1322</t>
  </si>
  <si>
    <t>Colonne1323</t>
  </si>
  <si>
    <t>Colonne1324</t>
  </si>
  <si>
    <t>Colonne1325</t>
  </si>
  <si>
    <t>Colonne1326</t>
  </si>
  <si>
    <t>Colonne1327</t>
  </si>
  <si>
    <t>Colonne1328</t>
  </si>
  <si>
    <t>Colonne1329</t>
  </si>
  <si>
    <t>Colonne1330</t>
  </si>
  <si>
    <t>Colonne1331</t>
  </si>
  <si>
    <t>Colonne1332</t>
  </si>
  <si>
    <t>Colonne1333</t>
  </si>
  <si>
    <t>Colonne1334</t>
  </si>
  <si>
    <t>Colonne1335</t>
  </si>
  <si>
    <t>Colonne1336</t>
  </si>
  <si>
    <t>Colonne1337</t>
  </si>
  <si>
    <t>Colonne1338</t>
  </si>
  <si>
    <t>Colonne1339</t>
  </si>
  <si>
    <t>Colonne1340</t>
  </si>
  <si>
    <t>Colonne1341</t>
  </si>
  <si>
    <t>Colonne1342</t>
  </si>
  <si>
    <t>Colonne1343</t>
  </si>
  <si>
    <t>Colonne1344</t>
  </si>
  <si>
    <t>Colonne1345</t>
  </si>
  <si>
    <t>Colonne1346</t>
  </si>
  <si>
    <t>Colonne1347</t>
  </si>
  <si>
    <t>Colonne1348</t>
  </si>
  <si>
    <t>Colonne1349</t>
  </si>
  <si>
    <t>Colonne1350</t>
  </si>
  <si>
    <t>Colonne1351</t>
  </si>
  <si>
    <t>Colonne1352</t>
  </si>
  <si>
    <t>Colonne1353</t>
  </si>
  <si>
    <t>Colonne1354</t>
  </si>
  <si>
    <t>Colonne1355</t>
  </si>
  <si>
    <t>Colonne1356</t>
  </si>
  <si>
    <t>Colonne1357</t>
  </si>
  <si>
    <t>Colonne1358</t>
  </si>
  <si>
    <t>Colonne1359</t>
  </si>
  <si>
    <t>Colonne1360</t>
  </si>
  <si>
    <t>Colonne1361</t>
  </si>
  <si>
    <t>Colonne1362</t>
  </si>
  <si>
    <t>Colonne1363</t>
  </si>
  <si>
    <t>Colonne1364</t>
  </si>
  <si>
    <t>Colonne1365</t>
  </si>
  <si>
    <t>Colonne1366</t>
  </si>
  <si>
    <t>Colonne1367</t>
  </si>
  <si>
    <t>Colonne1368</t>
  </si>
  <si>
    <t>Colonne1369</t>
  </si>
  <si>
    <t>Colonne1370</t>
  </si>
  <si>
    <t>Colonne1371</t>
  </si>
  <si>
    <t>Colonne1372</t>
  </si>
  <si>
    <t>Colonne1373</t>
  </si>
  <si>
    <t>Colonne1374</t>
  </si>
  <si>
    <t>Colonne1375</t>
  </si>
  <si>
    <t>Colonne1376</t>
  </si>
  <si>
    <t>Colonne1377</t>
  </si>
  <si>
    <t>Colonne1378</t>
  </si>
  <si>
    <t>Colonne1379</t>
  </si>
  <si>
    <t>Colonne1380</t>
  </si>
  <si>
    <t>Colonne1381</t>
  </si>
  <si>
    <t>Colonne1382</t>
  </si>
  <si>
    <t>Colonne1383</t>
  </si>
  <si>
    <t>Colonne1384</t>
  </si>
  <si>
    <t>Colonne1385</t>
  </si>
  <si>
    <t>Colonne1386</t>
  </si>
  <si>
    <t>Colonne1387</t>
  </si>
  <si>
    <t>Colonne1388</t>
  </si>
  <si>
    <t>Colonne1389</t>
  </si>
  <si>
    <t>Colonne1390</t>
  </si>
  <si>
    <t>Colonne1391</t>
  </si>
  <si>
    <t>Colonne1392</t>
  </si>
  <si>
    <t>Colonne1393</t>
  </si>
  <si>
    <t>Colonne1394</t>
  </si>
  <si>
    <t>Colonne1395</t>
  </si>
  <si>
    <t>Colonne1396</t>
  </si>
  <si>
    <t>Colonne1397</t>
  </si>
  <si>
    <t>Colonne1398</t>
  </si>
  <si>
    <t>Colonne1399</t>
  </si>
  <si>
    <t>Colonne1400</t>
  </si>
  <si>
    <t>Colonne1401</t>
  </si>
  <si>
    <t>Colonne1402</t>
  </si>
  <si>
    <t>Colonne1403</t>
  </si>
  <si>
    <t>Colonne1404</t>
  </si>
  <si>
    <t>Colonne1405</t>
  </si>
  <si>
    <t>Colonne1406</t>
  </si>
  <si>
    <t>Colonne1407</t>
  </si>
  <si>
    <t>Colonne1408</t>
  </si>
  <si>
    <t>Colonne1409</t>
  </si>
  <si>
    <t>Colonne1410</t>
  </si>
  <si>
    <t>Colonne1411</t>
  </si>
  <si>
    <t>Colonne1412</t>
  </si>
  <si>
    <t>Colonne1413</t>
  </si>
  <si>
    <t>Colonne1414</t>
  </si>
  <si>
    <t>Colonne1415</t>
  </si>
  <si>
    <t>Colonne1416</t>
  </si>
  <si>
    <t>Colonne1417</t>
  </si>
  <si>
    <t>Colonne1418</t>
  </si>
  <si>
    <t>Colonne1419</t>
  </si>
  <si>
    <t>Colonne1420</t>
  </si>
  <si>
    <t>Colonne1421</t>
  </si>
  <si>
    <t>Colonne1422</t>
  </si>
  <si>
    <t>Colonne1423</t>
  </si>
  <si>
    <t>Colonne1424</t>
  </si>
  <si>
    <t>Colonne1425</t>
  </si>
  <si>
    <t>Colonne1426</t>
  </si>
  <si>
    <t>Colonne1427</t>
  </si>
  <si>
    <t>Colonne1428</t>
  </si>
  <si>
    <t>Colonne1429</t>
  </si>
  <si>
    <t>Colonne1430</t>
  </si>
  <si>
    <t>Colonne1431</t>
  </si>
  <si>
    <t>Colonne1432</t>
  </si>
  <si>
    <t>Colonne1433</t>
  </si>
  <si>
    <t>Colonne1434</t>
  </si>
  <si>
    <t>Colonne1435</t>
  </si>
  <si>
    <t>Colonne1436</t>
  </si>
  <si>
    <t>Colonne1437</t>
  </si>
  <si>
    <t>Colonne1438</t>
  </si>
  <si>
    <t>Colonne1439</t>
  </si>
  <si>
    <t>Colonne1440</t>
  </si>
  <si>
    <t>Colonne1441</t>
  </si>
  <si>
    <t>Colonne1442</t>
  </si>
  <si>
    <t>Colonne1443</t>
  </si>
  <si>
    <t>Colonne1444</t>
  </si>
  <si>
    <t>Colonne1445</t>
  </si>
  <si>
    <t>Colonne1446</t>
  </si>
  <si>
    <t>Colonne1447</t>
  </si>
  <si>
    <t>Colonne1448</t>
  </si>
  <si>
    <t>Colonne1449</t>
  </si>
  <si>
    <t>Colonne1450</t>
  </si>
  <si>
    <t>Colonne1451</t>
  </si>
  <si>
    <t>Colonne1452</t>
  </si>
  <si>
    <t>Colonne1453</t>
  </si>
  <si>
    <t>Colonne1454</t>
  </si>
  <si>
    <t>Colonne1455</t>
  </si>
  <si>
    <t>Colonne1456</t>
  </si>
  <si>
    <t>Colonne1457</t>
  </si>
  <si>
    <t>Colonne1458</t>
  </si>
  <si>
    <t>Colonne1459</t>
  </si>
  <si>
    <t>Colonne1460</t>
  </si>
  <si>
    <t>Colonne1461</t>
  </si>
  <si>
    <t>Colonne1462</t>
  </si>
  <si>
    <t>Colonne1463</t>
  </si>
  <si>
    <t>Colonne1464</t>
  </si>
  <si>
    <t>Colonne1465</t>
  </si>
  <si>
    <t>Colonne1466</t>
  </si>
  <si>
    <t>Colonne1467</t>
  </si>
  <si>
    <t>Colonne1468</t>
  </si>
  <si>
    <t>Colonne1469</t>
  </si>
  <si>
    <t>Colonne1470</t>
  </si>
  <si>
    <t>Colonne1471</t>
  </si>
  <si>
    <t>Colonne1472</t>
  </si>
  <si>
    <t>Colonne1473</t>
  </si>
  <si>
    <t>Colonne1474</t>
  </si>
  <si>
    <t>Colonne1475</t>
  </si>
  <si>
    <t>Colonne1476</t>
  </si>
  <si>
    <t>Colonne1477</t>
  </si>
  <si>
    <t>Colonne1478</t>
  </si>
  <si>
    <t>Colonne1479</t>
  </si>
  <si>
    <t>Colonne1480</t>
  </si>
  <si>
    <t>Colonne1481</t>
  </si>
  <si>
    <t>Colonne1482</t>
  </si>
  <si>
    <t>Colonne1483</t>
  </si>
  <si>
    <t>Colonne1484</t>
  </si>
  <si>
    <t>Colonne1485</t>
  </si>
  <si>
    <t>Colonne1486</t>
  </si>
  <si>
    <t>Colonne1487</t>
  </si>
  <si>
    <t>Colonne1488</t>
  </si>
  <si>
    <t>Colonne1489</t>
  </si>
  <si>
    <t>Colonne1490</t>
  </si>
  <si>
    <t>Colonne1491</t>
  </si>
  <si>
    <t>Colonne1492</t>
  </si>
  <si>
    <t>Colonne1493</t>
  </si>
  <si>
    <t>Colonne1494</t>
  </si>
  <si>
    <t>Colonne1495</t>
  </si>
  <si>
    <t>Colonne1496</t>
  </si>
  <si>
    <t>Colonne1497</t>
  </si>
  <si>
    <t>Colonne1498</t>
  </si>
  <si>
    <t>Colonne1499</t>
  </si>
  <si>
    <t>Colonne1500</t>
  </si>
  <si>
    <t>Colonne1501</t>
  </si>
  <si>
    <t>Colonne1502</t>
  </si>
  <si>
    <t>Colonne1503</t>
  </si>
  <si>
    <t>Colonne1504</t>
  </si>
  <si>
    <t>Colonne1505</t>
  </si>
  <si>
    <t>Colonne1506</t>
  </si>
  <si>
    <t>Colonne1507</t>
  </si>
  <si>
    <t>Colonne1508</t>
  </si>
  <si>
    <t>Colonne1509</t>
  </si>
  <si>
    <t>Colonne1510</t>
  </si>
  <si>
    <t>Colonne1511</t>
  </si>
  <si>
    <t>Colonne1512</t>
  </si>
  <si>
    <t>Colonne1513</t>
  </si>
  <si>
    <t>Colonne1514</t>
  </si>
  <si>
    <t>Colonne1515</t>
  </si>
  <si>
    <t>Colonne1516</t>
  </si>
  <si>
    <t>Colonne1517</t>
  </si>
  <si>
    <t>Colonne1518</t>
  </si>
  <si>
    <t>Colonne1519</t>
  </si>
  <si>
    <t>Colonne1520</t>
  </si>
  <si>
    <t>Colonne1521</t>
  </si>
  <si>
    <t>Colonne1522</t>
  </si>
  <si>
    <t>Colonne1523</t>
  </si>
  <si>
    <t>Colonne1524</t>
  </si>
  <si>
    <t>Colonne1525</t>
  </si>
  <si>
    <t>Colonne1526</t>
  </si>
  <si>
    <t>Colonne1527</t>
  </si>
  <si>
    <t>Colonne1528</t>
  </si>
  <si>
    <t>Colonne1529</t>
  </si>
  <si>
    <t>Colonne1530</t>
  </si>
  <si>
    <t>Colonne1531</t>
  </si>
  <si>
    <t>Colonne1532</t>
  </si>
  <si>
    <t>Colonne1533</t>
  </si>
  <si>
    <t>Colonne1534</t>
  </si>
  <si>
    <t>Colonne1535</t>
  </si>
  <si>
    <t>Colonne1536</t>
  </si>
  <si>
    <t>Colonne1537</t>
  </si>
  <si>
    <t>Colonne1538</t>
  </si>
  <si>
    <t>Colonne1539</t>
  </si>
  <si>
    <t>Colonne1540</t>
  </si>
  <si>
    <t>Colonne1541</t>
  </si>
  <si>
    <t>Colonne1542</t>
  </si>
  <si>
    <t>Colonne1543</t>
  </si>
  <si>
    <t>Colonne1544</t>
  </si>
  <si>
    <t>Colonne1545</t>
  </si>
  <si>
    <t>Colonne1546</t>
  </si>
  <si>
    <t>Colonne1547</t>
  </si>
  <si>
    <t>Colonne1548</t>
  </si>
  <si>
    <t>Colonne1549</t>
  </si>
  <si>
    <t>Colonne1550</t>
  </si>
  <si>
    <t>Colonne1551</t>
  </si>
  <si>
    <t>Colonne1552</t>
  </si>
  <si>
    <t>Colonne1553</t>
  </si>
  <si>
    <t>Colonne1554</t>
  </si>
  <si>
    <t>Colonne1555</t>
  </si>
  <si>
    <t>Colonne1556</t>
  </si>
  <si>
    <t>Colonne1557</t>
  </si>
  <si>
    <t>Colonne1558</t>
  </si>
  <si>
    <t>Colonne1559</t>
  </si>
  <si>
    <t>Colonne1560</t>
  </si>
  <si>
    <t>Colonne1561</t>
  </si>
  <si>
    <t>Colonne1562</t>
  </si>
  <si>
    <t>Colonne1563</t>
  </si>
  <si>
    <t>Colonne1564</t>
  </si>
  <si>
    <t>Colonne1565</t>
  </si>
  <si>
    <t>Colonne1566</t>
  </si>
  <si>
    <t>Colonne1567</t>
  </si>
  <si>
    <t>Colonne1568</t>
  </si>
  <si>
    <t>Colonne1569</t>
  </si>
  <si>
    <t>Colonne1570</t>
  </si>
  <si>
    <t>Colonne1571</t>
  </si>
  <si>
    <t>Colonne1572</t>
  </si>
  <si>
    <t>Colonne1573</t>
  </si>
  <si>
    <t>Colonne1574</t>
  </si>
  <si>
    <t>Colonne1575</t>
  </si>
  <si>
    <t>Colonne1576</t>
  </si>
  <si>
    <t>Colonne1577</t>
  </si>
  <si>
    <t>Colonne1578</t>
  </si>
  <si>
    <t>Colonne1579</t>
  </si>
  <si>
    <t>Colonne1580</t>
  </si>
  <si>
    <t>Colonne1581</t>
  </si>
  <si>
    <t>Colonne1582</t>
  </si>
  <si>
    <t>Colonne1583</t>
  </si>
  <si>
    <t>Colonne1584</t>
  </si>
  <si>
    <t>Colonne1585</t>
  </si>
  <si>
    <t>Colonne1586</t>
  </si>
  <si>
    <t>Colonne1587</t>
  </si>
  <si>
    <t>Colonne1588</t>
  </si>
  <si>
    <t>Colonne1589</t>
  </si>
  <si>
    <t>Colonne1590</t>
  </si>
  <si>
    <t>Colonne1591</t>
  </si>
  <si>
    <t>Colonne1592</t>
  </si>
  <si>
    <t>Colonne1593</t>
  </si>
  <si>
    <t>Colonne1594</t>
  </si>
  <si>
    <t>Colonne1595</t>
  </si>
  <si>
    <t>Colonne1596</t>
  </si>
  <si>
    <t>Colonne1597</t>
  </si>
  <si>
    <t>Colonne1598</t>
  </si>
  <si>
    <t>Colonne1599</t>
  </si>
  <si>
    <t>Colonne1600</t>
  </si>
  <si>
    <t>Colonne1601</t>
  </si>
  <si>
    <t>Colonne1602</t>
  </si>
  <si>
    <t>Colonne1603</t>
  </si>
  <si>
    <t>Colonne1604</t>
  </si>
  <si>
    <t>Colonne1605</t>
  </si>
  <si>
    <t>Colonne1606</t>
  </si>
  <si>
    <t>Colonne1607</t>
  </si>
  <si>
    <t>Colonne1608</t>
  </si>
  <si>
    <t>Colonne1609</t>
  </si>
  <si>
    <t>Colonne1610</t>
  </si>
  <si>
    <t>Colonne1611</t>
  </si>
  <si>
    <t>Colonne1612</t>
  </si>
  <si>
    <t>Colonne1613</t>
  </si>
  <si>
    <t>Colonne1614</t>
  </si>
  <si>
    <t>Colonne1615</t>
  </si>
  <si>
    <t>Colonne1616</t>
  </si>
  <si>
    <t>Colonne1617</t>
  </si>
  <si>
    <t>Colonne1618</t>
  </si>
  <si>
    <t>Colonne1619</t>
  </si>
  <si>
    <t>Colonne1620</t>
  </si>
  <si>
    <t>Colonne1621</t>
  </si>
  <si>
    <t>Colonne1622</t>
  </si>
  <si>
    <t>Colonne1623</t>
  </si>
  <si>
    <t>Colonne1624</t>
  </si>
  <si>
    <t>Colonne1625</t>
  </si>
  <si>
    <t>Colonne1626</t>
  </si>
  <si>
    <t>Colonne1627</t>
  </si>
  <si>
    <t>Colonne1628</t>
  </si>
  <si>
    <t>Colonne1629</t>
  </si>
  <si>
    <t>Colonne1630</t>
  </si>
  <si>
    <t>Colonne1631</t>
  </si>
  <si>
    <t>Colonne1632</t>
  </si>
  <si>
    <t>Colonne1633</t>
  </si>
  <si>
    <t>Colonne1634</t>
  </si>
  <si>
    <t>Colonne1635</t>
  </si>
  <si>
    <t>Colonne1636</t>
  </si>
  <si>
    <t>Colonne1637</t>
  </si>
  <si>
    <t>Colonne1638</t>
  </si>
  <si>
    <t>Colonne1639</t>
  </si>
  <si>
    <t>Colonne1640</t>
  </si>
  <si>
    <t>Colonne1641</t>
  </si>
  <si>
    <t>Colonne1642</t>
  </si>
  <si>
    <t>Colonne1643</t>
  </si>
  <si>
    <t>Colonne1644</t>
  </si>
  <si>
    <t>Colonne1645</t>
  </si>
  <si>
    <t>Colonne1646</t>
  </si>
  <si>
    <t>Colonne1647</t>
  </si>
  <si>
    <t>Colonne1648</t>
  </si>
  <si>
    <t>Colonne1649</t>
  </si>
  <si>
    <t>Colonne1650</t>
  </si>
  <si>
    <t>Colonne1651</t>
  </si>
  <si>
    <t>Colonne1652</t>
  </si>
  <si>
    <t>Colonne1653</t>
  </si>
  <si>
    <t>Colonne1654</t>
  </si>
  <si>
    <t>Colonne1655</t>
  </si>
  <si>
    <t>Colonne1656</t>
  </si>
  <si>
    <t>Colonne1657</t>
  </si>
  <si>
    <t>Colonne1658</t>
  </si>
  <si>
    <t>Colonne1659</t>
  </si>
  <si>
    <t>Colonne1660</t>
  </si>
  <si>
    <t>Colonne1661</t>
  </si>
  <si>
    <t>Colonne1662</t>
  </si>
  <si>
    <t>Colonne1663</t>
  </si>
  <si>
    <t>Colonne1664</t>
  </si>
  <si>
    <t>Colonne1665</t>
  </si>
  <si>
    <t>Colonne1666</t>
  </si>
  <si>
    <t>Colonne1667</t>
  </si>
  <si>
    <t>Colonne1668</t>
  </si>
  <si>
    <t>Colonne1669</t>
  </si>
  <si>
    <t>Colonne1670</t>
  </si>
  <si>
    <t>Colonne1671</t>
  </si>
  <si>
    <t>Colonne1672</t>
  </si>
  <si>
    <t>Colonne1673</t>
  </si>
  <si>
    <t>Colonne1674</t>
  </si>
  <si>
    <t>Colonne1675</t>
  </si>
  <si>
    <t>Colonne1676</t>
  </si>
  <si>
    <t>Colonne1677</t>
  </si>
  <si>
    <t>Colonne1678</t>
  </si>
  <si>
    <t>Colonne1679</t>
  </si>
  <si>
    <t>Colonne1680</t>
  </si>
  <si>
    <t>Colonne1681</t>
  </si>
  <si>
    <t>Colonne1682</t>
  </si>
  <si>
    <t>Colonne1683</t>
  </si>
  <si>
    <t>Colonne1684</t>
  </si>
  <si>
    <t>Colonne1685</t>
  </si>
  <si>
    <t>Colonne1686</t>
  </si>
  <si>
    <t>Colonne1687</t>
  </si>
  <si>
    <t>Colonne1688</t>
  </si>
  <si>
    <t>Colonne1689</t>
  </si>
  <si>
    <t>Colonne1690</t>
  </si>
  <si>
    <t>Colonne1691</t>
  </si>
  <si>
    <t>Colonne1692</t>
  </si>
  <si>
    <t>Colonne1693</t>
  </si>
  <si>
    <t>Colonne1694</t>
  </si>
  <si>
    <t>Colonne1695</t>
  </si>
  <si>
    <t>Colonne1696</t>
  </si>
  <si>
    <t>Colonne1697</t>
  </si>
  <si>
    <t>Colonne1698</t>
  </si>
  <si>
    <t>Colonne1699</t>
  </si>
  <si>
    <t>Colonne1700</t>
  </si>
  <si>
    <t>Colonne1701</t>
  </si>
  <si>
    <t>Colonne1702</t>
  </si>
  <si>
    <t>Colonne1703</t>
  </si>
  <si>
    <t>Colonne1704</t>
  </si>
  <si>
    <t>Colonne1705</t>
  </si>
  <si>
    <t>Colonne1706</t>
  </si>
  <si>
    <t>Colonne1707</t>
  </si>
  <si>
    <t>Colonne1708</t>
  </si>
  <si>
    <t>Colonne1709</t>
  </si>
  <si>
    <t>Colonne1710</t>
  </si>
  <si>
    <t>Colonne1711</t>
  </si>
  <si>
    <t>Colonne1712</t>
  </si>
  <si>
    <t>Colonne1713</t>
  </si>
  <si>
    <t>Colonne1714</t>
  </si>
  <si>
    <t>Colonne1715</t>
  </si>
  <si>
    <t>Colonne1716</t>
  </si>
  <si>
    <t>Colonne1717</t>
  </si>
  <si>
    <t>Colonne1718</t>
  </si>
  <si>
    <t>Colonne1719</t>
  </si>
  <si>
    <t>Colonne1720</t>
  </si>
  <si>
    <t>Colonne1721</t>
  </si>
  <si>
    <t>Colonne1722</t>
  </si>
  <si>
    <t>Colonne1723</t>
  </si>
  <si>
    <t>Colonne1724</t>
  </si>
  <si>
    <t>Colonne1725</t>
  </si>
  <si>
    <t>Colonne1726</t>
  </si>
  <si>
    <t>Colonne1727</t>
  </si>
  <si>
    <t>Colonne1728</t>
  </si>
  <si>
    <t>Colonne1729</t>
  </si>
  <si>
    <t>Colonne1730</t>
  </si>
  <si>
    <t>Colonne1731</t>
  </si>
  <si>
    <t>Colonne1732</t>
  </si>
  <si>
    <t>Colonne1733</t>
  </si>
  <si>
    <t>Colonne1734</t>
  </si>
  <si>
    <t>Colonne1735</t>
  </si>
  <si>
    <t>Colonne1736</t>
  </si>
  <si>
    <t>Colonne1737</t>
  </si>
  <si>
    <t>Colonne1738</t>
  </si>
  <si>
    <t>Colonne1739</t>
  </si>
  <si>
    <t>Colonne1740</t>
  </si>
  <si>
    <t>Colonne1741</t>
  </si>
  <si>
    <t>Colonne1742</t>
  </si>
  <si>
    <t>Colonne1743</t>
  </si>
  <si>
    <t>Colonne1744</t>
  </si>
  <si>
    <t>Colonne1745</t>
  </si>
  <si>
    <t>Colonne1746</t>
  </si>
  <si>
    <t>Colonne1747</t>
  </si>
  <si>
    <t>Colonne1748</t>
  </si>
  <si>
    <t>Colonne1749</t>
  </si>
  <si>
    <t>Colonne1750</t>
  </si>
  <si>
    <t>Colonne1751</t>
  </si>
  <si>
    <t>Colonne1752</t>
  </si>
  <si>
    <t>Colonne1753</t>
  </si>
  <si>
    <t>Colonne1754</t>
  </si>
  <si>
    <t>Colonne1755</t>
  </si>
  <si>
    <t>Colonne1756</t>
  </si>
  <si>
    <t>Colonne1757</t>
  </si>
  <si>
    <t>Colonne1758</t>
  </si>
  <si>
    <t>Colonne1759</t>
  </si>
  <si>
    <t>Colonne1760</t>
  </si>
  <si>
    <t>Colonne1761</t>
  </si>
  <si>
    <t>Colonne1762</t>
  </si>
  <si>
    <t>Colonne1763</t>
  </si>
  <si>
    <t>Colonne1764</t>
  </si>
  <si>
    <t>Colonne1765</t>
  </si>
  <si>
    <t>Colonne1766</t>
  </si>
  <si>
    <t>Colonne1767</t>
  </si>
  <si>
    <t>Colonne1768</t>
  </si>
  <si>
    <t>Colonne1769</t>
  </si>
  <si>
    <t>Colonne1770</t>
  </si>
  <si>
    <t>Colonne1771</t>
  </si>
  <si>
    <t>Colonne1772</t>
  </si>
  <si>
    <t>Colonne1773</t>
  </si>
  <si>
    <t>Colonne1774</t>
  </si>
  <si>
    <t>Colonne1775</t>
  </si>
  <si>
    <t>Colonne1776</t>
  </si>
  <si>
    <t>Colonne1777</t>
  </si>
  <si>
    <t>Colonne1778</t>
  </si>
  <si>
    <t>Colonne1779</t>
  </si>
  <si>
    <t>Colonne1780</t>
  </si>
  <si>
    <t>Colonne1781</t>
  </si>
  <si>
    <t>Colonne1782</t>
  </si>
  <si>
    <t>Colonne1783</t>
  </si>
  <si>
    <t>Colonne1784</t>
  </si>
  <si>
    <t>Colonne1785</t>
  </si>
  <si>
    <t>Colonne1786</t>
  </si>
  <si>
    <t>Colonne1787</t>
  </si>
  <si>
    <t>Colonne1788</t>
  </si>
  <si>
    <t>Colonne1789</t>
  </si>
  <si>
    <t>Colonne1790</t>
  </si>
  <si>
    <t>Colonne1791</t>
  </si>
  <si>
    <t>Colonne1792</t>
  </si>
  <si>
    <t>Colonne1793</t>
  </si>
  <si>
    <t>Colonne1794</t>
  </si>
  <si>
    <t>Colonne1795</t>
  </si>
  <si>
    <t>Colonne1796</t>
  </si>
  <si>
    <t>Colonne1797</t>
  </si>
  <si>
    <t>Colonne1798</t>
  </si>
  <si>
    <t>Colonne1799</t>
  </si>
  <si>
    <t>Colonne1800</t>
  </si>
  <si>
    <t>Colonne1801</t>
  </si>
  <si>
    <t>Colonne1802</t>
  </si>
  <si>
    <t>Colonne1803</t>
  </si>
  <si>
    <t>Colonne1804</t>
  </si>
  <si>
    <t>Colonne1805</t>
  </si>
  <si>
    <t>Colonne1806</t>
  </si>
  <si>
    <t>Colonne1807</t>
  </si>
  <si>
    <t>Colonne1808</t>
  </si>
  <si>
    <t>Colonne1809</t>
  </si>
  <si>
    <t>Colonne1810</t>
  </si>
  <si>
    <t>Colonne1811</t>
  </si>
  <si>
    <t>Colonne1812</t>
  </si>
  <si>
    <t>Colonne1813</t>
  </si>
  <si>
    <t>Colonne1814</t>
  </si>
  <si>
    <t>Colonne1815</t>
  </si>
  <si>
    <t>Colonne1816</t>
  </si>
  <si>
    <t>Colonne1817</t>
  </si>
  <si>
    <t>Colonne1818</t>
  </si>
  <si>
    <t>Colonne1819</t>
  </si>
  <si>
    <t>Colonne1820</t>
  </si>
  <si>
    <t>Colonne1821</t>
  </si>
  <si>
    <t>Colonne1822</t>
  </si>
  <si>
    <t>Colonne1823</t>
  </si>
  <si>
    <t>Colonne1824</t>
  </si>
  <si>
    <t>Colonne1825</t>
  </si>
  <si>
    <t>Colonne1826</t>
  </si>
  <si>
    <t>Colonne1827</t>
  </si>
  <si>
    <t>Colonne1828</t>
  </si>
  <si>
    <t>Colonne1829</t>
  </si>
  <si>
    <t>Colonne1830</t>
  </si>
  <si>
    <t>Colonne1831</t>
  </si>
  <si>
    <t>Colonne1832</t>
  </si>
  <si>
    <t>Colonne1833</t>
  </si>
  <si>
    <t>Colonne1834</t>
  </si>
  <si>
    <t>Colonne1835</t>
  </si>
  <si>
    <t>Colonne1836</t>
  </si>
  <si>
    <t>Colonne1837</t>
  </si>
  <si>
    <t>Colonne1838</t>
  </si>
  <si>
    <t>Colonne1839</t>
  </si>
  <si>
    <t>Colonne1840</t>
  </si>
  <si>
    <t>Colonne1841</t>
  </si>
  <si>
    <t>Colonne1842</t>
  </si>
  <si>
    <t>Colonne1843</t>
  </si>
  <si>
    <t>Colonne1844</t>
  </si>
  <si>
    <t>Colonne1845</t>
  </si>
  <si>
    <t>Colonne1846</t>
  </si>
  <si>
    <t>Colonne1847</t>
  </si>
  <si>
    <t>Colonne1848</t>
  </si>
  <si>
    <t>Colonne1849</t>
  </si>
  <si>
    <t>Colonne1850</t>
  </si>
  <si>
    <t>Colonne1851</t>
  </si>
  <si>
    <t>Colonne1852</t>
  </si>
  <si>
    <t>Colonne1853</t>
  </si>
  <si>
    <t>Colonne1854</t>
  </si>
  <si>
    <t>Colonne1855</t>
  </si>
  <si>
    <t>Colonne1856</t>
  </si>
  <si>
    <t>Colonne1857</t>
  </si>
  <si>
    <t>Colonne1858</t>
  </si>
  <si>
    <t>Colonne1859</t>
  </si>
  <si>
    <t>Colonne1860</t>
  </si>
  <si>
    <t>Colonne1861</t>
  </si>
  <si>
    <t>Colonne1862</t>
  </si>
  <si>
    <t>Colonne1863</t>
  </si>
  <si>
    <t>Colonne1864</t>
  </si>
  <si>
    <t>Colonne1865</t>
  </si>
  <si>
    <t>Colonne1866</t>
  </si>
  <si>
    <t>Colonne1867</t>
  </si>
  <si>
    <t>Colonne1868</t>
  </si>
  <si>
    <t>Colonne1869</t>
  </si>
  <si>
    <t>Colonne1870</t>
  </si>
  <si>
    <t>Colonne1871</t>
  </si>
  <si>
    <t>Colonne1872</t>
  </si>
  <si>
    <t>Colonne1873</t>
  </si>
  <si>
    <t>Colonne1874</t>
  </si>
  <si>
    <t>Colonne1875</t>
  </si>
  <si>
    <t>Colonne1876</t>
  </si>
  <si>
    <t>Colonne1877</t>
  </si>
  <si>
    <t>Colonne1878</t>
  </si>
  <si>
    <t>Colonne1879</t>
  </si>
  <si>
    <t>Colonne1880</t>
  </si>
  <si>
    <t>Colonne1881</t>
  </si>
  <si>
    <t>Colonne1882</t>
  </si>
  <si>
    <t>Colonne1883</t>
  </si>
  <si>
    <t>Colonne1884</t>
  </si>
  <si>
    <t>Colonne1885</t>
  </si>
  <si>
    <t>Colonne1886</t>
  </si>
  <si>
    <t>Colonne1887</t>
  </si>
  <si>
    <t>Colonne1888</t>
  </si>
  <si>
    <t>Colonne1889</t>
  </si>
  <si>
    <t>Colonne1890</t>
  </si>
  <si>
    <t>Colonne1891</t>
  </si>
  <si>
    <t>Colonne1892</t>
  </si>
  <si>
    <t>Colonne1893</t>
  </si>
  <si>
    <t>Colonne1894</t>
  </si>
  <si>
    <t>Colonne1895</t>
  </si>
  <si>
    <t>Colonne1896</t>
  </si>
  <si>
    <t>Colonne1897</t>
  </si>
  <si>
    <t>Colonne1898</t>
  </si>
  <si>
    <t>Colonne1899</t>
  </si>
  <si>
    <t>Colonne1900</t>
  </si>
  <si>
    <t>Colonne1901</t>
  </si>
  <si>
    <t>Colonne1902</t>
  </si>
  <si>
    <t>Colonne1903</t>
  </si>
  <si>
    <t>Colonne1904</t>
  </si>
  <si>
    <t>Colonne1905</t>
  </si>
  <si>
    <t>Colonne1906</t>
  </si>
  <si>
    <t>Colonne1907</t>
  </si>
  <si>
    <t>Colonne1908</t>
  </si>
  <si>
    <t>Colonne1909</t>
  </si>
  <si>
    <t>Colonne1910</t>
  </si>
  <si>
    <t>Colonne1911</t>
  </si>
  <si>
    <t>Colonne1912</t>
  </si>
  <si>
    <t>Colonne1913</t>
  </si>
  <si>
    <t>Colonne1914</t>
  </si>
  <si>
    <t>Colonne1915</t>
  </si>
  <si>
    <t>Colonne1916</t>
  </si>
  <si>
    <t>Colonne1917</t>
  </si>
  <si>
    <t>Colonne1918</t>
  </si>
  <si>
    <t>Colonne1919</t>
  </si>
  <si>
    <t>Colonne1920</t>
  </si>
  <si>
    <t>Colonne1921</t>
  </si>
  <si>
    <t>Colonne1922</t>
  </si>
  <si>
    <t>Colonne1923</t>
  </si>
  <si>
    <t>Colonne1924</t>
  </si>
  <si>
    <t>Colonne1925</t>
  </si>
  <si>
    <t>Colonne1926</t>
  </si>
  <si>
    <t>Colonne1927</t>
  </si>
  <si>
    <t>Colonne1928</t>
  </si>
  <si>
    <t>Colonne1929</t>
  </si>
  <si>
    <t>Colonne1930</t>
  </si>
  <si>
    <t>Colonne1931</t>
  </si>
  <si>
    <t>Colonne1932</t>
  </si>
  <si>
    <t>Colonne1933</t>
  </si>
  <si>
    <t>Colonne1934</t>
  </si>
  <si>
    <t>Colonne1935</t>
  </si>
  <si>
    <t>Colonne1936</t>
  </si>
  <si>
    <t>Colonne1937</t>
  </si>
  <si>
    <t>Colonne1938</t>
  </si>
  <si>
    <t>Colonne1939</t>
  </si>
  <si>
    <t>Colonne1940</t>
  </si>
  <si>
    <t>Colonne1941</t>
  </si>
  <si>
    <t>Colonne1942</t>
  </si>
  <si>
    <t>Colonne1943</t>
  </si>
  <si>
    <t>Colonne1944</t>
  </si>
  <si>
    <t>Colonne1945</t>
  </si>
  <si>
    <t>Colonne1946</t>
  </si>
  <si>
    <t>Colonne1947</t>
  </si>
  <si>
    <t>Colonne1948</t>
  </si>
  <si>
    <t>Colonne1949</t>
  </si>
  <si>
    <t>Colonne1950</t>
  </si>
  <si>
    <t>Colonne1951</t>
  </si>
  <si>
    <t>Colonne1952</t>
  </si>
  <si>
    <t>Colonne1953</t>
  </si>
  <si>
    <t>Colonne1954</t>
  </si>
  <si>
    <t>Colonne1955</t>
  </si>
  <si>
    <t>Colonne1956</t>
  </si>
  <si>
    <t>Colonne1957</t>
  </si>
  <si>
    <t>Colonne1958</t>
  </si>
  <si>
    <t>Colonne1959</t>
  </si>
  <si>
    <t>Colonne1960</t>
  </si>
  <si>
    <t>Colonne1961</t>
  </si>
  <si>
    <t>Colonne1962</t>
  </si>
  <si>
    <t>Colonne1963</t>
  </si>
  <si>
    <t>Colonne1964</t>
  </si>
  <si>
    <t>Colonne1965</t>
  </si>
  <si>
    <t>Colonne1966</t>
  </si>
  <si>
    <t>Colonne1967</t>
  </si>
  <si>
    <t>Colonne1968</t>
  </si>
  <si>
    <t>Colonne1969</t>
  </si>
  <si>
    <t>Colonne1970</t>
  </si>
  <si>
    <t>Colonne1971</t>
  </si>
  <si>
    <t>Colonne1972</t>
  </si>
  <si>
    <t>Colonne1973</t>
  </si>
  <si>
    <t>Colonne1974</t>
  </si>
  <si>
    <t>Colonne1975</t>
  </si>
  <si>
    <t>Colonne1976</t>
  </si>
  <si>
    <t>Colonne1977</t>
  </si>
  <si>
    <t>Colonne1978</t>
  </si>
  <si>
    <t>Colonne1979</t>
  </si>
  <si>
    <t>Colonne1980</t>
  </si>
  <si>
    <t>Colonne1981</t>
  </si>
  <si>
    <t>Colonne1982</t>
  </si>
  <si>
    <t>Colonne1983</t>
  </si>
  <si>
    <t>Colonne1984</t>
  </si>
  <si>
    <t>Colonne1985</t>
  </si>
  <si>
    <t>Colonne1986</t>
  </si>
  <si>
    <t>Colonne1987</t>
  </si>
  <si>
    <t>Colonne1988</t>
  </si>
  <si>
    <t>Colonne1989</t>
  </si>
  <si>
    <t>Colonne1990</t>
  </si>
  <si>
    <t>Colonne1991</t>
  </si>
  <si>
    <t>Colonne1992</t>
  </si>
  <si>
    <t>Colonne1993</t>
  </si>
  <si>
    <t>Colonne1994</t>
  </si>
  <si>
    <t>Colonne1995</t>
  </si>
  <si>
    <t>Colonne1996</t>
  </si>
  <si>
    <t>Colonne1997</t>
  </si>
  <si>
    <t>Colonne1998</t>
  </si>
  <si>
    <t>Colonne1999</t>
  </si>
  <si>
    <t>Colonne2000</t>
  </si>
  <si>
    <t>Colonne2001</t>
  </si>
  <si>
    <t>Colonne2002</t>
  </si>
  <si>
    <t>Colonne2003</t>
  </si>
  <si>
    <t>Colonne2004</t>
  </si>
  <si>
    <t>Colonne2005</t>
  </si>
  <si>
    <t>Colonne2006</t>
  </si>
  <si>
    <t>Colonne2007</t>
  </si>
  <si>
    <t>Colonne2008</t>
  </si>
  <si>
    <t>Colonne2009</t>
  </si>
  <si>
    <t>Colonne2010</t>
  </si>
  <si>
    <t>Colonne2011</t>
  </si>
  <si>
    <t>Colonne2012</t>
  </si>
  <si>
    <t>Colonne2013</t>
  </si>
  <si>
    <t>Colonne2014</t>
  </si>
  <si>
    <t>Colonne2015</t>
  </si>
  <si>
    <t>Colonne2016</t>
  </si>
  <si>
    <t>Colonne2017</t>
  </si>
  <si>
    <t>Colonne2018</t>
  </si>
  <si>
    <t>Colonne2019</t>
  </si>
  <si>
    <t>Colonne2020</t>
  </si>
  <si>
    <t>Colonne2021</t>
  </si>
  <si>
    <t>Colonne2022</t>
  </si>
  <si>
    <t>Colonne2023</t>
  </si>
  <si>
    <t>Colonne2024</t>
  </si>
  <si>
    <t>Colonne2025</t>
  </si>
  <si>
    <t>Colonne2026</t>
  </si>
  <si>
    <t>Colonne2027</t>
  </si>
  <si>
    <t>Colonne2028</t>
  </si>
  <si>
    <t>Colonne2029</t>
  </si>
  <si>
    <t>Colonne2030</t>
  </si>
  <si>
    <t>Colonne2031</t>
  </si>
  <si>
    <t>Colonne2032</t>
  </si>
  <si>
    <t>Colonne2033</t>
  </si>
  <si>
    <t>Colonne2034</t>
  </si>
  <si>
    <t>Colonne2035</t>
  </si>
  <si>
    <t>Colonne2036</t>
  </si>
  <si>
    <t>Colonne2037</t>
  </si>
  <si>
    <t>Colonne2038</t>
  </si>
  <si>
    <t>Colonne2039</t>
  </si>
  <si>
    <t>Colonne2040</t>
  </si>
  <si>
    <t>Colonne2041</t>
  </si>
  <si>
    <t>Colonne2042</t>
  </si>
  <si>
    <t>Colonne2043</t>
  </si>
  <si>
    <t>Colonne2044</t>
  </si>
  <si>
    <t>Colonne2045</t>
  </si>
  <si>
    <t>Colonne2046</t>
  </si>
  <si>
    <t>Colonne2047</t>
  </si>
  <si>
    <t>Colonne2048</t>
  </si>
  <si>
    <t>Colonne2049</t>
  </si>
  <si>
    <t>Colonne2050</t>
  </si>
  <si>
    <t>Colonne2051</t>
  </si>
  <si>
    <t>Colonne2052</t>
  </si>
  <si>
    <t>Colonne2053</t>
  </si>
  <si>
    <t>Colonne2054</t>
  </si>
  <si>
    <t>Colonne2055</t>
  </si>
  <si>
    <t>Colonne2056</t>
  </si>
  <si>
    <t>Colonne2057</t>
  </si>
  <si>
    <t>Colonne2058</t>
  </si>
  <si>
    <t>Colonne2059</t>
  </si>
  <si>
    <t>Colonne2060</t>
  </si>
  <si>
    <t>Colonne2061</t>
  </si>
  <si>
    <t>Colonne2062</t>
  </si>
  <si>
    <t>Colonne2063</t>
  </si>
  <si>
    <t>Colonne2064</t>
  </si>
  <si>
    <t>Colonne2065</t>
  </si>
  <si>
    <t>Colonne2066</t>
  </si>
  <si>
    <t>Colonne2067</t>
  </si>
  <si>
    <t>Colonne2068</t>
  </si>
  <si>
    <t>Colonne2069</t>
  </si>
  <si>
    <t>Colonne2070</t>
  </si>
  <si>
    <t>Colonne2071</t>
  </si>
  <si>
    <t>Colonne2072</t>
  </si>
  <si>
    <t>Colonne2073</t>
  </si>
  <si>
    <t>Colonne2074</t>
  </si>
  <si>
    <t>Colonne2075</t>
  </si>
  <si>
    <t>Colonne2076</t>
  </si>
  <si>
    <t>Colonne2077</t>
  </si>
  <si>
    <t>Colonne2078</t>
  </si>
  <si>
    <t>Colonne2079</t>
  </si>
  <si>
    <t>Colonne2080</t>
  </si>
  <si>
    <t>Colonne2081</t>
  </si>
  <si>
    <t>Colonne2082</t>
  </si>
  <si>
    <t>Colonne2083</t>
  </si>
  <si>
    <t>Colonne2084</t>
  </si>
  <si>
    <t>Colonne2085</t>
  </si>
  <si>
    <t>Colonne2086</t>
  </si>
  <si>
    <t>Colonne2087</t>
  </si>
  <si>
    <t>Colonne2088</t>
  </si>
  <si>
    <t>Colonne2089</t>
  </si>
  <si>
    <t>Colonne2090</t>
  </si>
  <si>
    <t>Colonne2091</t>
  </si>
  <si>
    <t>Colonne2092</t>
  </si>
  <si>
    <t>Colonne2093</t>
  </si>
  <si>
    <t>Colonne2094</t>
  </si>
  <si>
    <t>Colonne2095</t>
  </si>
  <si>
    <t>Colonne2096</t>
  </si>
  <si>
    <t>Colonne2097</t>
  </si>
  <si>
    <t>Colonne2098</t>
  </si>
  <si>
    <t>Colonne2099</t>
  </si>
  <si>
    <t>Colonne2100</t>
  </si>
  <si>
    <t>Colonne2101</t>
  </si>
  <si>
    <t>Colonne2102</t>
  </si>
  <si>
    <t>Colonne2103</t>
  </si>
  <si>
    <t>Colonne2104</t>
  </si>
  <si>
    <t>Colonne2105</t>
  </si>
  <si>
    <t>Colonne2106</t>
  </si>
  <si>
    <t>Colonne2107</t>
  </si>
  <si>
    <t>Colonne2108</t>
  </si>
  <si>
    <t>Colonne2109</t>
  </si>
  <si>
    <t>Colonne2110</t>
  </si>
  <si>
    <t>Colonne2111</t>
  </si>
  <si>
    <t>Colonne2112</t>
  </si>
  <si>
    <t>Colonne2113</t>
  </si>
  <si>
    <t>Colonne2114</t>
  </si>
  <si>
    <t>Colonne2115</t>
  </si>
  <si>
    <t>Colonne2116</t>
  </si>
  <si>
    <t>Colonne2117</t>
  </si>
  <si>
    <t>Colonne2118</t>
  </si>
  <si>
    <t>Colonne2119</t>
  </si>
  <si>
    <t>Colonne2120</t>
  </si>
  <si>
    <t>Colonne2121</t>
  </si>
  <si>
    <t>Colonne2122</t>
  </si>
  <si>
    <t>Colonne2123</t>
  </si>
  <si>
    <t>Colonne2124</t>
  </si>
  <si>
    <t>Colonne2125</t>
  </si>
  <si>
    <t>Colonne2126</t>
  </si>
  <si>
    <t>Colonne2127</t>
  </si>
  <si>
    <t>Colonne2128</t>
  </si>
  <si>
    <t>Colonne2129</t>
  </si>
  <si>
    <t>Colonne2130</t>
  </si>
  <si>
    <t>Colonne2131</t>
  </si>
  <si>
    <t>Colonne2132</t>
  </si>
  <si>
    <t>Colonne2133</t>
  </si>
  <si>
    <t>Colonne2134</t>
  </si>
  <si>
    <t>Colonne2135</t>
  </si>
  <si>
    <t>Colonne2136</t>
  </si>
  <si>
    <t>Colonne2137</t>
  </si>
  <si>
    <t>Colonne2138</t>
  </si>
  <si>
    <t>Colonne2139</t>
  </si>
  <si>
    <t>Colonne2140</t>
  </si>
  <si>
    <t>Colonne2141</t>
  </si>
  <si>
    <t>Colonne2142</t>
  </si>
  <si>
    <t>Colonne2143</t>
  </si>
  <si>
    <t>Colonne2144</t>
  </si>
  <si>
    <t>Colonne2145</t>
  </si>
  <si>
    <t>Colonne2146</t>
  </si>
  <si>
    <t>Colonne2147</t>
  </si>
  <si>
    <t>Colonne2148</t>
  </si>
  <si>
    <t>Colonne2149</t>
  </si>
  <si>
    <t>Colonne2150</t>
  </si>
  <si>
    <t>Colonne2151</t>
  </si>
  <si>
    <t>Colonne2152</t>
  </si>
  <si>
    <t>Colonne2153</t>
  </si>
  <si>
    <t>Colonne2154</t>
  </si>
  <si>
    <t>Colonne2155</t>
  </si>
  <si>
    <t>Colonne2156</t>
  </si>
  <si>
    <t>Colonne2157</t>
  </si>
  <si>
    <t>Colonne2158</t>
  </si>
  <si>
    <t>Colonne2159</t>
  </si>
  <si>
    <t>Colonne2160</t>
  </si>
  <si>
    <t>Colonne2161</t>
  </si>
  <si>
    <t>Colonne2162</t>
  </si>
  <si>
    <t>Colonne2163</t>
  </si>
  <si>
    <t>Colonne2164</t>
  </si>
  <si>
    <t>Colonne2165</t>
  </si>
  <si>
    <t>Colonne2166</t>
  </si>
  <si>
    <t>Colonne2167</t>
  </si>
  <si>
    <t>Colonne2168</t>
  </si>
  <si>
    <t>Colonne2169</t>
  </si>
  <si>
    <t>Colonne2170</t>
  </si>
  <si>
    <t>Colonne2171</t>
  </si>
  <si>
    <t>Colonne2172</t>
  </si>
  <si>
    <t>Colonne2173</t>
  </si>
  <si>
    <t>Colonne2174</t>
  </si>
  <si>
    <t>Colonne2175</t>
  </si>
  <si>
    <t>Colonne2176</t>
  </si>
  <si>
    <t>Colonne2177</t>
  </si>
  <si>
    <t>Colonne2178</t>
  </si>
  <si>
    <t>Colonne2179</t>
  </si>
  <si>
    <t>Colonne2180</t>
  </si>
  <si>
    <t>Colonne2181</t>
  </si>
  <si>
    <t>Colonne2182</t>
  </si>
  <si>
    <t>Colonne2183</t>
  </si>
  <si>
    <t>Colonne2184</t>
  </si>
  <si>
    <t>Colonne2185</t>
  </si>
  <si>
    <t>Colonne2186</t>
  </si>
  <si>
    <t>Colonne2187</t>
  </si>
  <si>
    <t>Colonne2188</t>
  </si>
  <si>
    <t>Colonne2189</t>
  </si>
  <si>
    <t>Colonne2190</t>
  </si>
  <si>
    <t>Colonne2191</t>
  </si>
  <si>
    <t>Colonne2192</t>
  </si>
  <si>
    <t>Colonne2193</t>
  </si>
  <si>
    <t>Colonne2194</t>
  </si>
  <si>
    <t>Colonne2195</t>
  </si>
  <si>
    <t>Colonne2196</t>
  </si>
  <si>
    <t>Colonne2197</t>
  </si>
  <si>
    <t>Colonne2198</t>
  </si>
  <si>
    <t>Colonne2199</t>
  </si>
  <si>
    <t>Colonne2200</t>
  </si>
  <si>
    <t>Colonne2201</t>
  </si>
  <si>
    <t>Colonne2202</t>
  </si>
  <si>
    <t>Colonne2203</t>
  </si>
  <si>
    <t>Colonne2204</t>
  </si>
  <si>
    <t>Colonne2205</t>
  </si>
  <si>
    <t>Colonne2206</t>
  </si>
  <si>
    <t>Colonne2207</t>
  </si>
  <si>
    <t>Colonne2208</t>
  </si>
  <si>
    <t>Colonne2209</t>
  </si>
  <si>
    <t>Colonne2210</t>
  </si>
  <si>
    <t>Colonne2211</t>
  </si>
  <si>
    <t>Colonne2212</t>
  </si>
  <si>
    <t>Colonne2213</t>
  </si>
  <si>
    <t>Colonne2214</t>
  </si>
  <si>
    <t>Colonne2215</t>
  </si>
  <si>
    <t>Colonne2216</t>
  </si>
  <si>
    <t>Colonne2217</t>
  </si>
  <si>
    <t>Colonne2218</t>
  </si>
  <si>
    <t>Colonne2219</t>
  </si>
  <si>
    <t>Colonne2220</t>
  </si>
  <si>
    <t>Colonne2221</t>
  </si>
  <si>
    <t>Colonne2222</t>
  </si>
  <si>
    <t>Colonne2223</t>
  </si>
  <si>
    <t>Colonne2224</t>
  </si>
  <si>
    <t>Colonne2225</t>
  </si>
  <si>
    <t>Colonne2226</t>
  </si>
  <si>
    <t>Colonne2227</t>
  </si>
  <si>
    <t>Colonne2228</t>
  </si>
  <si>
    <t>Colonne2229</t>
  </si>
  <si>
    <t>Colonne2230</t>
  </si>
  <si>
    <t>Colonne2231</t>
  </si>
  <si>
    <t>Colonne2232</t>
  </si>
  <si>
    <t>Colonne2233</t>
  </si>
  <si>
    <t>Colonne2234</t>
  </si>
  <si>
    <t>Colonne2235</t>
  </si>
  <si>
    <t>Colonne2236</t>
  </si>
  <si>
    <t>Colonne2237</t>
  </si>
  <si>
    <t>Colonne2238</t>
  </si>
  <si>
    <t>Colonne2239</t>
  </si>
  <si>
    <t>Colonne2240</t>
  </si>
  <si>
    <t>Colonne2241</t>
  </si>
  <si>
    <t>Colonne2242</t>
  </si>
  <si>
    <t>Colonne2243</t>
  </si>
  <si>
    <t>Colonne2244</t>
  </si>
  <si>
    <t>Colonne2245</t>
  </si>
  <si>
    <t>Colonne2246</t>
  </si>
  <si>
    <t>Colonne2247</t>
  </si>
  <si>
    <t>Colonne2248</t>
  </si>
  <si>
    <t>Colonne2249</t>
  </si>
  <si>
    <t>Colonne2250</t>
  </si>
  <si>
    <t>Colonne2251</t>
  </si>
  <si>
    <t>Colonne2252</t>
  </si>
  <si>
    <t>Colonne2253</t>
  </si>
  <si>
    <t>Colonne2254</t>
  </si>
  <si>
    <t>Colonne2255</t>
  </si>
  <si>
    <t>Colonne2256</t>
  </si>
  <si>
    <t>Colonne2257</t>
  </si>
  <si>
    <t>Colonne2258</t>
  </si>
  <si>
    <t>Colonne2259</t>
  </si>
  <si>
    <t>Colonne2260</t>
  </si>
  <si>
    <t>Colonne2261</t>
  </si>
  <si>
    <t>Colonne2262</t>
  </si>
  <si>
    <t>Colonne2263</t>
  </si>
  <si>
    <t>Colonne2264</t>
  </si>
  <si>
    <t>Colonne2265</t>
  </si>
  <si>
    <t>Colonne2266</t>
  </si>
  <si>
    <t>Colonne2267</t>
  </si>
  <si>
    <t>Colonne2268</t>
  </si>
  <si>
    <t>Colonne2269</t>
  </si>
  <si>
    <t>Colonne2270</t>
  </si>
  <si>
    <t>Colonne2271</t>
  </si>
  <si>
    <t>Colonne2272</t>
  </si>
  <si>
    <t>Colonne2273</t>
  </si>
  <si>
    <t>Colonne2274</t>
  </si>
  <si>
    <t>Colonne2275</t>
  </si>
  <si>
    <t>Colonne2276</t>
  </si>
  <si>
    <t>Colonne2277</t>
  </si>
  <si>
    <t>Colonne2278</t>
  </si>
  <si>
    <t>Colonne2279</t>
  </si>
  <si>
    <t>Colonne2280</t>
  </si>
  <si>
    <t>Colonne2281</t>
  </si>
  <si>
    <t>Colonne2282</t>
  </si>
  <si>
    <t>Colonne2283</t>
  </si>
  <si>
    <t>Colonne2284</t>
  </si>
  <si>
    <t>Colonne2285</t>
  </si>
  <si>
    <t>Colonne2286</t>
  </si>
  <si>
    <t>Colonne2287</t>
  </si>
  <si>
    <t>Colonne2288</t>
  </si>
  <si>
    <t>Colonne2289</t>
  </si>
  <si>
    <t>Colonne2290</t>
  </si>
  <si>
    <t>Colonne2291</t>
  </si>
  <si>
    <t>Colonne2292</t>
  </si>
  <si>
    <t>Colonne2293</t>
  </si>
  <si>
    <t>Colonne2294</t>
  </si>
  <si>
    <t>Colonne2295</t>
  </si>
  <si>
    <t>Colonne2296</t>
  </si>
  <si>
    <t>Colonne2297</t>
  </si>
  <si>
    <t>Colonne2298</t>
  </si>
  <si>
    <t>Colonne2299</t>
  </si>
  <si>
    <t>Colonne2300</t>
  </si>
  <si>
    <t>Colonne2301</t>
  </si>
  <si>
    <t>Colonne2302</t>
  </si>
  <si>
    <t>Colonne2303</t>
  </si>
  <si>
    <t>Colonne2304</t>
  </si>
  <si>
    <t>Colonne2305</t>
  </si>
  <si>
    <t>Colonne2306</t>
  </si>
  <si>
    <t>Colonne2307</t>
  </si>
  <si>
    <t>Colonne2308</t>
  </si>
  <si>
    <t>Colonne2309</t>
  </si>
  <si>
    <t>Colonne2310</t>
  </si>
  <si>
    <t>Colonne2311</t>
  </si>
  <si>
    <t>Colonne2312</t>
  </si>
  <si>
    <t>Colonne2313</t>
  </si>
  <si>
    <t>Colonne2314</t>
  </si>
  <si>
    <t>Colonne2315</t>
  </si>
  <si>
    <t>Colonne2316</t>
  </si>
  <si>
    <t>Colonne2317</t>
  </si>
  <si>
    <t>Colonne2318</t>
  </si>
  <si>
    <t>Colonne2319</t>
  </si>
  <si>
    <t>Colonne2320</t>
  </si>
  <si>
    <t>Colonne2321</t>
  </si>
  <si>
    <t>Colonne2322</t>
  </si>
  <si>
    <t>Colonne2323</t>
  </si>
  <si>
    <t>Colonne2324</t>
  </si>
  <si>
    <t>Colonne2325</t>
  </si>
  <si>
    <t>Colonne2326</t>
  </si>
  <si>
    <t>Colonne2327</t>
  </si>
  <si>
    <t>Colonne2328</t>
  </si>
  <si>
    <t>Colonne2329</t>
  </si>
  <si>
    <t>Colonne2330</t>
  </si>
  <si>
    <t>Colonne2331</t>
  </si>
  <si>
    <t>Colonne2332</t>
  </si>
  <si>
    <t>Colonne2333</t>
  </si>
  <si>
    <t>Colonne2334</t>
  </si>
  <si>
    <t>Colonne2335</t>
  </si>
  <si>
    <t>Colonne2336</t>
  </si>
  <si>
    <t>Colonne2337</t>
  </si>
  <si>
    <t>Colonne2338</t>
  </si>
  <si>
    <t>Colonne2339</t>
  </si>
  <si>
    <t>Colonne2340</t>
  </si>
  <si>
    <t>Colonne2341</t>
  </si>
  <si>
    <t>Colonne2342</t>
  </si>
  <si>
    <t>Colonne2343</t>
  </si>
  <si>
    <t>Colonne2344</t>
  </si>
  <si>
    <t>Colonne2345</t>
  </si>
  <si>
    <t>Colonne2346</t>
  </si>
  <si>
    <t>Colonne2347</t>
  </si>
  <si>
    <t>Colonne2348</t>
  </si>
  <si>
    <t>Colonne2349</t>
  </si>
  <si>
    <t>Colonne2350</t>
  </si>
  <si>
    <t>Colonne2351</t>
  </si>
  <si>
    <t>Colonne2352</t>
  </si>
  <si>
    <t>Colonne2353</t>
  </si>
  <si>
    <t>Colonne2354</t>
  </si>
  <si>
    <t>Colonne2355</t>
  </si>
  <si>
    <t>Colonne2356</t>
  </si>
  <si>
    <t>Colonne2357</t>
  </si>
  <si>
    <t>Colonne2358</t>
  </si>
  <si>
    <t>Colonne2359</t>
  </si>
  <si>
    <t>Colonne2360</t>
  </si>
  <si>
    <t>Colonne2361</t>
  </si>
  <si>
    <t>Colonne2362</t>
  </si>
  <si>
    <t>Colonne2363</t>
  </si>
  <si>
    <t>Colonne2364</t>
  </si>
  <si>
    <t>Colonne2365</t>
  </si>
  <si>
    <t>Colonne2366</t>
  </si>
  <si>
    <t>Colonne2367</t>
  </si>
  <si>
    <t>Colonne2368</t>
  </si>
  <si>
    <t>Colonne2369</t>
  </si>
  <si>
    <t>Colonne2370</t>
  </si>
  <si>
    <t>Colonne2371</t>
  </si>
  <si>
    <t>Colonne2372</t>
  </si>
  <si>
    <t>Colonne2373</t>
  </si>
  <si>
    <t>Colonne2374</t>
  </si>
  <si>
    <t>Colonne2375</t>
  </si>
  <si>
    <t>Colonne2376</t>
  </si>
  <si>
    <t>Colonne2377</t>
  </si>
  <si>
    <t>Colonne2378</t>
  </si>
  <si>
    <t>Colonne2379</t>
  </si>
  <si>
    <t>Colonne2380</t>
  </si>
  <si>
    <t>Colonne2381</t>
  </si>
  <si>
    <t>Colonne2382</t>
  </si>
  <si>
    <t>Colonne2383</t>
  </si>
  <si>
    <t>Colonne2384</t>
  </si>
  <si>
    <t>Colonne2385</t>
  </si>
  <si>
    <t>Colonne2386</t>
  </si>
  <si>
    <t>Colonne2387</t>
  </si>
  <si>
    <t>Colonne2388</t>
  </si>
  <si>
    <t>Colonne2389</t>
  </si>
  <si>
    <t>Colonne2390</t>
  </si>
  <si>
    <t>Colonne2391</t>
  </si>
  <si>
    <t>Colonne2392</t>
  </si>
  <si>
    <t>Colonne2393</t>
  </si>
  <si>
    <t>Colonne2394</t>
  </si>
  <si>
    <t>Colonne2395</t>
  </si>
  <si>
    <t>Colonne2396</t>
  </si>
  <si>
    <t>Colonne2397</t>
  </si>
  <si>
    <t>Colonne2398</t>
  </si>
  <si>
    <t>Colonne2399</t>
  </si>
  <si>
    <t>Colonne2400</t>
  </si>
  <si>
    <t>Colonne2401</t>
  </si>
  <si>
    <t>Colonne2402</t>
  </si>
  <si>
    <t>Colonne2403</t>
  </si>
  <si>
    <t>Colonne2404</t>
  </si>
  <si>
    <t>Colonne2405</t>
  </si>
  <si>
    <t>Colonne2406</t>
  </si>
  <si>
    <t>Colonne2407</t>
  </si>
  <si>
    <t>Colonne2408</t>
  </si>
  <si>
    <t>Colonne2409</t>
  </si>
  <si>
    <t>Colonne2410</t>
  </si>
  <si>
    <t>Colonne2411</t>
  </si>
  <si>
    <t>Colonne2412</t>
  </si>
  <si>
    <t>Colonne2413</t>
  </si>
  <si>
    <t>Colonne2414</t>
  </si>
  <si>
    <t>Colonne2415</t>
  </si>
  <si>
    <t>Colonne2416</t>
  </si>
  <si>
    <t>Colonne2417</t>
  </si>
  <si>
    <t>Colonne2418</t>
  </si>
  <si>
    <t>Colonne2419</t>
  </si>
  <si>
    <t>Colonne2420</t>
  </si>
  <si>
    <t>Colonne2421</t>
  </si>
  <si>
    <t>Colonne2422</t>
  </si>
  <si>
    <t>Colonne2423</t>
  </si>
  <si>
    <t>Colonne2424</t>
  </si>
  <si>
    <t>Colonne2425</t>
  </si>
  <si>
    <t>Colonne2426</t>
  </si>
  <si>
    <t>Colonne2427</t>
  </si>
  <si>
    <t>Colonne2428</t>
  </si>
  <si>
    <t>Colonne2429</t>
  </si>
  <si>
    <t>Colonne2430</t>
  </si>
  <si>
    <t>Colonne2431</t>
  </si>
  <si>
    <t>Colonne2432</t>
  </si>
  <si>
    <t>Colonne2433</t>
  </si>
  <si>
    <t>Colonne2434</t>
  </si>
  <si>
    <t>Colonne2435</t>
  </si>
  <si>
    <t>Colonne2436</t>
  </si>
  <si>
    <t>Colonne2437</t>
  </si>
  <si>
    <t>Colonne2438</t>
  </si>
  <si>
    <t>Colonne2439</t>
  </si>
  <si>
    <t>Colonne2440</t>
  </si>
  <si>
    <t>Colonne2441</t>
  </si>
  <si>
    <t>Colonne2442</t>
  </si>
  <si>
    <t>Colonne2443</t>
  </si>
  <si>
    <t>Colonne2444</t>
  </si>
  <si>
    <t>Colonne2445</t>
  </si>
  <si>
    <t>Colonne2446</t>
  </si>
  <si>
    <t>Colonne2447</t>
  </si>
  <si>
    <t>Colonne2448</t>
  </si>
  <si>
    <t>Colonne2449</t>
  </si>
  <si>
    <t>Colonne2450</t>
  </si>
  <si>
    <t>Colonne2451</t>
  </si>
  <si>
    <t>Colonne2452</t>
  </si>
  <si>
    <t>Colonne2453</t>
  </si>
  <si>
    <t>Colonne2454</t>
  </si>
  <si>
    <t>Colonne2455</t>
  </si>
  <si>
    <t>Colonne2456</t>
  </si>
  <si>
    <t>Colonne2457</t>
  </si>
  <si>
    <t>Colonne2458</t>
  </si>
  <si>
    <t>Colonne2459</t>
  </si>
  <si>
    <t>Colonne2460</t>
  </si>
  <si>
    <t>Colonne2461</t>
  </si>
  <si>
    <t>Colonne2462</t>
  </si>
  <si>
    <t>Colonne2463</t>
  </si>
  <si>
    <t>Colonne2464</t>
  </si>
  <si>
    <t>Colonne2465</t>
  </si>
  <si>
    <t>Colonne2466</t>
  </si>
  <si>
    <t>Colonne2467</t>
  </si>
  <si>
    <t>Colonne2468</t>
  </si>
  <si>
    <t>Colonne2469</t>
  </si>
  <si>
    <t>Colonne2470</t>
  </si>
  <si>
    <t>Colonne2471</t>
  </si>
  <si>
    <t>Colonne2472</t>
  </si>
  <si>
    <t>Colonne2473</t>
  </si>
  <si>
    <t>Colonne2474</t>
  </si>
  <si>
    <t>Colonne2475</t>
  </si>
  <si>
    <t>Colonne2476</t>
  </si>
  <si>
    <t>Colonne2477</t>
  </si>
  <si>
    <t>Colonne2478</t>
  </si>
  <si>
    <t>Colonne2479</t>
  </si>
  <si>
    <t>Colonne2480</t>
  </si>
  <si>
    <t>Colonne2481</t>
  </si>
  <si>
    <t>Colonne2482</t>
  </si>
  <si>
    <t>Colonne2483</t>
  </si>
  <si>
    <t>Colonne2484</t>
  </si>
  <si>
    <t>Colonne2485</t>
  </si>
  <si>
    <t>Colonne2486</t>
  </si>
  <si>
    <t>Colonne2487</t>
  </si>
  <si>
    <t>Colonne2488</t>
  </si>
  <si>
    <t>Colonne2489</t>
  </si>
  <si>
    <t>Colonne2490</t>
  </si>
  <si>
    <t>Colonne2491</t>
  </si>
  <si>
    <t>Colonne2492</t>
  </si>
  <si>
    <t>Colonne2493</t>
  </si>
  <si>
    <t>Colonne2494</t>
  </si>
  <si>
    <t>Colonne2495</t>
  </si>
  <si>
    <t>Colonne2496</t>
  </si>
  <si>
    <t>Colonne2497</t>
  </si>
  <si>
    <t>Colonne2498</t>
  </si>
  <si>
    <t>Colonne2499</t>
  </si>
  <si>
    <t>Colonne2500</t>
  </si>
  <si>
    <t>Colonne2501</t>
  </si>
  <si>
    <t>Colonne2502</t>
  </si>
  <si>
    <t>Colonne2503</t>
  </si>
  <si>
    <t>Colonne2504</t>
  </si>
  <si>
    <t>Colonne2505</t>
  </si>
  <si>
    <t>Colonne2506</t>
  </si>
  <si>
    <t>Colonne2507</t>
  </si>
  <si>
    <t>Colonne2508</t>
  </si>
  <si>
    <t>Colonne2509</t>
  </si>
  <si>
    <t>Colonne2510</t>
  </si>
  <si>
    <t>Colonne2511</t>
  </si>
  <si>
    <t>Colonne2512</t>
  </si>
  <si>
    <t>Colonne2513</t>
  </si>
  <si>
    <t>Colonne2514</t>
  </si>
  <si>
    <t>Colonne2515</t>
  </si>
  <si>
    <t>Colonne2516</t>
  </si>
  <si>
    <t>Colonne2517</t>
  </si>
  <si>
    <t>Colonne2518</t>
  </si>
  <si>
    <t>Colonne2519</t>
  </si>
  <si>
    <t>Colonne2520</t>
  </si>
  <si>
    <t>Colonne2521</t>
  </si>
  <si>
    <t>Colonne2522</t>
  </si>
  <si>
    <t>Colonne2523</t>
  </si>
  <si>
    <t>Colonne2524</t>
  </si>
  <si>
    <t>Colonne2525</t>
  </si>
  <si>
    <t>Colonne2526</t>
  </si>
  <si>
    <t>Colonne2527</t>
  </si>
  <si>
    <t>Colonne2528</t>
  </si>
  <si>
    <t>Colonne2529</t>
  </si>
  <si>
    <t>Colonne2530</t>
  </si>
  <si>
    <t>Colonne2531</t>
  </si>
  <si>
    <t>Colonne2532</t>
  </si>
  <si>
    <t>Colonne2533</t>
  </si>
  <si>
    <t>Colonne2534</t>
  </si>
  <si>
    <t>Colonne2535</t>
  </si>
  <si>
    <t>Colonne2536</t>
  </si>
  <si>
    <t>Colonne2537</t>
  </si>
  <si>
    <t>Colonne2538</t>
  </si>
  <si>
    <t>Colonne2539</t>
  </si>
  <si>
    <t>Colonne2540</t>
  </si>
  <si>
    <t>Colonne2541</t>
  </si>
  <si>
    <t>Colonne2542</t>
  </si>
  <si>
    <t>Colonne2543</t>
  </si>
  <si>
    <t>Colonne2544</t>
  </si>
  <si>
    <t>Colonne2545</t>
  </si>
  <si>
    <t>Colonne2546</t>
  </si>
  <si>
    <t>Colonne2547</t>
  </si>
  <si>
    <t>Colonne2548</t>
  </si>
  <si>
    <t>Colonne2549</t>
  </si>
  <si>
    <t>Colonne2550</t>
  </si>
  <si>
    <t>Colonne2551</t>
  </si>
  <si>
    <t>Colonne2552</t>
  </si>
  <si>
    <t>Colonne2553</t>
  </si>
  <si>
    <t>Colonne2554</t>
  </si>
  <si>
    <t>Colonne2555</t>
  </si>
  <si>
    <t>Colonne2556</t>
  </si>
  <si>
    <t>Colonne2557</t>
  </si>
  <si>
    <t>Colonne2558</t>
  </si>
  <si>
    <t>Colonne2559</t>
  </si>
  <si>
    <t>Colonne2560</t>
  </si>
  <si>
    <t>Colonne2561</t>
  </si>
  <si>
    <t>Colonne2562</t>
  </si>
  <si>
    <t>Colonne2563</t>
  </si>
  <si>
    <t>Colonne2564</t>
  </si>
  <si>
    <t>Colonne2565</t>
  </si>
  <si>
    <t>Colonne2566</t>
  </si>
  <si>
    <t>Colonne2567</t>
  </si>
  <si>
    <t>Colonne2568</t>
  </si>
  <si>
    <t>Colonne2569</t>
  </si>
  <si>
    <t>Colonne2570</t>
  </si>
  <si>
    <t>Colonne2571</t>
  </si>
  <si>
    <t>Colonne2572</t>
  </si>
  <si>
    <t>Colonne2573</t>
  </si>
  <si>
    <t>Colonne2574</t>
  </si>
  <si>
    <t>Colonne2575</t>
  </si>
  <si>
    <t>Colonne2576</t>
  </si>
  <si>
    <t>Colonne2577</t>
  </si>
  <si>
    <t>Colonne2578</t>
  </si>
  <si>
    <t>Colonne2579</t>
  </si>
  <si>
    <t>Colonne2580</t>
  </si>
  <si>
    <t>Colonne2581</t>
  </si>
  <si>
    <t>Colonne2582</t>
  </si>
  <si>
    <t>Colonne2583</t>
  </si>
  <si>
    <t>Colonne2584</t>
  </si>
  <si>
    <t>Colonne2585</t>
  </si>
  <si>
    <t>Colonne2586</t>
  </si>
  <si>
    <t>Colonne2587</t>
  </si>
  <si>
    <t>Colonne2588</t>
  </si>
  <si>
    <t>Colonne2589</t>
  </si>
  <si>
    <t>Colonne2590</t>
  </si>
  <si>
    <t>Colonne2591</t>
  </si>
  <si>
    <t>Colonne2592</t>
  </si>
  <si>
    <t>Colonne2593</t>
  </si>
  <si>
    <t>Colonne2594</t>
  </si>
  <si>
    <t>Colonne2595</t>
  </si>
  <si>
    <t>Colonne2596</t>
  </si>
  <si>
    <t>Colonne2597</t>
  </si>
  <si>
    <t>Colonne2598</t>
  </si>
  <si>
    <t>Colonne2599</t>
  </si>
  <si>
    <t>Colonne2600</t>
  </si>
  <si>
    <t>Colonne2601</t>
  </si>
  <si>
    <t>Colonne2602</t>
  </si>
  <si>
    <t>Colonne2603</t>
  </si>
  <si>
    <t>Colonne2604</t>
  </si>
  <si>
    <t>Colonne2605</t>
  </si>
  <si>
    <t>Colonne2606</t>
  </si>
  <si>
    <t>Colonne2607</t>
  </si>
  <si>
    <t>Colonne2608</t>
  </si>
  <si>
    <t>Colonne2609</t>
  </si>
  <si>
    <t>Colonne2610</t>
  </si>
  <si>
    <t>Colonne2611</t>
  </si>
  <si>
    <t>Colonne2612</t>
  </si>
  <si>
    <t>Colonne2613</t>
  </si>
  <si>
    <t>Colonne2614</t>
  </si>
  <si>
    <t>Colonne2615</t>
  </si>
  <si>
    <t>Colonne2616</t>
  </si>
  <si>
    <t>Colonne2617</t>
  </si>
  <si>
    <t>Colonne2618</t>
  </si>
  <si>
    <t>Colonne2619</t>
  </si>
  <si>
    <t>Colonne2620</t>
  </si>
  <si>
    <t>Colonne2621</t>
  </si>
  <si>
    <t>Colonne2622</t>
  </si>
  <si>
    <t>Colonne2623</t>
  </si>
  <si>
    <t>Colonne2624</t>
  </si>
  <si>
    <t>Colonne2625</t>
  </si>
  <si>
    <t>Colonne2626</t>
  </si>
  <si>
    <t>Colonne2627</t>
  </si>
  <si>
    <t>Colonne2628</t>
  </si>
  <si>
    <t>Colonne2629</t>
  </si>
  <si>
    <t>Colonne2630</t>
  </si>
  <si>
    <t>Colonne2631</t>
  </si>
  <si>
    <t>Colonne2632</t>
  </si>
  <si>
    <t>Colonne2633</t>
  </si>
  <si>
    <t>Colonne2634</t>
  </si>
  <si>
    <t>Colonne2635</t>
  </si>
  <si>
    <t>Colonne2636</t>
  </si>
  <si>
    <t>Colonne2637</t>
  </si>
  <si>
    <t>Colonne2638</t>
  </si>
  <si>
    <t>Colonne2639</t>
  </si>
  <si>
    <t>Colonne2640</t>
  </si>
  <si>
    <t>Colonne2641</t>
  </si>
  <si>
    <t>Colonne2642</t>
  </si>
  <si>
    <t>Colonne2643</t>
  </si>
  <si>
    <t>Colonne2644</t>
  </si>
  <si>
    <t>Colonne2645</t>
  </si>
  <si>
    <t>Colonne2646</t>
  </si>
  <si>
    <t>Colonne2647</t>
  </si>
  <si>
    <t>Colonne2648</t>
  </si>
  <si>
    <t>Colonne2649</t>
  </si>
  <si>
    <t>Colonne2650</t>
  </si>
  <si>
    <t>Colonne2651</t>
  </si>
  <si>
    <t>Colonne2652</t>
  </si>
  <si>
    <t>Colonne2653</t>
  </si>
  <si>
    <t>Colonne2654</t>
  </si>
  <si>
    <t>Colonne2655</t>
  </si>
  <si>
    <t>Colonne2656</t>
  </si>
  <si>
    <t>Colonne2657</t>
  </si>
  <si>
    <t>Colonne2658</t>
  </si>
  <si>
    <t>Colonne2659</t>
  </si>
  <si>
    <t>Colonne2660</t>
  </si>
  <si>
    <t>Colonne2661</t>
  </si>
  <si>
    <t>Colonne2662</t>
  </si>
  <si>
    <t>Colonne2663</t>
  </si>
  <si>
    <t>Colonne2664</t>
  </si>
  <si>
    <t>Colonne2665</t>
  </si>
  <si>
    <t>Colonne2666</t>
  </si>
  <si>
    <t>Colonne2667</t>
  </si>
  <si>
    <t>Colonne2668</t>
  </si>
  <si>
    <t>Colonne2669</t>
  </si>
  <si>
    <t>Colonne2670</t>
  </si>
  <si>
    <t>Colonne2671</t>
  </si>
  <si>
    <t>Colonne2672</t>
  </si>
  <si>
    <t>Colonne2673</t>
  </si>
  <si>
    <t>Colonne2674</t>
  </si>
  <si>
    <t>Colonne2675</t>
  </si>
  <si>
    <t>Colonne2676</t>
  </si>
  <si>
    <t>Colonne2677</t>
  </si>
  <si>
    <t>Colonne2678</t>
  </si>
  <si>
    <t>Colonne2679</t>
  </si>
  <si>
    <t>Colonne2680</t>
  </si>
  <si>
    <t>Colonne2681</t>
  </si>
  <si>
    <t>Colonne2682</t>
  </si>
  <si>
    <t>Colonne2683</t>
  </si>
  <si>
    <t>Colonne2684</t>
  </si>
  <si>
    <t>Colonne2685</t>
  </si>
  <si>
    <t>Colonne2686</t>
  </si>
  <si>
    <t>Colonne2687</t>
  </si>
  <si>
    <t>Colonne2688</t>
  </si>
  <si>
    <t>Colonne2689</t>
  </si>
  <si>
    <t>Colonne2690</t>
  </si>
  <si>
    <t>Colonne2691</t>
  </si>
  <si>
    <t>Colonne2692</t>
  </si>
  <si>
    <t>Colonne2693</t>
  </si>
  <si>
    <t>Colonne2694</t>
  </si>
  <si>
    <t>Colonne2695</t>
  </si>
  <si>
    <t>Colonne2696</t>
  </si>
  <si>
    <t>Colonne2697</t>
  </si>
  <si>
    <t>Colonne2698</t>
  </si>
  <si>
    <t>Colonne2699</t>
  </si>
  <si>
    <t>Colonne2700</t>
  </si>
  <si>
    <t>Colonne2701</t>
  </si>
  <si>
    <t>Colonne2702</t>
  </si>
  <si>
    <t>Colonne2703</t>
  </si>
  <si>
    <t>Colonne2704</t>
  </si>
  <si>
    <t>Colonne2705</t>
  </si>
  <si>
    <t>Colonne2706</t>
  </si>
  <si>
    <t>Colonne2707</t>
  </si>
  <si>
    <t>Colonne2708</t>
  </si>
  <si>
    <t>Colonne2709</t>
  </si>
  <si>
    <t>Colonne2710</t>
  </si>
  <si>
    <t>Colonne2711</t>
  </si>
  <si>
    <t>Colonne2712</t>
  </si>
  <si>
    <t>Colonne2713</t>
  </si>
  <si>
    <t>Colonne2714</t>
  </si>
  <si>
    <t>Colonne2715</t>
  </si>
  <si>
    <t>Colonne2716</t>
  </si>
  <si>
    <t>Colonne2717</t>
  </si>
  <si>
    <t>Colonne2718</t>
  </si>
  <si>
    <t>Colonne2719</t>
  </si>
  <si>
    <t>Colonne2720</t>
  </si>
  <si>
    <t>Colonne2721</t>
  </si>
  <si>
    <t>Colonne2722</t>
  </si>
  <si>
    <t>Colonne2723</t>
  </si>
  <si>
    <t>Colonne2724</t>
  </si>
  <si>
    <t>Colonne2725</t>
  </si>
  <si>
    <t>Colonne2726</t>
  </si>
  <si>
    <t>Colonne2727</t>
  </si>
  <si>
    <t>Colonne2728</t>
  </si>
  <si>
    <t>Colonne2729</t>
  </si>
  <si>
    <t>Colonne2730</t>
  </si>
  <si>
    <t>Colonne2731</t>
  </si>
  <si>
    <t>Colonne2732</t>
  </si>
  <si>
    <t>Colonne2733</t>
  </si>
  <si>
    <t>Colonne2734</t>
  </si>
  <si>
    <t>Colonne2735</t>
  </si>
  <si>
    <t>Colonne2736</t>
  </si>
  <si>
    <t>Colonne2737</t>
  </si>
  <si>
    <t>Colonne2738</t>
  </si>
  <si>
    <t>Colonne2739</t>
  </si>
  <si>
    <t>Colonne2740</t>
  </si>
  <si>
    <t>Colonne2741</t>
  </si>
  <si>
    <t>Colonne2742</t>
  </si>
  <si>
    <t>Colonne2743</t>
  </si>
  <si>
    <t>Colonne2744</t>
  </si>
  <si>
    <t>Colonne2745</t>
  </si>
  <si>
    <t>Colonne2746</t>
  </si>
  <si>
    <t>Colonne2747</t>
  </si>
  <si>
    <t>Colonne2748</t>
  </si>
  <si>
    <t>Colonne2749</t>
  </si>
  <si>
    <t>Colonne2750</t>
  </si>
  <si>
    <t>Colonne2751</t>
  </si>
  <si>
    <t>Colonne2752</t>
  </si>
  <si>
    <t>Colonne2753</t>
  </si>
  <si>
    <t>Colonne2754</t>
  </si>
  <si>
    <t>Colonne2755</t>
  </si>
  <si>
    <t>Colonne2756</t>
  </si>
  <si>
    <t>Colonne2757</t>
  </si>
  <si>
    <t>Colonne2758</t>
  </si>
  <si>
    <t>Colonne2759</t>
  </si>
  <si>
    <t>Colonne2760</t>
  </si>
  <si>
    <t>Colonne2761</t>
  </si>
  <si>
    <t>Colonne2762</t>
  </si>
  <si>
    <t>Colonne2763</t>
  </si>
  <si>
    <t>Colonne2764</t>
  </si>
  <si>
    <t>Colonne2765</t>
  </si>
  <si>
    <t>Colonne2766</t>
  </si>
  <si>
    <t>Colonne2767</t>
  </si>
  <si>
    <t>Colonne2768</t>
  </si>
  <si>
    <t>Colonne2769</t>
  </si>
  <si>
    <t>Colonne2770</t>
  </si>
  <si>
    <t>Colonne2771</t>
  </si>
  <si>
    <t>Colonne2772</t>
  </si>
  <si>
    <t>Colonne2773</t>
  </si>
  <si>
    <t>Colonne2774</t>
  </si>
  <si>
    <t>Colonne2775</t>
  </si>
  <si>
    <t>Colonne2776</t>
  </si>
  <si>
    <t>Colonne2777</t>
  </si>
  <si>
    <t>Colonne2778</t>
  </si>
  <si>
    <t>Colonne2779</t>
  </si>
  <si>
    <t>Colonne2780</t>
  </si>
  <si>
    <t>Colonne2781</t>
  </si>
  <si>
    <t>Colonne2782</t>
  </si>
  <si>
    <t>Colonne2783</t>
  </si>
  <si>
    <t>Colonne2784</t>
  </si>
  <si>
    <t>Colonne2785</t>
  </si>
  <si>
    <t>Colonne2786</t>
  </si>
  <si>
    <t>Colonne2787</t>
  </si>
  <si>
    <t>Colonne2788</t>
  </si>
  <si>
    <t>Colonne2789</t>
  </si>
  <si>
    <t>Colonne2790</t>
  </si>
  <si>
    <t>Colonne2791</t>
  </si>
  <si>
    <t>Colonne2792</t>
  </si>
  <si>
    <t>Colonne2793</t>
  </si>
  <si>
    <t>Colonne2794</t>
  </si>
  <si>
    <t>Colonne2795</t>
  </si>
  <si>
    <t>Colonne2796</t>
  </si>
  <si>
    <t>Colonne2797</t>
  </si>
  <si>
    <t>Colonne2798</t>
  </si>
  <si>
    <t>Colonne2799</t>
  </si>
  <si>
    <t>Colonne2800</t>
  </si>
  <si>
    <t>Colonne2801</t>
  </si>
  <si>
    <t>Colonne2802</t>
  </si>
  <si>
    <t>Colonne2803</t>
  </si>
  <si>
    <t>Colonne2804</t>
  </si>
  <si>
    <t>Colonne2805</t>
  </si>
  <si>
    <t>Colonne2806</t>
  </si>
  <si>
    <t>Colonne2807</t>
  </si>
  <si>
    <t>Colonne2808</t>
  </si>
  <si>
    <t>Colonne2809</t>
  </si>
  <si>
    <t>Colonne2810</t>
  </si>
  <si>
    <t>Colonne2811</t>
  </si>
  <si>
    <t>Colonne2812</t>
  </si>
  <si>
    <t>Colonne2813</t>
  </si>
  <si>
    <t>Colonne2814</t>
  </si>
  <si>
    <t>Colonne2815</t>
  </si>
  <si>
    <t>Colonne2816</t>
  </si>
  <si>
    <t>Colonne2817</t>
  </si>
  <si>
    <t>Colonne2818</t>
  </si>
  <si>
    <t>Colonne2819</t>
  </si>
  <si>
    <t>Colonne2820</t>
  </si>
  <si>
    <t>Colonne2821</t>
  </si>
  <si>
    <t>Colonne2822</t>
  </si>
  <si>
    <t>Colonne2823</t>
  </si>
  <si>
    <t>Colonne2824</t>
  </si>
  <si>
    <t>Colonne2825</t>
  </si>
  <si>
    <t>Colonne2826</t>
  </si>
  <si>
    <t>Colonne2827</t>
  </si>
  <si>
    <t>Colonne2828</t>
  </si>
  <si>
    <t>Colonne2829</t>
  </si>
  <si>
    <t>Colonne2830</t>
  </si>
  <si>
    <t>Colonne2831</t>
  </si>
  <si>
    <t>Colonne2832</t>
  </si>
  <si>
    <t>Colonne2833</t>
  </si>
  <si>
    <t>Colonne2834</t>
  </si>
  <si>
    <t>Colonne2835</t>
  </si>
  <si>
    <t>Colonne2836</t>
  </si>
  <si>
    <t>Colonne2837</t>
  </si>
  <si>
    <t>Colonne2838</t>
  </si>
  <si>
    <t>Colonne2839</t>
  </si>
  <si>
    <t>Colonne2840</t>
  </si>
  <si>
    <t>Colonne2841</t>
  </si>
  <si>
    <t>Colonne2842</t>
  </si>
  <si>
    <t>Colonne2843</t>
  </si>
  <si>
    <t>Colonne2844</t>
  </si>
  <si>
    <t>Colonne2845</t>
  </si>
  <si>
    <t>Colonne2846</t>
  </si>
  <si>
    <t>Colonne2847</t>
  </si>
  <si>
    <t>Colonne2848</t>
  </si>
  <si>
    <t>Colonne2849</t>
  </si>
  <si>
    <t>Colonne2850</t>
  </si>
  <si>
    <t>Colonne2851</t>
  </si>
  <si>
    <t>Colonne2852</t>
  </si>
  <si>
    <t>Colonne2853</t>
  </si>
  <si>
    <t>Colonne2854</t>
  </si>
  <si>
    <t>Colonne2855</t>
  </si>
  <si>
    <t>Colonne2856</t>
  </si>
  <si>
    <t>Colonne2857</t>
  </si>
  <si>
    <t>Colonne2858</t>
  </si>
  <si>
    <t>Colonne2859</t>
  </si>
  <si>
    <t>Colonne2860</t>
  </si>
  <si>
    <t>Colonne2861</t>
  </si>
  <si>
    <t>Colonne2862</t>
  </si>
  <si>
    <t>Colonne2863</t>
  </si>
  <si>
    <t>Colonne2864</t>
  </si>
  <si>
    <t>Colonne2865</t>
  </si>
  <si>
    <t>Colonne2866</t>
  </si>
  <si>
    <t>Colonne2867</t>
  </si>
  <si>
    <t>Colonne2868</t>
  </si>
  <si>
    <t>Colonne2869</t>
  </si>
  <si>
    <t>Colonne2870</t>
  </si>
  <si>
    <t>Colonne2871</t>
  </si>
  <si>
    <t>Colonne2872</t>
  </si>
  <si>
    <t>Colonne2873</t>
  </si>
  <si>
    <t>Colonne2874</t>
  </si>
  <si>
    <t>Colonne2875</t>
  </si>
  <si>
    <t>Colonne2876</t>
  </si>
  <si>
    <t>Colonne2877</t>
  </si>
  <si>
    <t>Colonne2878</t>
  </si>
  <si>
    <t>Colonne2879</t>
  </si>
  <si>
    <t>Colonne2880</t>
  </si>
  <si>
    <t>Colonne2881</t>
  </si>
  <si>
    <t>Colonne2882</t>
  </si>
  <si>
    <t>Colonne2883</t>
  </si>
  <si>
    <t>Colonne2884</t>
  </si>
  <si>
    <t>Colonne2885</t>
  </si>
  <si>
    <t>Colonne2886</t>
  </si>
  <si>
    <t>Colonne2887</t>
  </si>
  <si>
    <t>Colonne2888</t>
  </si>
  <si>
    <t>Colonne2889</t>
  </si>
  <si>
    <t>Colonne2890</t>
  </si>
  <si>
    <t>Colonne2891</t>
  </si>
  <si>
    <t>Colonne2892</t>
  </si>
  <si>
    <t>Colonne2893</t>
  </si>
  <si>
    <t>Colonne2894</t>
  </si>
  <si>
    <t>Colonne2895</t>
  </si>
  <si>
    <t>Colonne2896</t>
  </si>
  <si>
    <t>Colonne2897</t>
  </si>
  <si>
    <t>Colonne2898</t>
  </si>
  <si>
    <t>Colonne2899</t>
  </si>
  <si>
    <t>Colonne2900</t>
  </si>
  <si>
    <t>Colonne2901</t>
  </si>
  <si>
    <t>Colonne2902</t>
  </si>
  <si>
    <t>Colonne2903</t>
  </si>
  <si>
    <t>Colonne2904</t>
  </si>
  <si>
    <t>Colonne2905</t>
  </si>
  <si>
    <t>Colonne2906</t>
  </si>
  <si>
    <t>Colonne2907</t>
  </si>
  <si>
    <t>Colonne2908</t>
  </si>
  <si>
    <t>Colonne2909</t>
  </si>
  <si>
    <t>Colonne2910</t>
  </si>
  <si>
    <t>Colonne2911</t>
  </si>
  <si>
    <t>Colonne2912</t>
  </si>
  <si>
    <t>Colonne2913</t>
  </si>
  <si>
    <t>Colonne2914</t>
  </si>
  <si>
    <t>Colonne2915</t>
  </si>
  <si>
    <t>Colonne2916</t>
  </si>
  <si>
    <t>Colonne2917</t>
  </si>
  <si>
    <t>Colonne2918</t>
  </si>
  <si>
    <t>Colonne2919</t>
  </si>
  <si>
    <t>Colonne2920</t>
  </si>
  <si>
    <t>Colonne2921</t>
  </si>
  <si>
    <t>Colonne2922</t>
  </si>
  <si>
    <t>Colonne2923</t>
  </si>
  <si>
    <t>Colonne2924</t>
  </si>
  <si>
    <t>Colonne2925</t>
  </si>
  <si>
    <t>Colonne2926</t>
  </si>
  <si>
    <t>Colonne2927</t>
  </si>
  <si>
    <t>Colonne2928</t>
  </si>
  <si>
    <t>Colonne2929</t>
  </si>
  <si>
    <t>Colonne2930</t>
  </si>
  <si>
    <t>Colonne2931</t>
  </si>
  <si>
    <t>Colonne2932</t>
  </si>
  <si>
    <t>Colonne2933</t>
  </si>
  <si>
    <t>Colonne2934</t>
  </si>
  <si>
    <t>Colonne2935</t>
  </si>
  <si>
    <t>Colonne2936</t>
  </si>
  <si>
    <t>Colonne2937</t>
  </si>
  <si>
    <t>Colonne2938</t>
  </si>
  <si>
    <t>Colonne2939</t>
  </si>
  <si>
    <t>Colonne2940</t>
  </si>
  <si>
    <t>Colonne2941</t>
  </si>
  <si>
    <t>Colonne2942</t>
  </si>
  <si>
    <t>Colonne2943</t>
  </si>
  <si>
    <t>Colonne2944</t>
  </si>
  <si>
    <t>Colonne2945</t>
  </si>
  <si>
    <t>Colonne2946</t>
  </si>
  <si>
    <t>Colonne2947</t>
  </si>
  <si>
    <t>Colonne2948</t>
  </si>
  <si>
    <t>Colonne2949</t>
  </si>
  <si>
    <t>Colonne2950</t>
  </si>
  <si>
    <t>Colonne2951</t>
  </si>
  <si>
    <t>Colonne2952</t>
  </si>
  <si>
    <t>Colonne2953</t>
  </si>
  <si>
    <t>Colonne2954</t>
  </si>
  <si>
    <t>Colonne2955</t>
  </si>
  <si>
    <t>Colonne2956</t>
  </si>
  <si>
    <t>Colonne2957</t>
  </si>
  <si>
    <t>Colonne2958</t>
  </si>
  <si>
    <t>Colonne2959</t>
  </si>
  <si>
    <t>Colonne2960</t>
  </si>
  <si>
    <t>Colonne2961</t>
  </si>
  <si>
    <t>Colonne2962</t>
  </si>
  <si>
    <t>Colonne2963</t>
  </si>
  <si>
    <t>Colonne2964</t>
  </si>
  <si>
    <t>Colonne2965</t>
  </si>
  <si>
    <t>Colonne2966</t>
  </si>
  <si>
    <t>Colonne2967</t>
  </si>
  <si>
    <t>Colonne2968</t>
  </si>
  <si>
    <t>Colonne2969</t>
  </si>
  <si>
    <t>Colonne2970</t>
  </si>
  <si>
    <t>Colonne2971</t>
  </si>
  <si>
    <t>Colonne2972</t>
  </si>
  <si>
    <t>Colonne2973</t>
  </si>
  <si>
    <t>Colonne2974</t>
  </si>
  <si>
    <t>Colonne2975</t>
  </si>
  <si>
    <t>Colonne2976</t>
  </si>
  <si>
    <t>Colonne2977</t>
  </si>
  <si>
    <t>Colonne2978</t>
  </si>
  <si>
    <t>Colonne2979</t>
  </si>
  <si>
    <t>Colonne2980</t>
  </si>
  <si>
    <t>Colonne2981</t>
  </si>
  <si>
    <t>Colonne2982</t>
  </si>
  <si>
    <t>Colonne2983</t>
  </si>
  <si>
    <t>Colonne2984</t>
  </si>
  <si>
    <t>Colonne2985</t>
  </si>
  <si>
    <t>Colonne2986</t>
  </si>
  <si>
    <t>Colonne2987</t>
  </si>
  <si>
    <t>Colonne2988</t>
  </si>
  <si>
    <t>Colonne2989</t>
  </si>
  <si>
    <t>Colonne2990</t>
  </si>
  <si>
    <t>Colonne2991</t>
  </si>
  <si>
    <t>Colonne2992</t>
  </si>
  <si>
    <t>Colonne2993</t>
  </si>
  <si>
    <t>Colonne2994</t>
  </si>
  <si>
    <t>Colonne2995</t>
  </si>
  <si>
    <t>Colonne2996</t>
  </si>
  <si>
    <t>Colonne2997</t>
  </si>
  <si>
    <t>Colonne2998</t>
  </si>
  <si>
    <t>Colonne2999</t>
  </si>
  <si>
    <t>Colonne3000</t>
  </si>
  <si>
    <t>Colonne3001</t>
  </si>
  <si>
    <t>Colonne3002</t>
  </si>
  <si>
    <t>Colonne3003</t>
  </si>
  <si>
    <t>Colonne3004</t>
  </si>
  <si>
    <t>Colonne3005</t>
  </si>
  <si>
    <t>Colonne3006</t>
  </si>
  <si>
    <t>Colonne3007</t>
  </si>
  <si>
    <t>Colonne3008</t>
  </si>
  <si>
    <t>Colonne3009</t>
  </si>
  <si>
    <t>Colonne3010</t>
  </si>
  <si>
    <t>Colonne3011</t>
  </si>
  <si>
    <t>Colonne3012</t>
  </si>
  <si>
    <t>Colonne3013</t>
  </si>
  <si>
    <t>Colonne3014</t>
  </si>
  <si>
    <t>Colonne3015</t>
  </si>
  <si>
    <t>Colonne3016</t>
  </si>
  <si>
    <t>Colonne3017</t>
  </si>
  <si>
    <t>Colonne3018</t>
  </si>
  <si>
    <t>Colonne3019</t>
  </si>
  <si>
    <t>Colonne3020</t>
  </si>
  <si>
    <t>Colonne3021</t>
  </si>
  <si>
    <t>Colonne3022</t>
  </si>
  <si>
    <t>Colonne3023</t>
  </si>
  <si>
    <t>Colonne3024</t>
  </si>
  <si>
    <t>Colonne3025</t>
  </si>
  <si>
    <t>Colonne3026</t>
  </si>
  <si>
    <t>Colonne3027</t>
  </si>
  <si>
    <t>Colonne3028</t>
  </si>
  <si>
    <t>Colonne3029</t>
  </si>
  <si>
    <t>Colonne3030</t>
  </si>
  <si>
    <t>Colonne3031</t>
  </si>
  <si>
    <t>Colonne3032</t>
  </si>
  <si>
    <t>Colonne3033</t>
  </si>
  <si>
    <t>Colonne3034</t>
  </si>
  <si>
    <t>Colonne3035</t>
  </si>
  <si>
    <t>Colonne3036</t>
  </si>
  <si>
    <t>Colonne3037</t>
  </si>
  <si>
    <t>Colonne3038</t>
  </si>
  <si>
    <t>Colonne3039</t>
  </si>
  <si>
    <t>Colonne3040</t>
  </si>
  <si>
    <t>Colonne3041</t>
  </si>
  <si>
    <t>Colonne3042</t>
  </si>
  <si>
    <t>Colonne3043</t>
  </si>
  <si>
    <t>Colonne3044</t>
  </si>
  <si>
    <t>Colonne3045</t>
  </si>
  <si>
    <t>Colonne3046</t>
  </si>
  <si>
    <t>Colonne3047</t>
  </si>
  <si>
    <t>Colonne3048</t>
  </si>
  <si>
    <t>Colonne3049</t>
  </si>
  <si>
    <t>Colonne3050</t>
  </si>
  <si>
    <t>Colonne3051</t>
  </si>
  <si>
    <t>Colonne3052</t>
  </si>
  <si>
    <t>Colonne3053</t>
  </si>
  <si>
    <t>Colonne3054</t>
  </si>
  <si>
    <t>Colonne3055</t>
  </si>
  <si>
    <t>Colonne3056</t>
  </si>
  <si>
    <t>Colonne3057</t>
  </si>
  <si>
    <t>Colonne3058</t>
  </si>
  <si>
    <t>Colonne3059</t>
  </si>
  <si>
    <t>Colonne3060</t>
  </si>
  <si>
    <t>Colonne3061</t>
  </si>
  <si>
    <t>Colonne3062</t>
  </si>
  <si>
    <t>Colonne3063</t>
  </si>
  <si>
    <t>Colonne3064</t>
  </si>
  <si>
    <t>Colonne3065</t>
  </si>
  <si>
    <t>Colonne3066</t>
  </si>
  <si>
    <t>Colonne3067</t>
  </si>
  <si>
    <t>Colonne3068</t>
  </si>
  <si>
    <t>Colonne3069</t>
  </si>
  <si>
    <t>Colonne3070</t>
  </si>
  <si>
    <t>Colonne3071</t>
  </si>
  <si>
    <t>Colonne3072</t>
  </si>
  <si>
    <t>Colonne3073</t>
  </si>
  <si>
    <t>Colonne3074</t>
  </si>
  <si>
    <t>Colonne3075</t>
  </si>
  <si>
    <t>Colonne3076</t>
  </si>
  <si>
    <t>Colonne3077</t>
  </si>
  <si>
    <t>Colonne3078</t>
  </si>
  <si>
    <t>Colonne3079</t>
  </si>
  <si>
    <t>Colonne3080</t>
  </si>
  <si>
    <t>Colonne3081</t>
  </si>
  <si>
    <t>Colonne3082</t>
  </si>
  <si>
    <t>Colonne3083</t>
  </si>
  <si>
    <t>Colonne3084</t>
  </si>
  <si>
    <t>Colonne3085</t>
  </si>
  <si>
    <t>Colonne3086</t>
  </si>
  <si>
    <t>Colonne3087</t>
  </si>
  <si>
    <t>Colonne3088</t>
  </si>
  <si>
    <t>Colonne3089</t>
  </si>
  <si>
    <t>Colonne3090</t>
  </si>
  <si>
    <t>Colonne3091</t>
  </si>
  <si>
    <t>Colonne3092</t>
  </si>
  <si>
    <t>Colonne3093</t>
  </si>
  <si>
    <t>Colonne3094</t>
  </si>
  <si>
    <t>Colonne3095</t>
  </si>
  <si>
    <t>Colonne3096</t>
  </si>
  <si>
    <t>Colonne3097</t>
  </si>
  <si>
    <t>Colonne3098</t>
  </si>
  <si>
    <t>Colonne3099</t>
  </si>
  <si>
    <t>Colonne3100</t>
  </si>
  <si>
    <t>Colonne3101</t>
  </si>
  <si>
    <t>Colonne3102</t>
  </si>
  <si>
    <t>Colonne3103</t>
  </si>
  <si>
    <t>Colonne3104</t>
  </si>
  <si>
    <t>Colonne3105</t>
  </si>
  <si>
    <t>Colonne3106</t>
  </si>
  <si>
    <t>Colonne3107</t>
  </si>
  <si>
    <t>Colonne3108</t>
  </si>
  <si>
    <t>Colonne3109</t>
  </si>
  <si>
    <t>Colonne3110</t>
  </si>
  <si>
    <t>Colonne3111</t>
  </si>
  <si>
    <t>Colonne3112</t>
  </si>
  <si>
    <t>Colonne3113</t>
  </si>
  <si>
    <t>Colonne3114</t>
  </si>
  <si>
    <t>Colonne3115</t>
  </si>
  <si>
    <t>Colonne3116</t>
  </si>
  <si>
    <t>Colonne3117</t>
  </si>
  <si>
    <t>Colonne3118</t>
  </si>
  <si>
    <t>Colonne3119</t>
  </si>
  <si>
    <t>Colonne3120</t>
  </si>
  <si>
    <t>Colonne3121</t>
  </si>
  <si>
    <t>Colonne3122</t>
  </si>
  <si>
    <t>Colonne3123</t>
  </si>
  <si>
    <t>Colonne3124</t>
  </si>
  <si>
    <t>Colonne3125</t>
  </si>
  <si>
    <t>Colonne3126</t>
  </si>
  <si>
    <t>Colonne3127</t>
  </si>
  <si>
    <t>Colonne3128</t>
  </si>
  <si>
    <t>Colonne3129</t>
  </si>
  <si>
    <t>Colonne3130</t>
  </si>
  <si>
    <t>Colonne3131</t>
  </si>
  <si>
    <t>Colonne3132</t>
  </si>
  <si>
    <t>Colonne3133</t>
  </si>
  <si>
    <t>Colonne3134</t>
  </si>
  <si>
    <t>Colonne3135</t>
  </si>
  <si>
    <t>Colonne3136</t>
  </si>
  <si>
    <t>Colonne3137</t>
  </si>
  <si>
    <t>Colonne3138</t>
  </si>
  <si>
    <t>Colonne3139</t>
  </si>
  <si>
    <t>Colonne3140</t>
  </si>
  <si>
    <t>Colonne3141</t>
  </si>
  <si>
    <t>Colonne3142</t>
  </si>
  <si>
    <t>Colonne3143</t>
  </si>
  <si>
    <t>Colonne3144</t>
  </si>
  <si>
    <t>Colonne3145</t>
  </si>
  <si>
    <t>Colonne3146</t>
  </si>
  <si>
    <t>Colonne3147</t>
  </si>
  <si>
    <t>Colonne3148</t>
  </si>
  <si>
    <t>Colonne3149</t>
  </si>
  <si>
    <t>Colonne3150</t>
  </si>
  <si>
    <t>Colonne3151</t>
  </si>
  <si>
    <t>Colonne3152</t>
  </si>
  <si>
    <t>Colonne3153</t>
  </si>
  <si>
    <t>Colonne3154</t>
  </si>
  <si>
    <t>Colonne3155</t>
  </si>
  <si>
    <t>Colonne3156</t>
  </si>
  <si>
    <t>Colonne3157</t>
  </si>
  <si>
    <t>Colonne3158</t>
  </si>
  <si>
    <t>Colonne3159</t>
  </si>
  <si>
    <t>Colonne3160</t>
  </si>
  <si>
    <t>Colonne3161</t>
  </si>
  <si>
    <t>Colonne3162</t>
  </si>
  <si>
    <t>Colonne3163</t>
  </si>
  <si>
    <t>Colonne3164</t>
  </si>
  <si>
    <t>Colonne3165</t>
  </si>
  <si>
    <t>Colonne3166</t>
  </si>
  <si>
    <t>Colonne3167</t>
  </si>
  <si>
    <t>Colonne3168</t>
  </si>
  <si>
    <t>Colonne3169</t>
  </si>
  <si>
    <t>Colonne3170</t>
  </si>
  <si>
    <t>Colonne3171</t>
  </si>
  <si>
    <t>Colonne3172</t>
  </si>
  <si>
    <t>Colonne3173</t>
  </si>
  <si>
    <t>Colonne3174</t>
  </si>
  <si>
    <t>Colonne3175</t>
  </si>
  <si>
    <t>Colonne3176</t>
  </si>
  <si>
    <t>Colonne3177</t>
  </si>
  <si>
    <t>Colonne3178</t>
  </si>
  <si>
    <t>Colonne3179</t>
  </si>
  <si>
    <t>Colonne3180</t>
  </si>
  <si>
    <t>Colonne3181</t>
  </si>
  <si>
    <t>Colonne3182</t>
  </si>
  <si>
    <t>Colonne3183</t>
  </si>
  <si>
    <t>Colonne3184</t>
  </si>
  <si>
    <t>Colonne3185</t>
  </si>
  <si>
    <t>Colonne3186</t>
  </si>
  <si>
    <t>Colonne3187</t>
  </si>
  <si>
    <t>Colonne3188</t>
  </si>
  <si>
    <t>Colonne3189</t>
  </si>
  <si>
    <t>Colonne3190</t>
  </si>
  <si>
    <t>Colonne3191</t>
  </si>
  <si>
    <t>Colonne3192</t>
  </si>
  <si>
    <t>Colonne3193</t>
  </si>
  <si>
    <t>Colonne3194</t>
  </si>
  <si>
    <t>Colonne3195</t>
  </si>
  <si>
    <t>Colonne3196</t>
  </si>
  <si>
    <t>Colonne3197</t>
  </si>
  <si>
    <t>Colonne3198</t>
  </si>
  <si>
    <t>Colonne3199</t>
  </si>
  <si>
    <t>Colonne3200</t>
  </si>
  <si>
    <t>Colonne3201</t>
  </si>
  <si>
    <t>Colonne3202</t>
  </si>
  <si>
    <t>Colonne3203</t>
  </si>
  <si>
    <t>Colonne3204</t>
  </si>
  <si>
    <t>Colonne3205</t>
  </si>
  <si>
    <t>Colonne3206</t>
  </si>
  <si>
    <t>Colonne3207</t>
  </si>
  <si>
    <t>Colonne3208</t>
  </si>
  <si>
    <t>Colonne3209</t>
  </si>
  <si>
    <t>Colonne3210</t>
  </si>
  <si>
    <t>Colonne3211</t>
  </si>
  <si>
    <t>Colonne3212</t>
  </si>
  <si>
    <t>Colonne3213</t>
  </si>
  <si>
    <t>Colonne3214</t>
  </si>
  <si>
    <t>Colonne3215</t>
  </si>
  <si>
    <t>Colonne3216</t>
  </si>
  <si>
    <t>Colonne3217</t>
  </si>
  <si>
    <t>Colonne3218</t>
  </si>
  <si>
    <t>Colonne3219</t>
  </si>
  <si>
    <t>Colonne3220</t>
  </si>
  <si>
    <t>Colonne3221</t>
  </si>
  <si>
    <t>Colonne3222</t>
  </si>
  <si>
    <t>Colonne3223</t>
  </si>
  <si>
    <t>Colonne3224</t>
  </si>
  <si>
    <t>Colonne3225</t>
  </si>
  <si>
    <t>Colonne3226</t>
  </si>
  <si>
    <t>Colonne3227</t>
  </si>
  <si>
    <t>Colonne3228</t>
  </si>
  <si>
    <t>Colonne3229</t>
  </si>
  <si>
    <t>Colonne3230</t>
  </si>
  <si>
    <t>Colonne3231</t>
  </si>
  <si>
    <t>Colonne3232</t>
  </si>
  <si>
    <t>Colonne3233</t>
  </si>
  <si>
    <t>Colonne3234</t>
  </si>
  <si>
    <t>Colonne3235</t>
  </si>
  <si>
    <t>Colonne3236</t>
  </si>
  <si>
    <t>Colonne3237</t>
  </si>
  <si>
    <t>Colonne3238</t>
  </si>
  <si>
    <t>Colonne3239</t>
  </si>
  <si>
    <t>Colonne3240</t>
  </si>
  <si>
    <t>Colonne3241</t>
  </si>
  <si>
    <t>Colonne3242</t>
  </si>
  <si>
    <t>Colonne3243</t>
  </si>
  <si>
    <t>Colonne3244</t>
  </si>
  <si>
    <t>Colonne3245</t>
  </si>
  <si>
    <t>Colonne3246</t>
  </si>
  <si>
    <t>Colonne3247</t>
  </si>
  <si>
    <t>Colonne3248</t>
  </si>
  <si>
    <t>Colonne3249</t>
  </si>
  <si>
    <t>Colonne3250</t>
  </si>
  <si>
    <t>Colonne3251</t>
  </si>
  <si>
    <t>Colonne3252</t>
  </si>
  <si>
    <t>Colonne3253</t>
  </si>
  <si>
    <t>Colonne3254</t>
  </si>
  <si>
    <t>Colonne3255</t>
  </si>
  <si>
    <t>Colonne3256</t>
  </si>
  <si>
    <t>Colonne3257</t>
  </si>
  <si>
    <t>Colonne3258</t>
  </si>
  <si>
    <t>Colonne3259</t>
  </si>
  <si>
    <t>Colonne3260</t>
  </si>
  <si>
    <t>Colonne3261</t>
  </si>
  <si>
    <t>Colonne3262</t>
  </si>
  <si>
    <t>Colonne3263</t>
  </si>
  <si>
    <t>Colonne3264</t>
  </si>
  <si>
    <t>Colonne3265</t>
  </si>
  <si>
    <t>Colonne3266</t>
  </si>
  <si>
    <t>Colonne3267</t>
  </si>
  <si>
    <t>Colonne3268</t>
  </si>
  <si>
    <t>Colonne3269</t>
  </si>
  <si>
    <t>Colonne3270</t>
  </si>
  <si>
    <t>Colonne3271</t>
  </si>
  <si>
    <t>Colonne3272</t>
  </si>
  <si>
    <t>Colonne3273</t>
  </si>
  <si>
    <t>Colonne3274</t>
  </si>
  <si>
    <t>Colonne3275</t>
  </si>
  <si>
    <t>Colonne3276</t>
  </si>
  <si>
    <t>Colonne3277</t>
  </si>
  <si>
    <t>Colonne3278</t>
  </si>
  <si>
    <t>Colonne3279</t>
  </si>
  <si>
    <t>Colonne3280</t>
  </si>
  <si>
    <t>Colonne3281</t>
  </si>
  <si>
    <t>Colonne3282</t>
  </si>
  <si>
    <t>Colonne3283</t>
  </si>
  <si>
    <t>Colonne3284</t>
  </si>
  <si>
    <t>Colonne3285</t>
  </si>
  <si>
    <t>Colonne3286</t>
  </si>
  <si>
    <t>Colonne3287</t>
  </si>
  <si>
    <t>Colonne3288</t>
  </si>
  <si>
    <t>Colonne3289</t>
  </si>
  <si>
    <t>Colonne3290</t>
  </si>
  <si>
    <t>Colonne3291</t>
  </si>
  <si>
    <t>Colonne3292</t>
  </si>
  <si>
    <t>Colonne3293</t>
  </si>
  <si>
    <t>Colonne3294</t>
  </si>
  <si>
    <t>Colonne3295</t>
  </si>
  <si>
    <t>Colonne3296</t>
  </si>
  <si>
    <t>Colonne3297</t>
  </si>
  <si>
    <t>Colonne3298</t>
  </si>
  <si>
    <t>Colonne3299</t>
  </si>
  <si>
    <t>Colonne3300</t>
  </si>
  <si>
    <t>Colonne3301</t>
  </si>
  <si>
    <t>Colonne3302</t>
  </si>
  <si>
    <t>Colonne3303</t>
  </si>
  <si>
    <t>Colonne3304</t>
  </si>
  <si>
    <t>Colonne3305</t>
  </si>
  <si>
    <t>Colonne3306</t>
  </si>
  <si>
    <t>Colonne3307</t>
  </si>
  <si>
    <t>Colonne3308</t>
  </si>
  <si>
    <t>Colonne3309</t>
  </si>
  <si>
    <t>Colonne3310</t>
  </si>
  <si>
    <t>Colonne3311</t>
  </si>
  <si>
    <t>Colonne3312</t>
  </si>
  <si>
    <t>Colonne3313</t>
  </si>
  <si>
    <t>Colonne3314</t>
  </si>
  <si>
    <t>Colonne3315</t>
  </si>
  <si>
    <t>Colonne3316</t>
  </si>
  <si>
    <t>Colonne3317</t>
  </si>
  <si>
    <t>Colonne3318</t>
  </si>
  <si>
    <t>Colonne3319</t>
  </si>
  <si>
    <t>Colonne3320</t>
  </si>
  <si>
    <t>Colonne3321</t>
  </si>
  <si>
    <t>Colonne3322</t>
  </si>
  <si>
    <t>Colonne3323</t>
  </si>
  <si>
    <t>Colonne3324</t>
  </si>
  <si>
    <t>Colonne3325</t>
  </si>
  <si>
    <t>Colonne3326</t>
  </si>
  <si>
    <t>Colonne3327</t>
  </si>
  <si>
    <t>Colonne3328</t>
  </si>
  <si>
    <t>Colonne3329</t>
  </si>
  <si>
    <t>Colonne3330</t>
  </si>
  <si>
    <t>Colonne3331</t>
  </si>
  <si>
    <t>Colonne3332</t>
  </si>
  <si>
    <t>Colonne3333</t>
  </si>
  <si>
    <t>Colonne3334</t>
  </si>
  <si>
    <t>Colonne3335</t>
  </si>
  <si>
    <t>Colonne3336</t>
  </si>
  <si>
    <t>Colonne3337</t>
  </si>
  <si>
    <t>Colonne3338</t>
  </si>
  <si>
    <t>Colonne3339</t>
  </si>
  <si>
    <t>Colonne3340</t>
  </si>
  <si>
    <t>Colonne3341</t>
  </si>
  <si>
    <t>Colonne3342</t>
  </si>
  <si>
    <t>Colonne3343</t>
  </si>
  <si>
    <t>Colonne3344</t>
  </si>
  <si>
    <t>Colonne3345</t>
  </si>
  <si>
    <t>Colonne3346</t>
  </si>
  <si>
    <t>Colonne3347</t>
  </si>
  <si>
    <t>Colonne3348</t>
  </si>
  <si>
    <t>Colonne3349</t>
  </si>
  <si>
    <t>Colonne3350</t>
  </si>
  <si>
    <t>Colonne3351</t>
  </si>
  <si>
    <t>Colonne3352</t>
  </si>
  <si>
    <t>Colonne3353</t>
  </si>
  <si>
    <t>Colonne3354</t>
  </si>
  <si>
    <t>Colonne3355</t>
  </si>
  <si>
    <t>Colonne3356</t>
  </si>
  <si>
    <t>Colonne3357</t>
  </si>
  <si>
    <t>Colonne3358</t>
  </si>
  <si>
    <t>Colonne3359</t>
  </si>
  <si>
    <t>Colonne3360</t>
  </si>
  <si>
    <t>Colonne3361</t>
  </si>
  <si>
    <t>Colonne3362</t>
  </si>
  <si>
    <t>Colonne3363</t>
  </si>
  <si>
    <t>Colonne3364</t>
  </si>
  <si>
    <t>Colonne3365</t>
  </si>
  <si>
    <t>Colonne3366</t>
  </si>
  <si>
    <t>Colonne3367</t>
  </si>
  <si>
    <t>Colonne3368</t>
  </si>
  <si>
    <t>Colonne3369</t>
  </si>
  <si>
    <t>Colonne3370</t>
  </si>
  <si>
    <t>Colonne3371</t>
  </si>
  <si>
    <t>Colonne3372</t>
  </si>
  <si>
    <t>Colonne3373</t>
  </si>
  <si>
    <t>Colonne3374</t>
  </si>
  <si>
    <t>Colonne3375</t>
  </si>
  <si>
    <t>Colonne3376</t>
  </si>
  <si>
    <t>Colonne3377</t>
  </si>
  <si>
    <t>Colonne3378</t>
  </si>
  <si>
    <t>Colonne3379</t>
  </si>
  <si>
    <t>Colonne3380</t>
  </si>
  <si>
    <t>Colonne3381</t>
  </si>
  <si>
    <t>Colonne3382</t>
  </si>
  <si>
    <t>Colonne3383</t>
  </si>
  <si>
    <t>Colonne3384</t>
  </si>
  <si>
    <t>Colonne3385</t>
  </si>
  <si>
    <t>Colonne3386</t>
  </si>
  <si>
    <t>Colonne3387</t>
  </si>
  <si>
    <t>Colonne3388</t>
  </si>
  <si>
    <t>Colonne3389</t>
  </si>
  <si>
    <t>Colonne3390</t>
  </si>
  <si>
    <t>Colonne3391</t>
  </si>
  <si>
    <t>Colonne3392</t>
  </si>
  <si>
    <t>Colonne3393</t>
  </si>
  <si>
    <t>Colonne3394</t>
  </si>
  <si>
    <t>Colonne3395</t>
  </si>
  <si>
    <t>Colonne3396</t>
  </si>
  <si>
    <t>Colonne3397</t>
  </si>
  <si>
    <t>Colonne3398</t>
  </si>
  <si>
    <t>Colonne3399</t>
  </si>
  <si>
    <t>Colonne3400</t>
  </si>
  <si>
    <t>Colonne3401</t>
  </si>
  <si>
    <t>Colonne3402</t>
  </si>
  <si>
    <t>Colonne3403</t>
  </si>
  <si>
    <t>Colonne3404</t>
  </si>
  <si>
    <t>Colonne3405</t>
  </si>
  <si>
    <t>Colonne3406</t>
  </si>
  <si>
    <t>Colonne3407</t>
  </si>
  <si>
    <t>Colonne3408</t>
  </si>
  <si>
    <t>Colonne3409</t>
  </si>
  <si>
    <t>Colonne3410</t>
  </si>
  <si>
    <t>Colonne3411</t>
  </si>
  <si>
    <t>Colonne3412</t>
  </si>
  <si>
    <t>Colonne3413</t>
  </si>
  <si>
    <t>Colonne3414</t>
  </si>
  <si>
    <t>Colonne3415</t>
  </si>
  <si>
    <t>Colonne3416</t>
  </si>
  <si>
    <t>Colonne3417</t>
  </si>
  <si>
    <t>Colonne3418</t>
  </si>
  <si>
    <t>Colonne3419</t>
  </si>
  <si>
    <t>Colonne3420</t>
  </si>
  <si>
    <t>Colonne3421</t>
  </si>
  <si>
    <t>Colonne3422</t>
  </si>
  <si>
    <t>Colonne3423</t>
  </si>
  <si>
    <t>Colonne3424</t>
  </si>
  <si>
    <t>Colonne3425</t>
  </si>
  <si>
    <t>Colonne3426</t>
  </si>
  <si>
    <t>Colonne3427</t>
  </si>
  <si>
    <t>Colonne3428</t>
  </si>
  <si>
    <t>Colonne3429</t>
  </si>
  <si>
    <t>Colonne3430</t>
  </si>
  <si>
    <t>Colonne3431</t>
  </si>
  <si>
    <t>Colonne3432</t>
  </si>
  <si>
    <t>Colonne3433</t>
  </si>
  <si>
    <t>Colonne3434</t>
  </si>
  <si>
    <t>Colonne3435</t>
  </si>
  <si>
    <t>Colonne3436</t>
  </si>
  <si>
    <t>Colonne3437</t>
  </si>
  <si>
    <t>Colonne3438</t>
  </si>
  <si>
    <t>Colonne3439</t>
  </si>
  <si>
    <t>Colonne3440</t>
  </si>
  <si>
    <t>Colonne3441</t>
  </si>
  <si>
    <t>Colonne3442</t>
  </si>
  <si>
    <t>Colonne3443</t>
  </si>
  <si>
    <t>Colonne3444</t>
  </si>
  <si>
    <t>Colonne3445</t>
  </si>
  <si>
    <t>Colonne3446</t>
  </si>
  <si>
    <t>Colonne3447</t>
  </si>
  <si>
    <t>Colonne3448</t>
  </si>
  <si>
    <t>Colonne3449</t>
  </si>
  <si>
    <t>Colonne3450</t>
  </si>
  <si>
    <t>Colonne3451</t>
  </si>
  <si>
    <t>Colonne3452</t>
  </si>
  <si>
    <t>Colonne3453</t>
  </si>
  <si>
    <t>Colonne3454</t>
  </si>
  <si>
    <t>Colonne3455</t>
  </si>
  <si>
    <t>Colonne3456</t>
  </si>
  <si>
    <t>Colonne3457</t>
  </si>
  <si>
    <t>Colonne3458</t>
  </si>
  <si>
    <t>Colonne3459</t>
  </si>
  <si>
    <t>Colonne3460</t>
  </si>
  <si>
    <t>Colonne3461</t>
  </si>
  <si>
    <t>Colonne3462</t>
  </si>
  <si>
    <t>Colonne3463</t>
  </si>
  <si>
    <t>Colonne3464</t>
  </si>
  <si>
    <t>Colonne3465</t>
  </si>
  <si>
    <t>Colonne3466</t>
  </si>
  <si>
    <t>Colonne3467</t>
  </si>
  <si>
    <t>Colonne3468</t>
  </si>
  <si>
    <t>Colonne3469</t>
  </si>
  <si>
    <t>Colonne3470</t>
  </si>
  <si>
    <t>Colonne3471</t>
  </si>
  <si>
    <t>Colonne3472</t>
  </si>
  <si>
    <t>Colonne3473</t>
  </si>
  <si>
    <t>Colonne3474</t>
  </si>
  <si>
    <t>Colonne3475</t>
  </si>
  <si>
    <t>Colonne3476</t>
  </si>
  <si>
    <t>Colonne3477</t>
  </si>
  <si>
    <t>Colonne3478</t>
  </si>
  <si>
    <t>Colonne3479</t>
  </si>
  <si>
    <t>Colonne3480</t>
  </si>
  <si>
    <t>Colonne3481</t>
  </si>
  <si>
    <t>Colonne3482</t>
  </si>
  <si>
    <t>Colonne3483</t>
  </si>
  <si>
    <t>Colonne3484</t>
  </si>
  <si>
    <t>Colonne3485</t>
  </si>
  <si>
    <t>Colonne3486</t>
  </si>
  <si>
    <t>Colonne3487</t>
  </si>
  <si>
    <t>Colonne3488</t>
  </si>
  <si>
    <t>Colonne3489</t>
  </si>
  <si>
    <t>Colonne3490</t>
  </si>
  <si>
    <t>Colonne3491</t>
  </si>
  <si>
    <t>Colonne3492</t>
  </si>
  <si>
    <t>Colonne3493</t>
  </si>
  <si>
    <t>Colonne3494</t>
  </si>
  <si>
    <t>Colonne3495</t>
  </si>
  <si>
    <t>Colonne3496</t>
  </si>
  <si>
    <t>Colonne3497</t>
  </si>
  <si>
    <t>Colonne3498</t>
  </si>
  <si>
    <t>Colonne3499</t>
  </si>
  <si>
    <t>Colonne3500</t>
  </si>
  <si>
    <t>Colonne3501</t>
  </si>
  <si>
    <t>Colonne3502</t>
  </si>
  <si>
    <t>Colonne3503</t>
  </si>
  <si>
    <t>Colonne3504</t>
  </si>
  <si>
    <t>Colonne3505</t>
  </si>
  <si>
    <t>Colonne3506</t>
  </si>
  <si>
    <t>Colonne3507</t>
  </si>
  <si>
    <t>Colonne3508</t>
  </si>
  <si>
    <t>Colonne3509</t>
  </si>
  <si>
    <t>Colonne3510</t>
  </si>
  <si>
    <t>Colonne3511</t>
  </si>
  <si>
    <t>Colonne3512</t>
  </si>
  <si>
    <t>Colonne3513</t>
  </si>
  <si>
    <t>Colonne3514</t>
  </si>
  <si>
    <t>Colonne3515</t>
  </si>
  <si>
    <t>Colonne3516</t>
  </si>
  <si>
    <t>Colonne3517</t>
  </si>
  <si>
    <t>Colonne3518</t>
  </si>
  <si>
    <t>Colonne3519</t>
  </si>
  <si>
    <t>Colonne3520</t>
  </si>
  <si>
    <t>Colonne3521</t>
  </si>
  <si>
    <t>Colonne3522</t>
  </si>
  <si>
    <t>Colonne3523</t>
  </si>
  <si>
    <t>Colonne3524</t>
  </si>
  <si>
    <t>Colonne3525</t>
  </si>
  <si>
    <t>Colonne3526</t>
  </si>
  <si>
    <t>Colonne3527</t>
  </si>
  <si>
    <t>Colonne3528</t>
  </si>
  <si>
    <t>Colonne3529</t>
  </si>
  <si>
    <t>Colonne3530</t>
  </si>
  <si>
    <t>Colonne3531</t>
  </si>
  <si>
    <t>Colonne3532</t>
  </si>
  <si>
    <t>Colonne3533</t>
  </si>
  <si>
    <t>Colonne3534</t>
  </si>
  <si>
    <t>Colonne3535</t>
  </si>
  <si>
    <t>Colonne3536</t>
  </si>
  <si>
    <t>Colonne3537</t>
  </si>
  <si>
    <t>Colonne3538</t>
  </si>
  <si>
    <t>Colonne3539</t>
  </si>
  <si>
    <t>Colonne3540</t>
  </si>
  <si>
    <t>Colonne3541</t>
  </si>
  <si>
    <t>Colonne3542</t>
  </si>
  <si>
    <t>Colonne3543</t>
  </si>
  <si>
    <t>Colonne3544</t>
  </si>
  <si>
    <t>Colonne3545</t>
  </si>
  <si>
    <t>Colonne3546</t>
  </si>
  <si>
    <t>Colonne3547</t>
  </si>
  <si>
    <t>Colonne3548</t>
  </si>
  <si>
    <t>Colonne3549</t>
  </si>
  <si>
    <t>Colonne3550</t>
  </si>
  <si>
    <t>Colonne3551</t>
  </si>
  <si>
    <t>Colonne3552</t>
  </si>
  <si>
    <t>Colonne3553</t>
  </si>
  <si>
    <t>Colonne3554</t>
  </si>
  <si>
    <t>Colonne3555</t>
  </si>
  <si>
    <t>Colonne3556</t>
  </si>
  <si>
    <t>Colonne3557</t>
  </si>
  <si>
    <t>Colonne3558</t>
  </si>
  <si>
    <t>Colonne3559</t>
  </si>
  <si>
    <t>Colonne3560</t>
  </si>
  <si>
    <t>Colonne3561</t>
  </si>
  <si>
    <t>Colonne3562</t>
  </si>
  <si>
    <t>Colonne3563</t>
  </si>
  <si>
    <t>Colonne3564</t>
  </si>
  <si>
    <t>Colonne3565</t>
  </si>
  <si>
    <t>Colonne3566</t>
  </si>
  <si>
    <t>Colonne3567</t>
  </si>
  <si>
    <t>Colonne3568</t>
  </si>
  <si>
    <t>Colonne3569</t>
  </si>
  <si>
    <t>Colonne3570</t>
  </si>
  <si>
    <t>Colonne3571</t>
  </si>
  <si>
    <t>Colonne3572</t>
  </si>
  <si>
    <t>Colonne3573</t>
  </si>
  <si>
    <t>Colonne3574</t>
  </si>
  <si>
    <t>Colonne3575</t>
  </si>
  <si>
    <t>Colonne3576</t>
  </si>
  <si>
    <t>Colonne3577</t>
  </si>
  <si>
    <t>Colonne3578</t>
  </si>
  <si>
    <t>Colonne3579</t>
  </si>
  <si>
    <t>Colonne3580</t>
  </si>
  <si>
    <t>Colonne3581</t>
  </si>
  <si>
    <t>Colonne3582</t>
  </si>
  <si>
    <t>Colonne3583</t>
  </si>
  <si>
    <t>Colonne3584</t>
  </si>
  <si>
    <t>Colonne3585</t>
  </si>
  <si>
    <t>Colonne3586</t>
  </si>
  <si>
    <t>Colonne3587</t>
  </si>
  <si>
    <t>Colonne3588</t>
  </si>
  <si>
    <t>Colonne3589</t>
  </si>
  <si>
    <t>Colonne3590</t>
  </si>
  <si>
    <t>Colonne3591</t>
  </si>
  <si>
    <t>Colonne3592</t>
  </si>
  <si>
    <t>Colonne3593</t>
  </si>
  <si>
    <t>Colonne3594</t>
  </si>
  <si>
    <t>Colonne3595</t>
  </si>
  <si>
    <t>Colonne3596</t>
  </si>
  <si>
    <t>Colonne3597</t>
  </si>
  <si>
    <t>Colonne3598</t>
  </si>
  <si>
    <t>Colonne3599</t>
  </si>
  <si>
    <t>Colonne3600</t>
  </si>
  <si>
    <t>Colonne3601</t>
  </si>
  <si>
    <t>Colonne3602</t>
  </si>
  <si>
    <t>Colonne3603</t>
  </si>
  <si>
    <t>Colonne3604</t>
  </si>
  <si>
    <t>Colonne3605</t>
  </si>
  <si>
    <t>Colonne3606</t>
  </si>
  <si>
    <t>Colonne3607</t>
  </si>
  <si>
    <t>Colonne3608</t>
  </si>
  <si>
    <t>Colonne3609</t>
  </si>
  <si>
    <t>Colonne3610</t>
  </si>
  <si>
    <t>Colonne3611</t>
  </si>
  <si>
    <t>Colonne3612</t>
  </si>
  <si>
    <t>Colonne3613</t>
  </si>
  <si>
    <t>Colonne3614</t>
  </si>
  <si>
    <t>Colonne3615</t>
  </si>
  <si>
    <t>Colonne3616</t>
  </si>
  <si>
    <t>Colonne3617</t>
  </si>
  <si>
    <t>Colonne3618</t>
  </si>
  <si>
    <t>Colonne3619</t>
  </si>
  <si>
    <t>Colonne3620</t>
  </si>
  <si>
    <t>Colonne3621</t>
  </si>
  <si>
    <t>Colonne3622</t>
  </si>
  <si>
    <t>Colonne3623</t>
  </si>
  <si>
    <t>Colonne3624</t>
  </si>
  <si>
    <t>Colonne3625</t>
  </si>
  <si>
    <t>Colonne3626</t>
  </si>
  <si>
    <t>Colonne3627</t>
  </si>
  <si>
    <t>Colonne3628</t>
  </si>
  <si>
    <t>Colonne3629</t>
  </si>
  <si>
    <t>Colonne3630</t>
  </si>
  <si>
    <t>Colonne3631</t>
  </si>
  <si>
    <t>Colonne3632</t>
  </si>
  <si>
    <t>Colonne3633</t>
  </si>
  <si>
    <t>Colonne3634</t>
  </si>
  <si>
    <t>Colonne3635</t>
  </si>
  <si>
    <t>Colonne3636</t>
  </si>
  <si>
    <t>Colonne3637</t>
  </si>
  <si>
    <t>Colonne3638</t>
  </si>
  <si>
    <t>Colonne3639</t>
  </si>
  <si>
    <t>Colonne3640</t>
  </si>
  <si>
    <t>Colonne3641</t>
  </si>
  <si>
    <t>Colonne3642</t>
  </si>
  <si>
    <t>Colonne3643</t>
  </si>
  <si>
    <t>Colonne3644</t>
  </si>
  <si>
    <t>Colonne3645</t>
  </si>
  <si>
    <t>Colonne3646</t>
  </si>
  <si>
    <t>Colonne3647</t>
  </si>
  <si>
    <t>Colonne3648</t>
  </si>
  <si>
    <t>Colonne3649</t>
  </si>
  <si>
    <t>Colonne3650</t>
  </si>
  <si>
    <t>Colonne3651</t>
  </si>
  <si>
    <t>Colonne3652</t>
  </si>
  <si>
    <t>Colonne3653</t>
  </si>
  <si>
    <t>Colonne3654</t>
  </si>
  <si>
    <t>Colonne3655</t>
  </si>
  <si>
    <t>Colonne3656</t>
  </si>
  <si>
    <t>Colonne3657</t>
  </si>
  <si>
    <t>Colonne3658</t>
  </si>
  <si>
    <t>Colonne3659</t>
  </si>
  <si>
    <t>Colonne3660</t>
  </si>
  <si>
    <t>Colonne3661</t>
  </si>
  <si>
    <t>Colonne3662</t>
  </si>
  <si>
    <t>Colonne3663</t>
  </si>
  <si>
    <t>Colonne3664</t>
  </si>
  <si>
    <t>Colonne3665</t>
  </si>
  <si>
    <t>Colonne3666</t>
  </si>
  <si>
    <t>Colonne3667</t>
  </si>
  <si>
    <t>Colonne3668</t>
  </si>
  <si>
    <t>Colonne3669</t>
  </si>
  <si>
    <t>Colonne3670</t>
  </si>
  <si>
    <t>Colonne3671</t>
  </si>
  <si>
    <t>Colonne3672</t>
  </si>
  <si>
    <t>Colonne3673</t>
  </si>
  <si>
    <t>Colonne3674</t>
  </si>
  <si>
    <t>Colonne3675</t>
  </si>
  <si>
    <t>Colonne3676</t>
  </si>
  <si>
    <t>Colonne3677</t>
  </si>
  <si>
    <t>Colonne3678</t>
  </si>
  <si>
    <t>Colonne3679</t>
  </si>
  <si>
    <t>Colonne3680</t>
  </si>
  <si>
    <t>Colonne3681</t>
  </si>
  <si>
    <t>Colonne3682</t>
  </si>
  <si>
    <t>Colonne3683</t>
  </si>
  <si>
    <t>Colonne3684</t>
  </si>
  <si>
    <t>Colonne3685</t>
  </si>
  <si>
    <t>Colonne3686</t>
  </si>
  <si>
    <t>Colonne3687</t>
  </si>
  <si>
    <t>Colonne3688</t>
  </si>
  <si>
    <t>Colonne3689</t>
  </si>
  <si>
    <t>Colonne3690</t>
  </si>
  <si>
    <t>Colonne3691</t>
  </si>
  <si>
    <t>Colonne3692</t>
  </si>
  <si>
    <t>Colonne3693</t>
  </si>
  <si>
    <t>Colonne3694</t>
  </si>
  <si>
    <t>Colonne3695</t>
  </si>
  <si>
    <t>Colonne3696</t>
  </si>
  <si>
    <t>Colonne3697</t>
  </si>
  <si>
    <t>Colonne3698</t>
  </si>
  <si>
    <t>Colonne3699</t>
  </si>
  <si>
    <t>Colonne3700</t>
  </si>
  <si>
    <t>Colonne3701</t>
  </si>
  <si>
    <t>Colonne3702</t>
  </si>
  <si>
    <t>Colonne3703</t>
  </si>
  <si>
    <t>Colonne3704</t>
  </si>
  <si>
    <t>Colonne3705</t>
  </si>
  <si>
    <t>Colonne3706</t>
  </si>
  <si>
    <t>Colonne3707</t>
  </si>
  <si>
    <t>Colonne3708</t>
  </si>
  <si>
    <t>Colonne3709</t>
  </si>
  <si>
    <t>Colonne3710</t>
  </si>
  <si>
    <t>Colonne3711</t>
  </si>
  <si>
    <t>Colonne3712</t>
  </si>
  <si>
    <t>Colonne3713</t>
  </si>
  <si>
    <t>Colonne3714</t>
  </si>
  <si>
    <t>Colonne3715</t>
  </si>
  <si>
    <t>Colonne3716</t>
  </si>
  <si>
    <t>Colonne3717</t>
  </si>
  <si>
    <t>Colonne3718</t>
  </si>
  <si>
    <t>Colonne3719</t>
  </si>
  <si>
    <t>Colonne3720</t>
  </si>
  <si>
    <t>Colonne3721</t>
  </si>
  <si>
    <t>Colonne3722</t>
  </si>
  <si>
    <t>Colonne3723</t>
  </si>
  <si>
    <t>Colonne3724</t>
  </si>
  <si>
    <t>Colonne3725</t>
  </si>
  <si>
    <t>Colonne3726</t>
  </si>
  <si>
    <t>Colonne3727</t>
  </si>
  <si>
    <t>Colonne3728</t>
  </si>
  <si>
    <t>Colonne3729</t>
  </si>
  <si>
    <t>Colonne3730</t>
  </si>
  <si>
    <t>Colonne3731</t>
  </si>
  <si>
    <t>Colonne3732</t>
  </si>
  <si>
    <t>Colonne3733</t>
  </si>
  <si>
    <t>Colonne3734</t>
  </si>
  <si>
    <t>Colonne3735</t>
  </si>
  <si>
    <t>Colonne3736</t>
  </si>
  <si>
    <t>Colonne3737</t>
  </si>
  <si>
    <t>Colonne3738</t>
  </si>
  <si>
    <t>Colonne3739</t>
  </si>
  <si>
    <t>Colonne3740</t>
  </si>
  <si>
    <t>Colonne3741</t>
  </si>
  <si>
    <t>Colonne3742</t>
  </si>
  <si>
    <t>Colonne3743</t>
  </si>
  <si>
    <t>Colonne3744</t>
  </si>
  <si>
    <t>Colonne3745</t>
  </si>
  <si>
    <t>Colonne3746</t>
  </si>
  <si>
    <t>Colonne3747</t>
  </si>
  <si>
    <t>Colonne3748</t>
  </si>
  <si>
    <t>Colonne3749</t>
  </si>
  <si>
    <t>Colonne3750</t>
  </si>
  <si>
    <t>Colonne3751</t>
  </si>
  <si>
    <t>Colonne3752</t>
  </si>
  <si>
    <t>Colonne3753</t>
  </si>
  <si>
    <t>Colonne3754</t>
  </si>
  <si>
    <t>Colonne3755</t>
  </si>
  <si>
    <t>Colonne3756</t>
  </si>
  <si>
    <t>Colonne3757</t>
  </si>
  <si>
    <t>Colonne3758</t>
  </si>
  <si>
    <t>Colonne3759</t>
  </si>
  <si>
    <t>Colonne3760</t>
  </si>
  <si>
    <t>Colonne3761</t>
  </si>
  <si>
    <t>Colonne3762</t>
  </si>
  <si>
    <t>Colonne3763</t>
  </si>
  <si>
    <t>Colonne3764</t>
  </si>
  <si>
    <t>Colonne3765</t>
  </si>
  <si>
    <t>Colonne3766</t>
  </si>
  <si>
    <t>Colonne3767</t>
  </si>
  <si>
    <t>Colonne3768</t>
  </si>
  <si>
    <t>Colonne3769</t>
  </si>
  <si>
    <t>Colonne3770</t>
  </si>
  <si>
    <t>Colonne3771</t>
  </si>
  <si>
    <t>Colonne3772</t>
  </si>
  <si>
    <t>Colonne3773</t>
  </si>
  <si>
    <t>Colonne3774</t>
  </si>
  <si>
    <t>Colonne3775</t>
  </si>
  <si>
    <t>Colonne3776</t>
  </si>
  <si>
    <t>Colonne3777</t>
  </si>
  <si>
    <t>Colonne3778</t>
  </si>
  <si>
    <t>Colonne3779</t>
  </si>
  <si>
    <t>Colonne3780</t>
  </si>
  <si>
    <t>Colonne3781</t>
  </si>
  <si>
    <t>Colonne3782</t>
  </si>
  <si>
    <t>Colonne3783</t>
  </si>
  <si>
    <t>Colonne3784</t>
  </si>
  <si>
    <t>Colonne3785</t>
  </si>
  <si>
    <t>Colonne3786</t>
  </si>
  <si>
    <t>Colonne3787</t>
  </si>
  <si>
    <t>Colonne3788</t>
  </si>
  <si>
    <t>Colonne3789</t>
  </si>
  <si>
    <t>Colonne3790</t>
  </si>
  <si>
    <t>Colonne3791</t>
  </si>
  <si>
    <t>Colonne3792</t>
  </si>
  <si>
    <t>Colonne3793</t>
  </si>
  <si>
    <t>Colonne3794</t>
  </si>
  <si>
    <t>Colonne3795</t>
  </si>
  <si>
    <t>Colonne3796</t>
  </si>
  <si>
    <t>Colonne3797</t>
  </si>
  <si>
    <t>Colonne3798</t>
  </si>
  <si>
    <t>Colonne3799</t>
  </si>
  <si>
    <t>Colonne3800</t>
  </si>
  <si>
    <t>Colonne3801</t>
  </si>
  <si>
    <t>Colonne3802</t>
  </si>
  <si>
    <t>Colonne3803</t>
  </si>
  <si>
    <t>Colonne3804</t>
  </si>
  <si>
    <t>Colonne3805</t>
  </si>
  <si>
    <t>Colonne3806</t>
  </si>
  <si>
    <t>Colonne3807</t>
  </si>
  <si>
    <t>Colonne3808</t>
  </si>
  <si>
    <t>Colonne3809</t>
  </si>
  <si>
    <t>Colonne3810</t>
  </si>
  <si>
    <t>Colonne3811</t>
  </si>
  <si>
    <t>Colonne3812</t>
  </si>
  <si>
    <t>Colonne3813</t>
  </si>
  <si>
    <t>Colonne3814</t>
  </si>
  <si>
    <t>Colonne3815</t>
  </si>
  <si>
    <t>Colonne3816</t>
  </si>
  <si>
    <t>Colonne3817</t>
  </si>
  <si>
    <t>Colonne3818</t>
  </si>
  <si>
    <t>Colonne3819</t>
  </si>
  <si>
    <t>Colonne3820</t>
  </si>
  <si>
    <t>Colonne3821</t>
  </si>
  <si>
    <t>Colonne3822</t>
  </si>
  <si>
    <t>Colonne3823</t>
  </si>
  <si>
    <t>Colonne3824</t>
  </si>
  <si>
    <t>Colonne3825</t>
  </si>
  <si>
    <t>Colonne3826</t>
  </si>
  <si>
    <t>Colonne3827</t>
  </si>
  <si>
    <t>Colonne3828</t>
  </si>
  <si>
    <t>Colonne3829</t>
  </si>
  <si>
    <t>Colonne3830</t>
  </si>
  <si>
    <t>Colonne3831</t>
  </si>
  <si>
    <t>Colonne3832</t>
  </si>
  <si>
    <t>Colonne3833</t>
  </si>
  <si>
    <t>Colonne3834</t>
  </si>
  <si>
    <t>Colonne3835</t>
  </si>
  <si>
    <t>Colonne3836</t>
  </si>
  <si>
    <t>Colonne3837</t>
  </si>
  <si>
    <t>Colonne3838</t>
  </si>
  <si>
    <t>Colonne3839</t>
  </si>
  <si>
    <t>Colonne3840</t>
  </si>
  <si>
    <t>Colonne3841</t>
  </si>
  <si>
    <t>Colonne3842</t>
  </si>
  <si>
    <t>Colonne3843</t>
  </si>
  <si>
    <t>Colonne3844</t>
  </si>
  <si>
    <t>Colonne3845</t>
  </si>
  <si>
    <t>Colonne3846</t>
  </si>
  <si>
    <t>Colonne3847</t>
  </si>
  <si>
    <t>Colonne3848</t>
  </si>
  <si>
    <t>Colonne3849</t>
  </si>
  <si>
    <t>Colonne3850</t>
  </si>
  <si>
    <t>Colonne3851</t>
  </si>
  <si>
    <t>Colonne3852</t>
  </si>
  <si>
    <t>Colonne3853</t>
  </si>
  <si>
    <t>Colonne3854</t>
  </si>
  <si>
    <t>Colonne3855</t>
  </si>
  <si>
    <t>Colonne3856</t>
  </si>
  <si>
    <t>Colonne3857</t>
  </si>
  <si>
    <t>Colonne3858</t>
  </si>
  <si>
    <t>Colonne3859</t>
  </si>
  <si>
    <t>Colonne3860</t>
  </si>
  <si>
    <t>Colonne3861</t>
  </si>
  <si>
    <t>Colonne3862</t>
  </si>
  <si>
    <t>Colonne3863</t>
  </si>
  <si>
    <t>Colonne3864</t>
  </si>
  <si>
    <t>Colonne3865</t>
  </si>
  <si>
    <t>Colonne3866</t>
  </si>
  <si>
    <t>Colonne3867</t>
  </si>
  <si>
    <t>Colonne3868</t>
  </si>
  <si>
    <t>Colonne3869</t>
  </si>
  <si>
    <t>Colonne3870</t>
  </si>
  <si>
    <t>Colonne3871</t>
  </si>
  <si>
    <t>Colonne3872</t>
  </si>
  <si>
    <t>Colonne3873</t>
  </si>
  <si>
    <t>Colonne3874</t>
  </si>
  <si>
    <t>Colonne3875</t>
  </si>
  <si>
    <t>Colonne3876</t>
  </si>
  <si>
    <t>Colonne3877</t>
  </si>
  <si>
    <t>Colonne3878</t>
  </si>
  <si>
    <t>Colonne3879</t>
  </si>
  <si>
    <t>Colonne3880</t>
  </si>
  <si>
    <t>Colonne3881</t>
  </si>
  <si>
    <t>Colonne3882</t>
  </si>
  <si>
    <t>Colonne3883</t>
  </si>
  <si>
    <t>Colonne3884</t>
  </si>
  <si>
    <t>Colonne3885</t>
  </si>
  <si>
    <t>Colonne3886</t>
  </si>
  <si>
    <t>Colonne3887</t>
  </si>
  <si>
    <t>Colonne3888</t>
  </si>
  <si>
    <t>Colonne3889</t>
  </si>
  <si>
    <t>Colonne3890</t>
  </si>
  <si>
    <t>Colonne3891</t>
  </si>
  <si>
    <t>Colonne3892</t>
  </si>
  <si>
    <t>Colonne3893</t>
  </si>
  <si>
    <t>Colonne3894</t>
  </si>
  <si>
    <t>Colonne3895</t>
  </si>
  <si>
    <t>Colonne3896</t>
  </si>
  <si>
    <t>Colonne3897</t>
  </si>
  <si>
    <t>Colonne3898</t>
  </si>
  <si>
    <t>Colonne3899</t>
  </si>
  <si>
    <t>Colonne3900</t>
  </si>
  <si>
    <t>Colonne3901</t>
  </si>
  <si>
    <t>Colonne3902</t>
  </si>
  <si>
    <t>Colonne3903</t>
  </si>
  <si>
    <t>Colonne3904</t>
  </si>
  <si>
    <t>Colonne3905</t>
  </si>
  <si>
    <t>Colonne3906</t>
  </si>
  <si>
    <t>Colonne3907</t>
  </si>
  <si>
    <t>Colonne3908</t>
  </si>
  <si>
    <t>Colonne3909</t>
  </si>
  <si>
    <t>Colonne3910</t>
  </si>
  <si>
    <t>Colonne3911</t>
  </si>
  <si>
    <t>Colonne3912</t>
  </si>
  <si>
    <t>Colonne3913</t>
  </si>
  <si>
    <t>Colonne3914</t>
  </si>
  <si>
    <t>Colonne3915</t>
  </si>
  <si>
    <t>Colonne3916</t>
  </si>
  <si>
    <t>Colonne3917</t>
  </si>
  <si>
    <t>Colonne3918</t>
  </si>
  <si>
    <t>Colonne3919</t>
  </si>
  <si>
    <t>Colonne3920</t>
  </si>
  <si>
    <t>Colonne3921</t>
  </si>
  <si>
    <t>Colonne3922</t>
  </si>
  <si>
    <t>Colonne3923</t>
  </si>
  <si>
    <t>Colonne3924</t>
  </si>
  <si>
    <t>Colonne3925</t>
  </si>
  <si>
    <t>Colonne3926</t>
  </si>
  <si>
    <t>Colonne3927</t>
  </si>
  <si>
    <t>Colonne3928</t>
  </si>
  <si>
    <t>Colonne3929</t>
  </si>
  <si>
    <t>Colonne3930</t>
  </si>
  <si>
    <t>Colonne3931</t>
  </si>
  <si>
    <t>Colonne3932</t>
  </si>
  <si>
    <t>Colonne3933</t>
  </si>
  <si>
    <t>Colonne3934</t>
  </si>
  <si>
    <t>Colonne3935</t>
  </si>
  <si>
    <t>Colonne3936</t>
  </si>
  <si>
    <t>Colonne3937</t>
  </si>
  <si>
    <t>Colonne3938</t>
  </si>
  <si>
    <t>Colonne3939</t>
  </si>
  <si>
    <t>Colonne3940</t>
  </si>
  <si>
    <t>Colonne3941</t>
  </si>
  <si>
    <t>Colonne3942</t>
  </si>
  <si>
    <t>Colonne3943</t>
  </si>
  <si>
    <t>Colonne3944</t>
  </si>
  <si>
    <t>Colonne3945</t>
  </si>
  <si>
    <t>Colonne3946</t>
  </si>
  <si>
    <t>Colonne3947</t>
  </si>
  <si>
    <t>Colonne3948</t>
  </si>
  <si>
    <t>Colonne3949</t>
  </si>
  <si>
    <t>Colonne3950</t>
  </si>
  <si>
    <t>Colonne3951</t>
  </si>
  <si>
    <t>Colonne3952</t>
  </si>
  <si>
    <t>Colonne3953</t>
  </si>
  <si>
    <t>Colonne3954</t>
  </si>
  <si>
    <t>Colonne3955</t>
  </si>
  <si>
    <t>Colonne3956</t>
  </si>
  <si>
    <t>Colonne3957</t>
  </si>
  <si>
    <t>Colonne3958</t>
  </si>
  <si>
    <t>Colonne3959</t>
  </si>
  <si>
    <t>Colonne3960</t>
  </si>
  <si>
    <t>Colonne3961</t>
  </si>
  <si>
    <t>Colonne3962</t>
  </si>
  <si>
    <t>Colonne3963</t>
  </si>
  <si>
    <t>Colonne3964</t>
  </si>
  <si>
    <t>Colonne3965</t>
  </si>
  <si>
    <t>Colonne3966</t>
  </si>
  <si>
    <t>Colonne3967</t>
  </si>
  <si>
    <t>Colonne3968</t>
  </si>
  <si>
    <t>Colonne3969</t>
  </si>
  <si>
    <t>Colonne3970</t>
  </si>
  <si>
    <t>Colonne3971</t>
  </si>
  <si>
    <t>Colonne3972</t>
  </si>
  <si>
    <t>Colonne3973</t>
  </si>
  <si>
    <t>Colonne3974</t>
  </si>
  <si>
    <t>Colonne3975</t>
  </si>
  <si>
    <t>Colonne3976</t>
  </si>
  <si>
    <t>Colonne3977</t>
  </si>
  <si>
    <t>Colonne3978</t>
  </si>
  <si>
    <t>Colonne3979</t>
  </si>
  <si>
    <t>Colonne3980</t>
  </si>
  <si>
    <t>Colonne3981</t>
  </si>
  <si>
    <t>Colonne3982</t>
  </si>
  <si>
    <t>Colonne3983</t>
  </si>
  <si>
    <t>Colonne3984</t>
  </si>
  <si>
    <t>Colonne3985</t>
  </si>
  <si>
    <t>Colonne3986</t>
  </si>
  <si>
    <t>Colonne3987</t>
  </si>
  <si>
    <t>Colonne3988</t>
  </si>
  <si>
    <t>Colonne3989</t>
  </si>
  <si>
    <t>Colonne3990</t>
  </si>
  <si>
    <t>Colonne3991</t>
  </si>
  <si>
    <t>Colonne3992</t>
  </si>
  <si>
    <t>Colonne3993</t>
  </si>
  <si>
    <t>Colonne3994</t>
  </si>
  <si>
    <t>Colonne3995</t>
  </si>
  <si>
    <t>Colonne3996</t>
  </si>
  <si>
    <t>Colonne3997</t>
  </si>
  <si>
    <t>Colonne3998</t>
  </si>
  <si>
    <t>Colonne3999</t>
  </si>
  <si>
    <t>Colonne4000</t>
  </si>
  <si>
    <t>Colonne4001</t>
  </si>
  <si>
    <t>Colonne4002</t>
  </si>
  <si>
    <t>Colonne4003</t>
  </si>
  <si>
    <t>Colonne4004</t>
  </si>
  <si>
    <t>Colonne4005</t>
  </si>
  <si>
    <t>Colonne4006</t>
  </si>
  <si>
    <t>Colonne4007</t>
  </si>
  <si>
    <t>Colonne4008</t>
  </si>
  <si>
    <t>Colonne4009</t>
  </si>
  <si>
    <t>Colonne4010</t>
  </si>
  <si>
    <t>Colonne4011</t>
  </si>
  <si>
    <t>Colonne4012</t>
  </si>
  <si>
    <t>Colonne4013</t>
  </si>
  <si>
    <t>Colonne4014</t>
  </si>
  <si>
    <t>Colonne4015</t>
  </si>
  <si>
    <t>Colonne4016</t>
  </si>
  <si>
    <t>Colonne4017</t>
  </si>
  <si>
    <t>Colonne4018</t>
  </si>
  <si>
    <t>Colonne4019</t>
  </si>
  <si>
    <t>Colonne4020</t>
  </si>
  <si>
    <t>Colonne4021</t>
  </si>
  <si>
    <t>Colonne4022</t>
  </si>
  <si>
    <t>Colonne4023</t>
  </si>
  <si>
    <t>Colonne4024</t>
  </si>
  <si>
    <t>Colonne4025</t>
  </si>
  <si>
    <t>Colonne4026</t>
  </si>
  <si>
    <t>Colonne4027</t>
  </si>
  <si>
    <t>Colonne4028</t>
  </si>
  <si>
    <t>Colonne4029</t>
  </si>
  <si>
    <t>Colonne4030</t>
  </si>
  <si>
    <t>Colonne4031</t>
  </si>
  <si>
    <t>Colonne4032</t>
  </si>
  <si>
    <t>Colonne4033</t>
  </si>
  <si>
    <t>Colonne4034</t>
  </si>
  <si>
    <t>Colonne4035</t>
  </si>
  <si>
    <t>Colonne4036</t>
  </si>
  <si>
    <t>Colonne4037</t>
  </si>
  <si>
    <t>Colonne4038</t>
  </si>
  <si>
    <t>Colonne4039</t>
  </si>
  <si>
    <t>Colonne4040</t>
  </si>
  <si>
    <t>Colonne4041</t>
  </si>
  <si>
    <t>Colonne4042</t>
  </si>
  <si>
    <t>Colonne4043</t>
  </si>
  <si>
    <t>Colonne4044</t>
  </si>
  <si>
    <t>Colonne4045</t>
  </si>
  <si>
    <t>Colonne4046</t>
  </si>
  <si>
    <t>Colonne4047</t>
  </si>
  <si>
    <t>Colonne4048</t>
  </si>
  <si>
    <t>Colonne4049</t>
  </si>
  <si>
    <t>Colonne4050</t>
  </si>
  <si>
    <t>Colonne4051</t>
  </si>
  <si>
    <t>Colonne4052</t>
  </si>
  <si>
    <t>Colonne4053</t>
  </si>
  <si>
    <t>Colonne4054</t>
  </si>
  <si>
    <t>Colonne4055</t>
  </si>
  <si>
    <t>Colonne4056</t>
  </si>
  <si>
    <t>Colonne4057</t>
  </si>
  <si>
    <t>Colonne4058</t>
  </si>
  <si>
    <t>Colonne4059</t>
  </si>
  <si>
    <t>Colonne4060</t>
  </si>
  <si>
    <t>Colonne4061</t>
  </si>
  <si>
    <t>Colonne4062</t>
  </si>
  <si>
    <t>Colonne4063</t>
  </si>
  <si>
    <t>Colonne4064</t>
  </si>
  <si>
    <t>Colonne4065</t>
  </si>
  <si>
    <t>Colonne4066</t>
  </si>
  <si>
    <t>Colonne4067</t>
  </si>
  <si>
    <t>Colonne4068</t>
  </si>
  <si>
    <t>Colonne4069</t>
  </si>
  <si>
    <t>Colonne4070</t>
  </si>
  <si>
    <t>Colonne4071</t>
  </si>
  <si>
    <t>Colonne4072</t>
  </si>
  <si>
    <t>Colonne4073</t>
  </si>
  <si>
    <t>Colonne4074</t>
  </si>
  <si>
    <t>Colonne4075</t>
  </si>
  <si>
    <t>Colonne4076</t>
  </si>
  <si>
    <t>Colonne4077</t>
  </si>
  <si>
    <t>Colonne4078</t>
  </si>
  <si>
    <t>Colonne4079</t>
  </si>
  <si>
    <t>Colonne4080</t>
  </si>
  <si>
    <t>Colonne4081</t>
  </si>
  <si>
    <t>Colonne4082</t>
  </si>
  <si>
    <t>Colonne4083</t>
  </si>
  <si>
    <t>Colonne4084</t>
  </si>
  <si>
    <t>Colonne4085</t>
  </si>
  <si>
    <t>Colonne4086</t>
  </si>
  <si>
    <t>Colonne4087</t>
  </si>
  <si>
    <t>Colonne4088</t>
  </si>
  <si>
    <t>Colonne4089</t>
  </si>
  <si>
    <t>Colonne4090</t>
  </si>
  <si>
    <t>Colonne4091</t>
  </si>
  <si>
    <t>Colonne4092</t>
  </si>
  <si>
    <t>Colonne4093</t>
  </si>
  <si>
    <t>Colonne4094</t>
  </si>
  <si>
    <t>Colonne4095</t>
  </si>
  <si>
    <t>Colonne4096</t>
  </si>
  <si>
    <t>Colonne4097</t>
  </si>
  <si>
    <t>Colonne4098</t>
  </si>
  <si>
    <t>Colonne4099</t>
  </si>
  <si>
    <t>Colonne4100</t>
  </si>
  <si>
    <t>Colonne4101</t>
  </si>
  <si>
    <t>Colonne4102</t>
  </si>
  <si>
    <t>Colonne4103</t>
  </si>
  <si>
    <t>Colonne4104</t>
  </si>
  <si>
    <t>Colonne4105</t>
  </si>
  <si>
    <t>Colonne4106</t>
  </si>
  <si>
    <t>Colonne4107</t>
  </si>
  <si>
    <t>Colonne4108</t>
  </si>
  <si>
    <t>Colonne4109</t>
  </si>
  <si>
    <t>Colonne4110</t>
  </si>
  <si>
    <t>Colonne4111</t>
  </si>
  <si>
    <t>Colonne4112</t>
  </si>
  <si>
    <t>Colonne4113</t>
  </si>
  <si>
    <t>Colonne4114</t>
  </si>
  <si>
    <t>Colonne4115</t>
  </si>
  <si>
    <t>Colonne4116</t>
  </si>
  <si>
    <t>Colonne4117</t>
  </si>
  <si>
    <t>Colonne4118</t>
  </si>
  <si>
    <t>Colonne4119</t>
  </si>
  <si>
    <t>Colonne4120</t>
  </si>
  <si>
    <t>Colonne4121</t>
  </si>
  <si>
    <t>Colonne4122</t>
  </si>
  <si>
    <t>Colonne4123</t>
  </si>
  <si>
    <t>Colonne4124</t>
  </si>
  <si>
    <t>Colonne4125</t>
  </si>
  <si>
    <t>Colonne4126</t>
  </si>
  <si>
    <t>Colonne4127</t>
  </si>
  <si>
    <t>Colonne4128</t>
  </si>
  <si>
    <t>Colonne4129</t>
  </si>
  <si>
    <t>Colonne4130</t>
  </si>
  <si>
    <t>Colonne4131</t>
  </si>
  <si>
    <t>Colonne4132</t>
  </si>
  <si>
    <t>Colonne4133</t>
  </si>
  <si>
    <t>Colonne4134</t>
  </si>
  <si>
    <t>Colonne4135</t>
  </si>
  <si>
    <t>Colonne4136</t>
  </si>
  <si>
    <t>Colonne4137</t>
  </si>
  <si>
    <t>Colonne4138</t>
  </si>
  <si>
    <t>Colonne4139</t>
  </si>
  <si>
    <t>Colonne4140</t>
  </si>
  <si>
    <t>Colonne4141</t>
  </si>
  <si>
    <t>Colonne4142</t>
  </si>
  <si>
    <t>Colonne4143</t>
  </si>
  <si>
    <t>Colonne4144</t>
  </si>
  <si>
    <t>Colonne4145</t>
  </si>
  <si>
    <t>Colonne4146</t>
  </si>
  <si>
    <t>Colonne4147</t>
  </si>
  <si>
    <t>Colonne4148</t>
  </si>
  <si>
    <t>Colonne4149</t>
  </si>
  <si>
    <t>Colonne4150</t>
  </si>
  <si>
    <t>Colonne4151</t>
  </si>
  <si>
    <t>Colonne4152</t>
  </si>
  <si>
    <t>Colonne4153</t>
  </si>
  <si>
    <t>Colonne4154</t>
  </si>
  <si>
    <t>Colonne4155</t>
  </si>
  <si>
    <t>Colonne4156</t>
  </si>
  <si>
    <t>Colonne4157</t>
  </si>
  <si>
    <t>Colonne4158</t>
  </si>
  <si>
    <t>Colonne4159</t>
  </si>
  <si>
    <t>Colonne4160</t>
  </si>
  <si>
    <t>Colonne4161</t>
  </si>
  <si>
    <t>Colonne4162</t>
  </si>
  <si>
    <t>Colonne4163</t>
  </si>
  <si>
    <t>Colonne4164</t>
  </si>
  <si>
    <t>Colonne4165</t>
  </si>
  <si>
    <t>Colonne4166</t>
  </si>
  <si>
    <t>Colonne4167</t>
  </si>
  <si>
    <t>Colonne4168</t>
  </si>
  <si>
    <t>Colonne4169</t>
  </si>
  <si>
    <t>Colonne4170</t>
  </si>
  <si>
    <t>Colonne4171</t>
  </si>
  <si>
    <t>Colonne4172</t>
  </si>
  <si>
    <t>Colonne4173</t>
  </si>
  <si>
    <t>Colonne4174</t>
  </si>
  <si>
    <t>Colonne4175</t>
  </si>
  <si>
    <t>Colonne4176</t>
  </si>
  <si>
    <t>Colonne4177</t>
  </si>
  <si>
    <t>Colonne4178</t>
  </si>
  <si>
    <t>Colonne4179</t>
  </si>
  <si>
    <t>Colonne4180</t>
  </si>
  <si>
    <t>Colonne4181</t>
  </si>
  <si>
    <t>Colonne4182</t>
  </si>
  <si>
    <t>Colonne4183</t>
  </si>
  <si>
    <t>Colonne4184</t>
  </si>
  <si>
    <t>Colonne4185</t>
  </si>
  <si>
    <t>Colonne4186</t>
  </si>
  <si>
    <t>Colonne4187</t>
  </si>
  <si>
    <t>Colonne4188</t>
  </si>
  <si>
    <t>Colonne4189</t>
  </si>
  <si>
    <t>Colonne4190</t>
  </si>
  <si>
    <t>Colonne4191</t>
  </si>
  <si>
    <t>Colonne4192</t>
  </si>
  <si>
    <t>Colonne4193</t>
  </si>
  <si>
    <t>Colonne4194</t>
  </si>
  <si>
    <t>Colonne4195</t>
  </si>
  <si>
    <t>Colonne4196</t>
  </si>
  <si>
    <t>Colonne4197</t>
  </si>
  <si>
    <t>Colonne4198</t>
  </si>
  <si>
    <t>Colonne4199</t>
  </si>
  <si>
    <t>Colonne4200</t>
  </si>
  <si>
    <t>Colonne4201</t>
  </si>
  <si>
    <t>Colonne4202</t>
  </si>
  <si>
    <t>Colonne4203</t>
  </si>
  <si>
    <t>Colonne4204</t>
  </si>
  <si>
    <t>Colonne4205</t>
  </si>
  <si>
    <t>Colonne4206</t>
  </si>
  <si>
    <t>Colonne4207</t>
  </si>
  <si>
    <t>Colonne4208</t>
  </si>
  <si>
    <t>Colonne4209</t>
  </si>
  <si>
    <t>Colonne4210</t>
  </si>
  <si>
    <t>Colonne4211</t>
  </si>
  <si>
    <t>Colonne4212</t>
  </si>
  <si>
    <t>Colonne4213</t>
  </si>
  <si>
    <t>Colonne4214</t>
  </si>
  <si>
    <t>Colonne4215</t>
  </si>
  <si>
    <t>Colonne4216</t>
  </si>
  <si>
    <t>Colonne4217</t>
  </si>
  <si>
    <t>Colonne4218</t>
  </si>
  <si>
    <t>Colonne4219</t>
  </si>
  <si>
    <t>Colonne4220</t>
  </si>
  <si>
    <t>Colonne4221</t>
  </si>
  <si>
    <t>Colonne4222</t>
  </si>
  <si>
    <t>Colonne4223</t>
  </si>
  <si>
    <t>Colonne4224</t>
  </si>
  <si>
    <t>Colonne4225</t>
  </si>
  <si>
    <t>Colonne4226</t>
  </si>
  <si>
    <t>Colonne4227</t>
  </si>
  <si>
    <t>Colonne4228</t>
  </si>
  <si>
    <t>Colonne4229</t>
  </si>
  <si>
    <t>Colonne4230</t>
  </si>
  <si>
    <t>Colonne4231</t>
  </si>
  <si>
    <t>Colonne4232</t>
  </si>
  <si>
    <t>Colonne4233</t>
  </si>
  <si>
    <t>Colonne4234</t>
  </si>
  <si>
    <t>Colonne4235</t>
  </si>
  <si>
    <t>Colonne4236</t>
  </si>
  <si>
    <t>Colonne4237</t>
  </si>
  <si>
    <t>Colonne4238</t>
  </si>
  <si>
    <t>Colonne4239</t>
  </si>
  <si>
    <t>Colonne4240</t>
  </si>
  <si>
    <t>Colonne4241</t>
  </si>
  <si>
    <t>Colonne4242</t>
  </si>
  <si>
    <t>Colonne4243</t>
  </si>
  <si>
    <t>Colonne4244</t>
  </si>
  <si>
    <t>Colonne4245</t>
  </si>
  <si>
    <t>Colonne4246</t>
  </si>
  <si>
    <t>Colonne4247</t>
  </si>
  <si>
    <t>Colonne4248</t>
  </si>
  <si>
    <t>Colonne4249</t>
  </si>
  <si>
    <t>Colonne4250</t>
  </si>
  <si>
    <t>Colonne4251</t>
  </si>
  <si>
    <t>Colonne4252</t>
  </si>
  <si>
    <t>Colonne4253</t>
  </si>
  <si>
    <t>Colonne4254</t>
  </si>
  <si>
    <t>Colonne4255</t>
  </si>
  <si>
    <t>Colonne4256</t>
  </si>
  <si>
    <t>Colonne4257</t>
  </si>
  <si>
    <t>Colonne4258</t>
  </si>
  <si>
    <t>Colonne4259</t>
  </si>
  <si>
    <t>Colonne4260</t>
  </si>
  <si>
    <t>Colonne4261</t>
  </si>
  <si>
    <t>Colonne4262</t>
  </si>
  <si>
    <t>Colonne4263</t>
  </si>
  <si>
    <t>Colonne4264</t>
  </si>
  <si>
    <t>Colonne4265</t>
  </si>
  <si>
    <t>Colonne4266</t>
  </si>
  <si>
    <t>Colonne4267</t>
  </si>
  <si>
    <t>Colonne4268</t>
  </si>
  <si>
    <t>Colonne4269</t>
  </si>
  <si>
    <t>Colonne4270</t>
  </si>
  <si>
    <t>Colonne4271</t>
  </si>
  <si>
    <t>Colonne4272</t>
  </si>
  <si>
    <t>Colonne4273</t>
  </si>
  <si>
    <t>Colonne4274</t>
  </si>
  <si>
    <t>Colonne4275</t>
  </si>
  <si>
    <t>Colonne4276</t>
  </si>
  <si>
    <t>Colonne4277</t>
  </si>
  <si>
    <t>Colonne4278</t>
  </si>
  <si>
    <t>Colonne4279</t>
  </si>
  <si>
    <t>Colonne4280</t>
  </si>
  <si>
    <t>Colonne4281</t>
  </si>
  <si>
    <t>Colonne4282</t>
  </si>
  <si>
    <t>Colonne4283</t>
  </si>
  <si>
    <t>Colonne4284</t>
  </si>
  <si>
    <t>Colonne4285</t>
  </si>
  <si>
    <t>Colonne4286</t>
  </si>
  <si>
    <t>Colonne4287</t>
  </si>
  <si>
    <t>Colonne4288</t>
  </si>
  <si>
    <t>Colonne4289</t>
  </si>
  <si>
    <t>Colonne4290</t>
  </si>
  <si>
    <t>Colonne4291</t>
  </si>
  <si>
    <t>Colonne4292</t>
  </si>
  <si>
    <t>Colonne4293</t>
  </si>
  <si>
    <t>Colonne4294</t>
  </si>
  <si>
    <t>Colonne4295</t>
  </si>
  <si>
    <t>Colonne4296</t>
  </si>
  <si>
    <t>Colonne4297</t>
  </si>
  <si>
    <t>Colonne4298</t>
  </si>
  <si>
    <t>Colonne4299</t>
  </si>
  <si>
    <t>Colonne4300</t>
  </si>
  <si>
    <t>Colonne4301</t>
  </si>
  <si>
    <t>Colonne4302</t>
  </si>
  <si>
    <t>Colonne4303</t>
  </si>
  <si>
    <t>Colonne4304</t>
  </si>
  <si>
    <t>Colonne4305</t>
  </si>
  <si>
    <t>Colonne4306</t>
  </si>
  <si>
    <t>Colonne4307</t>
  </si>
  <si>
    <t>Colonne4308</t>
  </si>
  <si>
    <t>Colonne4309</t>
  </si>
  <si>
    <t>Colonne4310</t>
  </si>
  <si>
    <t>Colonne4311</t>
  </si>
  <si>
    <t>Colonne4312</t>
  </si>
  <si>
    <t>Colonne4313</t>
  </si>
  <si>
    <t>Colonne4314</t>
  </si>
  <si>
    <t>Colonne4315</t>
  </si>
  <si>
    <t>Colonne4316</t>
  </si>
  <si>
    <t>Colonne4317</t>
  </si>
  <si>
    <t>Colonne4318</t>
  </si>
  <si>
    <t>Colonne4319</t>
  </si>
  <si>
    <t>Colonne4320</t>
  </si>
  <si>
    <t>Colonne4321</t>
  </si>
  <si>
    <t>Colonne4322</t>
  </si>
  <si>
    <t>Colonne4323</t>
  </si>
  <si>
    <t>Colonne4324</t>
  </si>
  <si>
    <t>Colonne4325</t>
  </si>
  <si>
    <t>Colonne4326</t>
  </si>
  <si>
    <t>Colonne4327</t>
  </si>
  <si>
    <t>Colonne4328</t>
  </si>
  <si>
    <t>Colonne4329</t>
  </si>
  <si>
    <t>Colonne4330</t>
  </si>
  <si>
    <t>Colonne4331</t>
  </si>
  <si>
    <t>Colonne4332</t>
  </si>
  <si>
    <t>Colonne4333</t>
  </si>
  <si>
    <t>Colonne4334</t>
  </si>
  <si>
    <t>Colonne4335</t>
  </si>
  <si>
    <t>Colonne4336</t>
  </si>
  <si>
    <t>Colonne4337</t>
  </si>
  <si>
    <t>Colonne4338</t>
  </si>
  <si>
    <t>Colonne4339</t>
  </si>
  <si>
    <t>Colonne4340</t>
  </si>
  <si>
    <t>Colonne4341</t>
  </si>
  <si>
    <t>Colonne4342</t>
  </si>
  <si>
    <t>Colonne4343</t>
  </si>
  <si>
    <t>Colonne4344</t>
  </si>
  <si>
    <t>Colonne4345</t>
  </si>
  <si>
    <t>Colonne4346</t>
  </si>
  <si>
    <t>Colonne4347</t>
  </si>
  <si>
    <t>Colonne4348</t>
  </si>
  <si>
    <t>Colonne4349</t>
  </si>
  <si>
    <t>Colonne4350</t>
  </si>
  <si>
    <t>Colonne4351</t>
  </si>
  <si>
    <t>Colonne4352</t>
  </si>
  <si>
    <t>Colonne4353</t>
  </si>
  <si>
    <t>Colonne4354</t>
  </si>
  <si>
    <t>Colonne4355</t>
  </si>
  <si>
    <t>Colonne4356</t>
  </si>
  <si>
    <t>Colonne4357</t>
  </si>
  <si>
    <t>Colonne4358</t>
  </si>
  <si>
    <t>Colonne4359</t>
  </si>
  <si>
    <t>Colonne4360</t>
  </si>
  <si>
    <t>Colonne4361</t>
  </si>
  <si>
    <t>Colonne4362</t>
  </si>
  <si>
    <t>Colonne4363</t>
  </si>
  <si>
    <t>Colonne4364</t>
  </si>
  <si>
    <t>Colonne4365</t>
  </si>
  <si>
    <t>Colonne4366</t>
  </si>
  <si>
    <t>Colonne4367</t>
  </si>
  <si>
    <t>Colonne4368</t>
  </si>
  <si>
    <t>Colonne4369</t>
  </si>
  <si>
    <t>Colonne4370</t>
  </si>
  <si>
    <t>Colonne4371</t>
  </si>
  <si>
    <t>Colonne4372</t>
  </si>
  <si>
    <t>Colonne4373</t>
  </si>
  <si>
    <t>Colonne4374</t>
  </si>
  <si>
    <t>Colonne4375</t>
  </si>
  <si>
    <t>Colonne4376</t>
  </si>
  <si>
    <t>Colonne4377</t>
  </si>
  <si>
    <t>Colonne4378</t>
  </si>
  <si>
    <t>Colonne4379</t>
  </si>
  <si>
    <t>Colonne4380</t>
  </si>
  <si>
    <t>Colonne4381</t>
  </si>
  <si>
    <t>Colonne4382</t>
  </si>
  <si>
    <t>Colonne4383</t>
  </si>
  <si>
    <t>Colonne4384</t>
  </si>
  <si>
    <t>Colonne4385</t>
  </si>
  <si>
    <t>Colonne4386</t>
  </si>
  <si>
    <t>Colonne4387</t>
  </si>
  <si>
    <t>Colonne4388</t>
  </si>
  <si>
    <t>Colonne4389</t>
  </si>
  <si>
    <t>Colonne4390</t>
  </si>
  <si>
    <t>Colonne4391</t>
  </si>
  <si>
    <t>Colonne4392</t>
  </si>
  <si>
    <t>Colonne4393</t>
  </si>
  <si>
    <t>Colonne4394</t>
  </si>
  <si>
    <t>Colonne4395</t>
  </si>
  <si>
    <t>Colonne4396</t>
  </si>
  <si>
    <t>Colonne4397</t>
  </si>
  <si>
    <t>Colonne4398</t>
  </si>
  <si>
    <t>Colonne4399</t>
  </si>
  <si>
    <t>Colonne4400</t>
  </si>
  <si>
    <t>Colonne4401</t>
  </si>
  <si>
    <t>Colonne4402</t>
  </si>
  <si>
    <t>Colonne4403</t>
  </si>
  <si>
    <t>Colonne4404</t>
  </si>
  <si>
    <t>Colonne4405</t>
  </si>
  <si>
    <t>Colonne4406</t>
  </si>
  <si>
    <t>Colonne4407</t>
  </si>
  <si>
    <t>Colonne4408</t>
  </si>
  <si>
    <t>Colonne4409</t>
  </si>
  <si>
    <t>Colonne4410</t>
  </si>
  <si>
    <t>Colonne4411</t>
  </si>
  <si>
    <t>Colonne4412</t>
  </si>
  <si>
    <t>Colonne4413</t>
  </si>
  <si>
    <t>Colonne4414</t>
  </si>
  <si>
    <t>Colonne4415</t>
  </si>
  <si>
    <t>Colonne4416</t>
  </si>
  <si>
    <t>Colonne4417</t>
  </si>
  <si>
    <t>Colonne4418</t>
  </si>
  <si>
    <t>Colonne4419</t>
  </si>
  <si>
    <t>Colonne4420</t>
  </si>
  <si>
    <t>Colonne4421</t>
  </si>
  <si>
    <t>Colonne4422</t>
  </si>
  <si>
    <t>Colonne4423</t>
  </si>
  <si>
    <t>Colonne4424</t>
  </si>
  <si>
    <t>Colonne4425</t>
  </si>
  <si>
    <t>Colonne4426</t>
  </si>
  <si>
    <t>Colonne4427</t>
  </si>
  <si>
    <t>Colonne4428</t>
  </si>
  <si>
    <t>Colonne4429</t>
  </si>
  <si>
    <t>Colonne4430</t>
  </si>
  <si>
    <t>Colonne4431</t>
  </si>
  <si>
    <t>Colonne4432</t>
  </si>
  <si>
    <t>Colonne4433</t>
  </si>
  <si>
    <t>Colonne4434</t>
  </si>
  <si>
    <t>Colonne4435</t>
  </si>
  <si>
    <t>Colonne4436</t>
  </si>
  <si>
    <t>Colonne4437</t>
  </si>
  <si>
    <t>Colonne4438</t>
  </si>
  <si>
    <t>Colonne4439</t>
  </si>
  <si>
    <t>Colonne4440</t>
  </si>
  <si>
    <t>Colonne4441</t>
  </si>
  <si>
    <t>Colonne4442</t>
  </si>
  <si>
    <t>Colonne4443</t>
  </si>
  <si>
    <t>Colonne4444</t>
  </si>
  <si>
    <t>Colonne4445</t>
  </si>
  <si>
    <t>Colonne4446</t>
  </si>
  <si>
    <t>Colonne4447</t>
  </si>
  <si>
    <t>Colonne4448</t>
  </si>
  <si>
    <t>Colonne4449</t>
  </si>
  <si>
    <t>Colonne4450</t>
  </si>
  <si>
    <t>Colonne4451</t>
  </si>
  <si>
    <t>Colonne4452</t>
  </si>
  <si>
    <t>Colonne4453</t>
  </si>
  <si>
    <t>Colonne4454</t>
  </si>
  <si>
    <t>Colonne4455</t>
  </si>
  <si>
    <t>Colonne4456</t>
  </si>
  <si>
    <t>Colonne4457</t>
  </si>
  <si>
    <t>Colonne4458</t>
  </si>
  <si>
    <t>Colonne4459</t>
  </si>
  <si>
    <t>Colonne4460</t>
  </si>
  <si>
    <t>Colonne4461</t>
  </si>
  <si>
    <t>Colonne4462</t>
  </si>
  <si>
    <t>Colonne4463</t>
  </si>
  <si>
    <t>Colonne4464</t>
  </si>
  <si>
    <t>Colonne4465</t>
  </si>
  <si>
    <t>Colonne4466</t>
  </si>
  <si>
    <t>Colonne4467</t>
  </si>
  <si>
    <t>Colonne4468</t>
  </si>
  <si>
    <t>Colonne4469</t>
  </si>
  <si>
    <t>Colonne4470</t>
  </si>
  <si>
    <t>Colonne4471</t>
  </si>
  <si>
    <t>Colonne4472</t>
  </si>
  <si>
    <t>Colonne4473</t>
  </si>
  <si>
    <t>Colonne4474</t>
  </si>
  <si>
    <t>Colonne4475</t>
  </si>
  <si>
    <t>Colonne4476</t>
  </si>
  <si>
    <t>Colonne4477</t>
  </si>
  <si>
    <t>Colonne4478</t>
  </si>
  <si>
    <t>Colonne4479</t>
  </si>
  <si>
    <t>Colonne4480</t>
  </si>
  <si>
    <t>Colonne4481</t>
  </si>
  <si>
    <t>Colonne4482</t>
  </si>
  <si>
    <t>Colonne4483</t>
  </si>
  <si>
    <t>Colonne4484</t>
  </si>
  <si>
    <t>Colonne4485</t>
  </si>
  <si>
    <t>Colonne4486</t>
  </si>
  <si>
    <t>Colonne4487</t>
  </si>
  <si>
    <t>Colonne4488</t>
  </si>
  <si>
    <t>Colonne4489</t>
  </si>
  <si>
    <t>Colonne4490</t>
  </si>
  <si>
    <t>Colonne4491</t>
  </si>
  <si>
    <t>Colonne4492</t>
  </si>
  <si>
    <t>Colonne4493</t>
  </si>
  <si>
    <t>Colonne4494</t>
  </si>
  <si>
    <t>Colonne4495</t>
  </si>
  <si>
    <t>Colonne4496</t>
  </si>
  <si>
    <t>Colonne4497</t>
  </si>
  <si>
    <t>Colonne4498</t>
  </si>
  <si>
    <t>Colonne4499</t>
  </si>
  <si>
    <t>Colonne4500</t>
  </si>
  <si>
    <t>Colonne4501</t>
  </si>
  <si>
    <t>Colonne4502</t>
  </si>
  <si>
    <t>Colonne4503</t>
  </si>
  <si>
    <t>Colonne4504</t>
  </si>
  <si>
    <t>Colonne4505</t>
  </si>
  <si>
    <t>Colonne4506</t>
  </si>
  <si>
    <t>Colonne4507</t>
  </si>
  <si>
    <t>Colonne4508</t>
  </si>
  <si>
    <t>Colonne4509</t>
  </si>
  <si>
    <t>Colonne4510</t>
  </si>
  <si>
    <t>Colonne4511</t>
  </si>
  <si>
    <t>Colonne4512</t>
  </si>
  <si>
    <t>Colonne4513</t>
  </si>
  <si>
    <t>Colonne4514</t>
  </si>
  <si>
    <t>Colonne4515</t>
  </si>
  <si>
    <t>Colonne4516</t>
  </si>
  <si>
    <t>Colonne4517</t>
  </si>
  <si>
    <t>Colonne4518</t>
  </si>
  <si>
    <t>Colonne4519</t>
  </si>
  <si>
    <t>Colonne4520</t>
  </si>
  <si>
    <t>Colonne4521</t>
  </si>
  <si>
    <t>Colonne4522</t>
  </si>
  <si>
    <t>Colonne4523</t>
  </si>
  <si>
    <t>Colonne4524</t>
  </si>
  <si>
    <t>Colonne4525</t>
  </si>
  <si>
    <t>Colonne4526</t>
  </si>
  <si>
    <t>Colonne4527</t>
  </si>
  <si>
    <t>Colonne4528</t>
  </si>
  <si>
    <t>Colonne4529</t>
  </si>
  <si>
    <t>Colonne4530</t>
  </si>
  <si>
    <t>Colonne4531</t>
  </si>
  <si>
    <t>Colonne4532</t>
  </si>
  <si>
    <t>Colonne4533</t>
  </si>
  <si>
    <t>Colonne4534</t>
  </si>
  <si>
    <t>Colonne4535</t>
  </si>
  <si>
    <t>Colonne4536</t>
  </si>
  <si>
    <t>Colonne4537</t>
  </si>
  <si>
    <t>Colonne4538</t>
  </si>
  <si>
    <t>Colonne4539</t>
  </si>
  <si>
    <t>Colonne4540</t>
  </si>
  <si>
    <t>Colonne4541</t>
  </si>
  <si>
    <t>Colonne4542</t>
  </si>
  <si>
    <t>Colonne4543</t>
  </si>
  <si>
    <t>Colonne4544</t>
  </si>
  <si>
    <t>Colonne4545</t>
  </si>
  <si>
    <t>Colonne4546</t>
  </si>
  <si>
    <t>Colonne4547</t>
  </si>
  <si>
    <t>Colonne4548</t>
  </si>
  <si>
    <t>Colonne4549</t>
  </si>
  <si>
    <t>Colonne4550</t>
  </si>
  <si>
    <t>Colonne4551</t>
  </si>
  <si>
    <t>Colonne4552</t>
  </si>
  <si>
    <t>Colonne4553</t>
  </si>
  <si>
    <t>Colonne4554</t>
  </si>
  <si>
    <t>Colonne4555</t>
  </si>
  <si>
    <t>Colonne4556</t>
  </si>
  <si>
    <t>Colonne4557</t>
  </si>
  <si>
    <t>Colonne4558</t>
  </si>
  <si>
    <t>Colonne4559</t>
  </si>
  <si>
    <t>Colonne4560</t>
  </si>
  <si>
    <t>Colonne4561</t>
  </si>
  <si>
    <t>Colonne4562</t>
  </si>
  <si>
    <t>Colonne4563</t>
  </si>
  <si>
    <t>Colonne4564</t>
  </si>
  <si>
    <t>Colonne4565</t>
  </si>
  <si>
    <t>Colonne4566</t>
  </si>
  <si>
    <t>Colonne4567</t>
  </si>
  <si>
    <t>Colonne4568</t>
  </si>
  <si>
    <t>Colonne4569</t>
  </si>
  <si>
    <t>Colonne4570</t>
  </si>
  <si>
    <t>Colonne4571</t>
  </si>
  <si>
    <t>Colonne4572</t>
  </si>
  <si>
    <t>Colonne4573</t>
  </si>
  <si>
    <t>Colonne4574</t>
  </si>
  <si>
    <t>Colonne4575</t>
  </si>
  <si>
    <t>Colonne4576</t>
  </si>
  <si>
    <t>Colonne4577</t>
  </si>
  <si>
    <t>Colonne4578</t>
  </si>
  <si>
    <t>Colonne4579</t>
  </si>
  <si>
    <t>Colonne4580</t>
  </si>
  <si>
    <t>Colonne4581</t>
  </si>
  <si>
    <t>Colonne4582</t>
  </si>
  <si>
    <t>Colonne4583</t>
  </si>
  <si>
    <t>Colonne4584</t>
  </si>
  <si>
    <t>Colonne4585</t>
  </si>
  <si>
    <t>Colonne4586</t>
  </si>
  <si>
    <t>Colonne4587</t>
  </si>
  <si>
    <t>Colonne4588</t>
  </si>
  <si>
    <t>Colonne4589</t>
  </si>
  <si>
    <t>Colonne4590</t>
  </si>
  <si>
    <t>Colonne4591</t>
  </si>
  <si>
    <t>Colonne4592</t>
  </si>
  <si>
    <t>Colonne4593</t>
  </si>
  <si>
    <t>Colonne4594</t>
  </si>
  <si>
    <t>Colonne4595</t>
  </si>
  <si>
    <t>Colonne4596</t>
  </si>
  <si>
    <t>Colonne4597</t>
  </si>
  <si>
    <t>Colonne4598</t>
  </si>
  <si>
    <t>Colonne4599</t>
  </si>
  <si>
    <t>Colonne4600</t>
  </si>
  <si>
    <t>Colonne4601</t>
  </si>
  <si>
    <t>Colonne4602</t>
  </si>
  <si>
    <t>Colonne4603</t>
  </si>
  <si>
    <t>Colonne4604</t>
  </si>
  <si>
    <t>Colonne4605</t>
  </si>
  <si>
    <t>Colonne4606</t>
  </si>
  <si>
    <t>Colonne4607</t>
  </si>
  <si>
    <t>Colonne4608</t>
  </si>
  <si>
    <t>Colonne4609</t>
  </si>
  <si>
    <t>Colonne4610</t>
  </si>
  <si>
    <t>Colonne4611</t>
  </si>
  <si>
    <t>Colonne4612</t>
  </si>
  <si>
    <t>Colonne4613</t>
  </si>
  <si>
    <t>Colonne4614</t>
  </si>
  <si>
    <t>Colonne4615</t>
  </si>
  <si>
    <t>Colonne4616</t>
  </si>
  <si>
    <t>Colonne4617</t>
  </si>
  <si>
    <t>Colonne4618</t>
  </si>
  <si>
    <t>Colonne4619</t>
  </si>
  <si>
    <t>Colonne4620</t>
  </si>
  <si>
    <t>Colonne4621</t>
  </si>
  <si>
    <t>Colonne4622</t>
  </si>
  <si>
    <t>Colonne4623</t>
  </si>
  <si>
    <t>Colonne4624</t>
  </si>
  <si>
    <t>Colonne4625</t>
  </si>
  <si>
    <t>Colonne4626</t>
  </si>
  <si>
    <t>Colonne4627</t>
  </si>
  <si>
    <t>Colonne4628</t>
  </si>
  <si>
    <t>Colonne4629</t>
  </si>
  <si>
    <t>Colonne4630</t>
  </si>
  <si>
    <t>Colonne4631</t>
  </si>
  <si>
    <t>Colonne4632</t>
  </si>
  <si>
    <t>Colonne4633</t>
  </si>
  <si>
    <t>Colonne4634</t>
  </si>
  <si>
    <t>Colonne4635</t>
  </si>
  <si>
    <t>Colonne4636</t>
  </si>
  <si>
    <t>Colonne4637</t>
  </si>
  <si>
    <t>Colonne4638</t>
  </si>
  <si>
    <t>Colonne4639</t>
  </si>
  <si>
    <t>Colonne4640</t>
  </si>
  <si>
    <t>Colonne4641</t>
  </si>
  <si>
    <t>Colonne4642</t>
  </si>
  <si>
    <t>Colonne4643</t>
  </si>
  <si>
    <t>Colonne4644</t>
  </si>
  <si>
    <t>Colonne4645</t>
  </si>
  <si>
    <t>Colonne4646</t>
  </si>
  <si>
    <t>Colonne4647</t>
  </si>
  <si>
    <t>Colonne4648</t>
  </si>
  <si>
    <t>Colonne4649</t>
  </si>
  <si>
    <t>Colonne4650</t>
  </si>
  <si>
    <t>Colonne4651</t>
  </si>
  <si>
    <t>Colonne4652</t>
  </si>
  <si>
    <t>Colonne4653</t>
  </si>
  <si>
    <t>Colonne4654</t>
  </si>
  <si>
    <t>Colonne4655</t>
  </si>
  <si>
    <t>Colonne4656</t>
  </si>
  <si>
    <t>Colonne4657</t>
  </si>
  <si>
    <t>Colonne4658</t>
  </si>
  <si>
    <t>Colonne4659</t>
  </si>
  <si>
    <t>Colonne4660</t>
  </si>
  <si>
    <t>Colonne4661</t>
  </si>
  <si>
    <t>Colonne4662</t>
  </si>
  <si>
    <t>Colonne4663</t>
  </si>
  <si>
    <t>Colonne4664</t>
  </si>
  <si>
    <t>Colonne4665</t>
  </si>
  <si>
    <t>Colonne4666</t>
  </si>
  <si>
    <t>Colonne4667</t>
  </si>
  <si>
    <t>Colonne4668</t>
  </si>
  <si>
    <t>Colonne4669</t>
  </si>
  <si>
    <t>Colonne4670</t>
  </si>
  <si>
    <t>Colonne4671</t>
  </si>
  <si>
    <t>Colonne4672</t>
  </si>
  <si>
    <t>Colonne4673</t>
  </si>
  <si>
    <t>Colonne4674</t>
  </si>
  <si>
    <t>Colonne4675</t>
  </si>
  <si>
    <t>Colonne4676</t>
  </si>
  <si>
    <t>Colonne4677</t>
  </si>
  <si>
    <t>Colonne4678</t>
  </si>
  <si>
    <t>Colonne4679</t>
  </si>
  <si>
    <t>Colonne4680</t>
  </si>
  <si>
    <t>Colonne4681</t>
  </si>
  <si>
    <t>Colonne4682</t>
  </si>
  <si>
    <t>Colonne4683</t>
  </si>
  <si>
    <t>Colonne4684</t>
  </si>
  <si>
    <t>Colonne4685</t>
  </si>
  <si>
    <t>Colonne4686</t>
  </si>
  <si>
    <t>Colonne4687</t>
  </si>
  <si>
    <t>Colonne4688</t>
  </si>
  <si>
    <t>Colonne4689</t>
  </si>
  <si>
    <t>Colonne4690</t>
  </si>
  <si>
    <t>Colonne4691</t>
  </si>
  <si>
    <t>Colonne4692</t>
  </si>
  <si>
    <t>Colonne4693</t>
  </si>
  <si>
    <t>Colonne4694</t>
  </si>
  <si>
    <t>Colonne4695</t>
  </si>
  <si>
    <t>Colonne4696</t>
  </si>
  <si>
    <t>Colonne4697</t>
  </si>
  <si>
    <t>Colonne4698</t>
  </si>
  <si>
    <t>Colonne4699</t>
  </si>
  <si>
    <t>Colonne4700</t>
  </si>
  <si>
    <t>Colonne4701</t>
  </si>
  <si>
    <t>Colonne4702</t>
  </si>
  <si>
    <t>Colonne4703</t>
  </si>
  <si>
    <t>Colonne4704</t>
  </si>
  <si>
    <t>Colonne4705</t>
  </si>
  <si>
    <t>Colonne4706</t>
  </si>
  <si>
    <t>Colonne4707</t>
  </si>
  <si>
    <t>Colonne4708</t>
  </si>
  <si>
    <t>Colonne4709</t>
  </si>
  <si>
    <t>Colonne4710</t>
  </si>
  <si>
    <t>Colonne4711</t>
  </si>
  <si>
    <t>Colonne4712</t>
  </si>
  <si>
    <t>Colonne4713</t>
  </si>
  <si>
    <t>Colonne4714</t>
  </si>
  <si>
    <t>Colonne4715</t>
  </si>
  <si>
    <t>Colonne4716</t>
  </si>
  <si>
    <t>Colonne4717</t>
  </si>
  <si>
    <t>Colonne4718</t>
  </si>
  <si>
    <t>Colonne4719</t>
  </si>
  <si>
    <t>Colonne4720</t>
  </si>
  <si>
    <t>Colonne4721</t>
  </si>
  <si>
    <t>Colonne4722</t>
  </si>
  <si>
    <t>Colonne4723</t>
  </si>
  <si>
    <t>Colonne4724</t>
  </si>
  <si>
    <t>Colonne4725</t>
  </si>
  <si>
    <t>Colonne4726</t>
  </si>
  <si>
    <t>Colonne4727</t>
  </si>
  <si>
    <t>Colonne4728</t>
  </si>
  <si>
    <t>Colonne4729</t>
  </si>
  <si>
    <t>Colonne4730</t>
  </si>
  <si>
    <t>Colonne4731</t>
  </si>
  <si>
    <t>Colonne4732</t>
  </si>
  <si>
    <t>Colonne4733</t>
  </si>
  <si>
    <t>Colonne4734</t>
  </si>
  <si>
    <t>Colonne4735</t>
  </si>
  <si>
    <t>Colonne4736</t>
  </si>
  <si>
    <t>Colonne4737</t>
  </si>
  <si>
    <t>Colonne4738</t>
  </si>
  <si>
    <t>Colonne4739</t>
  </si>
  <si>
    <t>Colonne4740</t>
  </si>
  <si>
    <t>Colonne4741</t>
  </si>
  <si>
    <t>Colonne4742</t>
  </si>
  <si>
    <t>Colonne4743</t>
  </si>
  <si>
    <t>Colonne4744</t>
  </si>
  <si>
    <t>Colonne4745</t>
  </si>
  <si>
    <t>Colonne4746</t>
  </si>
  <si>
    <t>Colonne4747</t>
  </si>
  <si>
    <t>Colonne4748</t>
  </si>
  <si>
    <t>Colonne4749</t>
  </si>
  <si>
    <t>Colonne4750</t>
  </si>
  <si>
    <t>Colonne4751</t>
  </si>
  <si>
    <t>Colonne4752</t>
  </si>
  <si>
    <t>Colonne4753</t>
  </si>
  <si>
    <t>Colonne4754</t>
  </si>
  <si>
    <t>Colonne4755</t>
  </si>
  <si>
    <t>Colonne4756</t>
  </si>
  <si>
    <t>Colonne4757</t>
  </si>
  <si>
    <t>Colonne4758</t>
  </si>
  <si>
    <t>Colonne4759</t>
  </si>
  <si>
    <t>Colonne4760</t>
  </si>
  <si>
    <t>Colonne4761</t>
  </si>
  <si>
    <t>Colonne4762</t>
  </si>
  <si>
    <t>Colonne4763</t>
  </si>
  <si>
    <t>Colonne4764</t>
  </si>
  <si>
    <t>Colonne4765</t>
  </si>
  <si>
    <t>Colonne4766</t>
  </si>
  <si>
    <t>Colonne4767</t>
  </si>
  <si>
    <t>Colonne4768</t>
  </si>
  <si>
    <t>Colonne4769</t>
  </si>
  <si>
    <t>Colonne4770</t>
  </si>
  <si>
    <t>Colonne4771</t>
  </si>
  <si>
    <t>Colonne4772</t>
  </si>
  <si>
    <t>Colonne4773</t>
  </si>
  <si>
    <t>Colonne4774</t>
  </si>
  <si>
    <t>Colonne4775</t>
  </si>
  <si>
    <t>Colonne4776</t>
  </si>
  <si>
    <t>Colonne4777</t>
  </si>
  <si>
    <t>Colonne4778</t>
  </si>
  <si>
    <t>Colonne4779</t>
  </si>
  <si>
    <t>Colonne4780</t>
  </si>
  <si>
    <t>Colonne4781</t>
  </si>
  <si>
    <t>Colonne4782</t>
  </si>
  <si>
    <t>Colonne4783</t>
  </si>
  <si>
    <t>Colonne4784</t>
  </si>
  <si>
    <t>Colonne4785</t>
  </si>
  <si>
    <t>Colonne4786</t>
  </si>
  <si>
    <t>Colonne4787</t>
  </si>
  <si>
    <t>Colonne4788</t>
  </si>
  <si>
    <t>Colonne4789</t>
  </si>
  <si>
    <t>Colonne4790</t>
  </si>
  <si>
    <t>Colonne4791</t>
  </si>
  <si>
    <t>Colonne4792</t>
  </si>
  <si>
    <t>Colonne4793</t>
  </si>
  <si>
    <t>Colonne4794</t>
  </si>
  <si>
    <t>Colonne4795</t>
  </si>
  <si>
    <t>Colonne4796</t>
  </si>
  <si>
    <t>Colonne4797</t>
  </si>
  <si>
    <t>Colonne4798</t>
  </si>
  <si>
    <t>Colonne4799</t>
  </si>
  <si>
    <t>Colonne4800</t>
  </si>
  <si>
    <t>Colonne4801</t>
  </si>
  <si>
    <t>Colonne4802</t>
  </si>
  <si>
    <t>Colonne4803</t>
  </si>
  <si>
    <t>Colonne4804</t>
  </si>
  <si>
    <t>Colonne4805</t>
  </si>
  <si>
    <t>Colonne4806</t>
  </si>
  <si>
    <t>Colonne4807</t>
  </si>
  <si>
    <t>Colonne4808</t>
  </si>
  <si>
    <t>Colonne4809</t>
  </si>
  <si>
    <t>Colonne4810</t>
  </si>
  <si>
    <t>Colonne4811</t>
  </si>
  <si>
    <t>Colonne4812</t>
  </si>
  <si>
    <t>Colonne4813</t>
  </si>
  <si>
    <t>Colonne4814</t>
  </si>
  <si>
    <t>Colonne4815</t>
  </si>
  <si>
    <t>Colonne4816</t>
  </si>
  <si>
    <t>Colonne4817</t>
  </si>
  <si>
    <t>Colonne4818</t>
  </si>
  <si>
    <t>Colonne4819</t>
  </si>
  <si>
    <t>Colonne4820</t>
  </si>
  <si>
    <t>Colonne4821</t>
  </si>
  <si>
    <t>Colonne4822</t>
  </si>
  <si>
    <t>Colonne4823</t>
  </si>
  <si>
    <t>Colonne4824</t>
  </si>
  <si>
    <t>Colonne4825</t>
  </si>
  <si>
    <t>Colonne4826</t>
  </si>
  <si>
    <t>Colonne4827</t>
  </si>
  <si>
    <t>Colonne4828</t>
  </si>
  <si>
    <t>Colonne4829</t>
  </si>
  <si>
    <t>Colonne4830</t>
  </si>
  <si>
    <t>Colonne4831</t>
  </si>
  <si>
    <t>Colonne4832</t>
  </si>
  <si>
    <t>Colonne4833</t>
  </si>
  <si>
    <t>Colonne4834</t>
  </si>
  <si>
    <t>Colonne4835</t>
  </si>
  <si>
    <t>Colonne4836</t>
  </si>
  <si>
    <t>Colonne4837</t>
  </si>
  <si>
    <t>Colonne4838</t>
  </si>
  <si>
    <t>Colonne4839</t>
  </si>
  <si>
    <t>Colonne4840</t>
  </si>
  <si>
    <t>Colonne4841</t>
  </si>
  <si>
    <t>Colonne4842</t>
  </si>
  <si>
    <t>Colonne4843</t>
  </si>
  <si>
    <t>Colonne4844</t>
  </si>
  <si>
    <t>Colonne4845</t>
  </si>
  <si>
    <t>Colonne4846</t>
  </si>
  <si>
    <t>Colonne4847</t>
  </si>
  <si>
    <t>Colonne4848</t>
  </si>
  <si>
    <t>Colonne4849</t>
  </si>
  <si>
    <t>Colonne4850</t>
  </si>
  <si>
    <t>Colonne4851</t>
  </si>
  <si>
    <t>Colonne4852</t>
  </si>
  <si>
    <t>Colonne4853</t>
  </si>
  <si>
    <t>Colonne4854</t>
  </si>
  <si>
    <t>Colonne4855</t>
  </si>
  <si>
    <t>Colonne4856</t>
  </si>
  <si>
    <t>Colonne4857</t>
  </si>
  <si>
    <t>Colonne4858</t>
  </si>
  <si>
    <t>Colonne4859</t>
  </si>
  <si>
    <t>Colonne4860</t>
  </si>
  <si>
    <t>Colonne4861</t>
  </si>
  <si>
    <t>Colonne4862</t>
  </si>
  <si>
    <t>Colonne4863</t>
  </si>
  <si>
    <t>Colonne4864</t>
  </si>
  <si>
    <t>Colonne4865</t>
  </si>
  <si>
    <t>Colonne4866</t>
  </si>
  <si>
    <t>Colonne4867</t>
  </si>
  <si>
    <t>Colonne4868</t>
  </si>
  <si>
    <t>Colonne4869</t>
  </si>
  <si>
    <t>Colonne4870</t>
  </si>
  <si>
    <t>Colonne4871</t>
  </si>
  <si>
    <t>Colonne4872</t>
  </si>
  <si>
    <t>Colonne4873</t>
  </si>
  <si>
    <t>Colonne4874</t>
  </si>
  <si>
    <t>Colonne4875</t>
  </si>
  <si>
    <t>Colonne4876</t>
  </si>
  <si>
    <t>Colonne4877</t>
  </si>
  <si>
    <t>Colonne4878</t>
  </si>
  <si>
    <t>Colonne4879</t>
  </si>
  <si>
    <t>Colonne4880</t>
  </si>
  <si>
    <t>Colonne4881</t>
  </si>
  <si>
    <t>Colonne4882</t>
  </si>
  <si>
    <t>Colonne4883</t>
  </si>
  <si>
    <t>Colonne4884</t>
  </si>
  <si>
    <t>Colonne4885</t>
  </si>
  <si>
    <t>Colonne4886</t>
  </si>
  <si>
    <t>Colonne4887</t>
  </si>
  <si>
    <t>Colonne4888</t>
  </si>
  <si>
    <t>Colonne4889</t>
  </si>
  <si>
    <t>Colonne4890</t>
  </si>
  <si>
    <t>Colonne4891</t>
  </si>
  <si>
    <t>Colonne4892</t>
  </si>
  <si>
    <t>Colonne4893</t>
  </si>
  <si>
    <t>Colonne4894</t>
  </si>
  <si>
    <t>Colonne4895</t>
  </si>
  <si>
    <t>Colonne4896</t>
  </si>
  <si>
    <t>Colonne4897</t>
  </si>
  <si>
    <t>Colonne4898</t>
  </si>
  <si>
    <t>Colonne4899</t>
  </si>
  <si>
    <t>Colonne4900</t>
  </si>
  <si>
    <t>Colonne4901</t>
  </si>
  <si>
    <t>Colonne4902</t>
  </si>
  <si>
    <t>Colonne4903</t>
  </si>
  <si>
    <t>Colonne4904</t>
  </si>
  <si>
    <t>Colonne4905</t>
  </si>
  <si>
    <t>Colonne4906</t>
  </si>
  <si>
    <t>Colonne4907</t>
  </si>
  <si>
    <t>Colonne4908</t>
  </si>
  <si>
    <t>Colonne4909</t>
  </si>
  <si>
    <t>Colonne4910</t>
  </si>
  <si>
    <t>Colonne4911</t>
  </si>
  <si>
    <t>Colonne4912</t>
  </si>
  <si>
    <t>Colonne4913</t>
  </si>
  <si>
    <t>Colonne4914</t>
  </si>
  <si>
    <t>Colonne4915</t>
  </si>
  <si>
    <t>Colonne4916</t>
  </si>
  <si>
    <t>Colonne4917</t>
  </si>
  <si>
    <t>Colonne4918</t>
  </si>
  <si>
    <t>Colonne4919</t>
  </si>
  <si>
    <t>Colonne4920</t>
  </si>
  <si>
    <t>Colonne4921</t>
  </si>
  <si>
    <t>Colonne4922</t>
  </si>
  <si>
    <t>Colonne4923</t>
  </si>
  <si>
    <t>Colonne4924</t>
  </si>
  <si>
    <t>Colonne4925</t>
  </si>
  <si>
    <t>Colonne4926</t>
  </si>
  <si>
    <t>Colonne4927</t>
  </si>
  <si>
    <t>Colonne4928</t>
  </si>
  <si>
    <t>Colonne4929</t>
  </si>
  <si>
    <t>Colonne4930</t>
  </si>
  <si>
    <t>Colonne4931</t>
  </si>
  <si>
    <t>Colonne4932</t>
  </si>
  <si>
    <t>Colonne4933</t>
  </si>
  <si>
    <t>Colonne4934</t>
  </si>
  <si>
    <t>Colonne4935</t>
  </si>
  <si>
    <t>Colonne4936</t>
  </si>
  <si>
    <t>Colonne4937</t>
  </si>
  <si>
    <t>Colonne4938</t>
  </si>
  <si>
    <t>Colonne4939</t>
  </si>
  <si>
    <t>Colonne4940</t>
  </si>
  <si>
    <t>Colonne4941</t>
  </si>
  <si>
    <t>Colonne4942</t>
  </si>
  <si>
    <t>Colonne4943</t>
  </si>
  <si>
    <t>Colonne4944</t>
  </si>
  <si>
    <t>Colonne4945</t>
  </si>
  <si>
    <t>Colonne4946</t>
  </si>
  <si>
    <t>Colonne4947</t>
  </si>
  <si>
    <t>Colonne4948</t>
  </si>
  <si>
    <t>Colonne4949</t>
  </si>
  <si>
    <t>Colonne4950</t>
  </si>
  <si>
    <t>Colonne4951</t>
  </si>
  <si>
    <t>Colonne4952</t>
  </si>
  <si>
    <t>Colonne4953</t>
  </si>
  <si>
    <t>Colonne4954</t>
  </si>
  <si>
    <t>Colonne4955</t>
  </si>
  <si>
    <t>Colonne4956</t>
  </si>
  <si>
    <t>Colonne4957</t>
  </si>
  <si>
    <t>Colonne4958</t>
  </si>
  <si>
    <t>Colonne4959</t>
  </si>
  <si>
    <t>Colonne4960</t>
  </si>
  <si>
    <t>Colonne4961</t>
  </si>
  <si>
    <t>Colonne4962</t>
  </si>
  <si>
    <t>Colonne4963</t>
  </si>
  <si>
    <t>Colonne4964</t>
  </si>
  <si>
    <t>Colonne4965</t>
  </si>
  <si>
    <t>Colonne4966</t>
  </si>
  <si>
    <t>Colonne4967</t>
  </si>
  <si>
    <t>Colonne4968</t>
  </si>
  <si>
    <t>Colonne4969</t>
  </si>
  <si>
    <t>Colonne4970</t>
  </si>
  <si>
    <t>Colonne4971</t>
  </si>
  <si>
    <t>Colonne4972</t>
  </si>
  <si>
    <t>Colonne4973</t>
  </si>
  <si>
    <t>Colonne4974</t>
  </si>
  <si>
    <t>Colonne4975</t>
  </si>
  <si>
    <t>Colonne4976</t>
  </si>
  <si>
    <t>Colonne4977</t>
  </si>
  <si>
    <t>Colonne4978</t>
  </si>
  <si>
    <t>Colonne4979</t>
  </si>
  <si>
    <t>Colonne4980</t>
  </si>
  <si>
    <t>Colonne4981</t>
  </si>
  <si>
    <t>Colonne4982</t>
  </si>
  <si>
    <t>Colonne4983</t>
  </si>
  <si>
    <t>Colonne4984</t>
  </si>
  <si>
    <t>Colonne4985</t>
  </si>
  <si>
    <t>Colonne4986</t>
  </si>
  <si>
    <t>Colonne4987</t>
  </si>
  <si>
    <t>Colonne4988</t>
  </si>
  <si>
    <t>Colonne4989</t>
  </si>
  <si>
    <t>Colonne4990</t>
  </si>
  <si>
    <t>Colonne4991</t>
  </si>
  <si>
    <t>Colonne4992</t>
  </si>
  <si>
    <t>Colonne4993</t>
  </si>
  <si>
    <t>Colonne4994</t>
  </si>
  <si>
    <t>Colonne4995</t>
  </si>
  <si>
    <t>Colonne4996</t>
  </si>
  <si>
    <t>Colonne4997</t>
  </si>
  <si>
    <t>Colonne4998</t>
  </si>
  <si>
    <t>Colonne4999</t>
  </si>
  <si>
    <t>Colonne5000</t>
  </si>
  <si>
    <t>Colonne5001</t>
  </si>
  <si>
    <t>Colonne5002</t>
  </si>
  <si>
    <t>Colonne5003</t>
  </si>
  <si>
    <t>Colonne5004</t>
  </si>
  <si>
    <t>Colonne5005</t>
  </si>
  <si>
    <t>Colonne5006</t>
  </si>
  <si>
    <t>Colonne5007</t>
  </si>
  <si>
    <t>Colonne5008</t>
  </si>
  <si>
    <t>Colonne5009</t>
  </si>
  <si>
    <t>Colonne5010</t>
  </si>
  <si>
    <t>Colonne5011</t>
  </si>
  <si>
    <t>Colonne5012</t>
  </si>
  <si>
    <t>Colonne5013</t>
  </si>
  <si>
    <t>Colonne5014</t>
  </si>
  <si>
    <t>Colonne5015</t>
  </si>
  <si>
    <t>Colonne5016</t>
  </si>
  <si>
    <t>Colonne5017</t>
  </si>
  <si>
    <t>Colonne5018</t>
  </si>
  <si>
    <t>Colonne5019</t>
  </si>
  <si>
    <t>Colonne5020</t>
  </si>
  <si>
    <t>Colonne5021</t>
  </si>
  <si>
    <t>Colonne5022</t>
  </si>
  <si>
    <t>Colonne5023</t>
  </si>
  <si>
    <t>Colonne5024</t>
  </si>
  <si>
    <t>Colonne5025</t>
  </si>
  <si>
    <t>Colonne5026</t>
  </si>
  <si>
    <t>Colonne5027</t>
  </si>
  <si>
    <t>Colonne5028</t>
  </si>
  <si>
    <t>Colonne5029</t>
  </si>
  <si>
    <t>Colonne5030</t>
  </si>
  <si>
    <t>Colonne5031</t>
  </si>
  <si>
    <t>Colonne5032</t>
  </si>
  <si>
    <t>Colonne5033</t>
  </si>
  <si>
    <t>Colonne5034</t>
  </si>
  <si>
    <t>Colonne5035</t>
  </si>
  <si>
    <t>Colonne5036</t>
  </si>
  <si>
    <t>Colonne5037</t>
  </si>
  <si>
    <t>Colonne5038</t>
  </si>
  <si>
    <t>Colonne5039</t>
  </si>
  <si>
    <t>Colonne5040</t>
  </si>
  <si>
    <t>Colonne5041</t>
  </si>
  <si>
    <t>Colonne5042</t>
  </si>
  <si>
    <t>Colonne5043</t>
  </si>
  <si>
    <t>Colonne5044</t>
  </si>
  <si>
    <t>Colonne5045</t>
  </si>
  <si>
    <t>Colonne5046</t>
  </si>
  <si>
    <t>Colonne5047</t>
  </si>
  <si>
    <t>Colonne5048</t>
  </si>
  <si>
    <t>Colonne5049</t>
  </si>
  <si>
    <t>Colonne5050</t>
  </si>
  <si>
    <t>Colonne5051</t>
  </si>
  <si>
    <t>Colonne5052</t>
  </si>
  <si>
    <t>Colonne5053</t>
  </si>
  <si>
    <t>Colonne5054</t>
  </si>
  <si>
    <t>Colonne5055</t>
  </si>
  <si>
    <t>Colonne5056</t>
  </si>
  <si>
    <t>Colonne5057</t>
  </si>
  <si>
    <t>Colonne5058</t>
  </si>
  <si>
    <t>Colonne5059</t>
  </si>
  <si>
    <t>Colonne5060</t>
  </si>
  <si>
    <t>Colonne5061</t>
  </si>
  <si>
    <t>Colonne5062</t>
  </si>
  <si>
    <t>Colonne5063</t>
  </si>
  <si>
    <t>Colonne5064</t>
  </si>
  <si>
    <t>Colonne5065</t>
  </si>
  <si>
    <t>Colonne5066</t>
  </si>
  <si>
    <t>Colonne5067</t>
  </si>
  <si>
    <t>Colonne5068</t>
  </si>
  <si>
    <t>Colonne5069</t>
  </si>
  <si>
    <t>Colonne5070</t>
  </si>
  <si>
    <t>Colonne5071</t>
  </si>
  <si>
    <t>Colonne5072</t>
  </si>
  <si>
    <t>Colonne5073</t>
  </si>
  <si>
    <t>Colonne5074</t>
  </si>
  <si>
    <t>Colonne5075</t>
  </si>
  <si>
    <t>Colonne5076</t>
  </si>
  <si>
    <t>Colonne5077</t>
  </si>
  <si>
    <t>Colonne5078</t>
  </si>
  <si>
    <t>Colonne5079</t>
  </si>
  <si>
    <t>Colonne5080</t>
  </si>
  <si>
    <t>Colonne5081</t>
  </si>
  <si>
    <t>Colonne5082</t>
  </si>
  <si>
    <t>Colonne5083</t>
  </si>
  <si>
    <t>Colonne5084</t>
  </si>
  <si>
    <t>Colonne5085</t>
  </si>
  <si>
    <t>Colonne5086</t>
  </si>
  <si>
    <t>Colonne5087</t>
  </si>
  <si>
    <t>Colonne5088</t>
  </si>
  <si>
    <t>Colonne5089</t>
  </si>
  <si>
    <t>Colonne5090</t>
  </si>
  <si>
    <t>Colonne5091</t>
  </si>
  <si>
    <t>Colonne5092</t>
  </si>
  <si>
    <t>Colonne5093</t>
  </si>
  <si>
    <t>Colonne5094</t>
  </si>
  <si>
    <t>Colonne5095</t>
  </si>
  <si>
    <t>Colonne5096</t>
  </si>
  <si>
    <t>Colonne5097</t>
  </si>
  <si>
    <t>Colonne5098</t>
  </si>
  <si>
    <t>Colonne5099</t>
  </si>
  <si>
    <t>Colonne5100</t>
  </si>
  <si>
    <t>Colonne5101</t>
  </si>
  <si>
    <t>Colonne5102</t>
  </si>
  <si>
    <t>Colonne5103</t>
  </si>
  <si>
    <t>Colonne5104</t>
  </si>
  <si>
    <t>Colonne5105</t>
  </si>
  <si>
    <t>Colonne5106</t>
  </si>
  <si>
    <t>Colonne5107</t>
  </si>
  <si>
    <t>Colonne5108</t>
  </si>
  <si>
    <t>Colonne5109</t>
  </si>
  <si>
    <t>Colonne5110</t>
  </si>
  <si>
    <t>Colonne5111</t>
  </si>
  <si>
    <t>Colonne5112</t>
  </si>
  <si>
    <t>Colonne5113</t>
  </si>
  <si>
    <t>Colonne5114</t>
  </si>
  <si>
    <t>Colonne5115</t>
  </si>
  <si>
    <t>Colonne5116</t>
  </si>
  <si>
    <t>Colonne5117</t>
  </si>
  <si>
    <t>Colonne5118</t>
  </si>
  <si>
    <t>Colonne5119</t>
  </si>
  <si>
    <t>Colonne5120</t>
  </si>
  <si>
    <t>Colonne5121</t>
  </si>
  <si>
    <t>Colonne5122</t>
  </si>
  <si>
    <t>Colonne5123</t>
  </si>
  <si>
    <t>Colonne5124</t>
  </si>
  <si>
    <t>Colonne5125</t>
  </si>
  <si>
    <t>Colonne5126</t>
  </si>
  <si>
    <t>Colonne5127</t>
  </si>
  <si>
    <t>Colonne5128</t>
  </si>
  <si>
    <t>Colonne5129</t>
  </si>
  <si>
    <t>Colonne5130</t>
  </si>
  <si>
    <t>Colonne5131</t>
  </si>
  <si>
    <t>Colonne5132</t>
  </si>
  <si>
    <t>Colonne5133</t>
  </si>
  <si>
    <t>Colonne5134</t>
  </si>
  <si>
    <t>Colonne5135</t>
  </si>
  <si>
    <t>Colonne5136</t>
  </si>
  <si>
    <t>Colonne5137</t>
  </si>
  <si>
    <t>Colonne5138</t>
  </si>
  <si>
    <t>Colonne5139</t>
  </si>
  <si>
    <t>Colonne5140</t>
  </si>
  <si>
    <t>Colonne5141</t>
  </si>
  <si>
    <t>Colonne5142</t>
  </si>
  <si>
    <t>Colonne5143</t>
  </si>
  <si>
    <t>Colonne5144</t>
  </si>
  <si>
    <t>Colonne5145</t>
  </si>
  <si>
    <t>Colonne5146</t>
  </si>
  <si>
    <t>Colonne5147</t>
  </si>
  <si>
    <t>Colonne5148</t>
  </si>
  <si>
    <t>Colonne5149</t>
  </si>
  <si>
    <t>Colonne5150</t>
  </si>
  <si>
    <t>Colonne5151</t>
  </si>
  <si>
    <t>Colonne5152</t>
  </si>
  <si>
    <t>Colonne5153</t>
  </si>
  <si>
    <t>Colonne5154</t>
  </si>
  <si>
    <t>Colonne5155</t>
  </si>
  <si>
    <t>Colonne5156</t>
  </si>
  <si>
    <t>Colonne5157</t>
  </si>
  <si>
    <t>Colonne5158</t>
  </si>
  <si>
    <t>Colonne5159</t>
  </si>
  <si>
    <t>Colonne5160</t>
  </si>
  <si>
    <t>Colonne5161</t>
  </si>
  <si>
    <t>Colonne5162</t>
  </si>
  <si>
    <t>Colonne5163</t>
  </si>
  <si>
    <t>Colonne5164</t>
  </si>
  <si>
    <t>Colonne5165</t>
  </si>
  <si>
    <t>Colonne5166</t>
  </si>
  <si>
    <t>Colonne5167</t>
  </si>
  <si>
    <t>Colonne5168</t>
  </si>
  <si>
    <t>Colonne5169</t>
  </si>
  <si>
    <t>Colonne5170</t>
  </si>
  <si>
    <t>Colonne5171</t>
  </si>
  <si>
    <t>Colonne5172</t>
  </si>
  <si>
    <t>Colonne5173</t>
  </si>
  <si>
    <t>Colonne5174</t>
  </si>
  <si>
    <t>Colonne5175</t>
  </si>
  <si>
    <t>Colonne5176</t>
  </si>
  <si>
    <t>Colonne5177</t>
  </si>
  <si>
    <t>Colonne5178</t>
  </si>
  <si>
    <t>Colonne5179</t>
  </si>
  <si>
    <t>Colonne5180</t>
  </si>
  <si>
    <t>Colonne5181</t>
  </si>
  <si>
    <t>Colonne5182</t>
  </si>
  <si>
    <t>Colonne5183</t>
  </si>
  <si>
    <t>Colonne5184</t>
  </si>
  <si>
    <t>Colonne5185</t>
  </si>
  <si>
    <t>Colonne5186</t>
  </si>
  <si>
    <t>Colonne5187</t>
  </si>
  <si>
    <t>Colonne5188</t>
  </si>
  <si>
    <t>Colonne5189</t>
  </si>
  <si>
    <t>Colonne5190</t>
  </si>
  <si>
    <t>Colonne5191</t>
  </si>
  <si>
    <t>Colonne5192</t>
  </si>
  <si>
    <t>Colonne5193</t>
  </si>
  <si>
    <t>Colonne5194</t>
  </si>
  <si>
    <t>Colonne5195</t>
  </si>
  <si>
    <t>Colonne5196</t>
  </si>
  <si>
    <t>Colonne5197</t>
  </si>
  <si>
    <t>Colonne5198</t>
  </si>
  <si>
    <t>Colonne5199</t>
  </si>
  <si>
    <t>Colonne5200</t>
  </si>
  <si>
    <t>Colonne5201</t>
  </si>
  <si>
    <t>Colonne5202</t>
  </si>
  <si>
    <t>Colonne5203</t>
  </si>
  <si>
    <t>Colonne5204</t>
  </si>
  <si>
    <t>Colonne5205</t>
  </si>
  <si>
    <t>Colonne5206</t>
  </si>
  <si>
    <t>Colonne5207</t>
  </si>
  <si>
    <t>Colonne5208</t>
  </si>
  <si>
    <t>Colonne5209</t>
  </si>
  <si>
    <t>Colonne5210</t>
  </si>
  <si>
    <t>Colonne5211</t>
  </si>
  <si>
    <t>Colonne5212</t>
  </si>
  <si>
    <t>Colonne5213</t>
  </si>
  <si>
    <t>Colonne5214</t>
  </si>
  <si>
    <t>Colonne5215</t>
  </si>
  <si>
    <t>Colonne5216</t>
  </si>
  <si>
    <t>Colonne5217</t>
  </si>
  <si>
    <t>Colonne5218</t>
  </si>
  <si>
    <t>Colonne5219</t>
  </si>
  <si>
    <t>Colonne5220</t>
  </si>
  <si>
    <t>Colonne5221</t>
  </si>
  <si>
    <t>Colonne5222</t>
  </si>
  <si>
    <t>Colonne5223</t>
  </si>
  <si>
    <t>Colonne5224</t>
  </si>
  <si>
    <t>Colonne5225</t>
  </si>
  <si>
    <t>Colonne5226</t>
  </si>
  <si>
    <t>Colonne5227</t>
  </si>
  <si>
    <t>Colonne5228</t>
  </si>
  <si>
    <t>Colonne5229</t>
  </si>
  <si>
    <t>Colonne5230</t>
  </si>
  <si>
    <t>Colonne5231</t>
  </si>
  <si>
    <t>Colonne5232</t>
  </si>
  <si>
    <t>Colonne5233</t>
  </si>
  <si>
    <t>Colonne5234</t>
  </si>
  <si>
    <t>Colonne5235</t>
  </si>
  <si>
    <t>Colonne5236</t>
  </si>
  <si>
    <t>Colonne5237</t>
  </si>
  <si>
    <t>Colonne5238</t>
  </si>
  <si>
    <t>Colonne5239</t>
  </si>
  <si>
    <t>Colonne5240</t>
  </si>
  <si>
    <t>Colonne5241</t>
  </si>
  <si>
    <t>Colonne5242</t>
  </si>
  <si>
    <t>Colonne5243</t>
  </si>
  <si>
    <t>Colonne5244</t>
  </si>
  <si>
    <t>Colonne5245</t>
  </si>
  <si>
    <t>Colonne5246</t>
  </si>
  <si>
    <t>Colonne5247</t>
  </si>
  <si>
    <t>Colonne5248</t>
  </si>
  <si>
    <t>Colonne5249</t>
  </si>
  <si>
    <t>Colonne5250</t>
  </si>
  <si>
    <t>Colonne5251</t>
  </si>
  <si>
    <t>Colonne5252</t>
  </si>
  <si>
    <t>Colonne5253</t>
  </si>
  <si>
    <t>Colonne5254</t>
  </si>
  <si>
    <t>Colonne5255</t>
  </si>
  <si>
    <t>Colonne5256</t>
  </si>
  <si>
    <t>Colonne5257</t>
  </si>
  <si>
    <t>Colonne5258</t>
  </si>
  <si>
    <t>Colonne5259</t>
  </si>
  <si>
    <t>Colonne5260</t>
  </si>
  <si>
    <t>Colonne5261</t>
  </si>
  <si>
    <t>Colonne5262</t>
  </si>
  <si>
    <t>Colonne5263</t>
  </si>
  <si>
    <t>Colonne5264</t>
  </si>
  <si>
    <t>Colonne5265</t>
  </si>
  <si>
    <t>Colonne5266</t>
  </si>
  <si>
    <t>Colonne5267</t>
  </si>
  <si>
    <t>Colonne5268</t>
  </si>
  <si>
    <t>Colonne5269</t>
  </si>
  <si>
    <t>Colonne5270</t>
  </si>
  <si>
    <t>Colonne5271</t>
  </si>
  <si>
    <t>Colonne5272</t>
  </si>
  <si>
    <t>Colonne5273</t>
  </si>
  <si>
    <t>Colonne5274</t>
  </si>
  <si>
    <t>Colonne5275</t>
  </si>
  <si>
    <t>Colonne5276</t>
  </si>
  <si>
    <t>Colonne5277</t>
  </si>
  <si>
    <t>Colonne5278</t>
  </si>
  <si>
    <t>Colonne5279</t>
  </si>
  <si>
    <t>Colonne5280</t>
  </si>
  <si>
    <t>Colonne5281</t>
  </si>
  <si>
    <t>Colonne5282</t>
  </si>
  <si>
    <t>Colonne5283</t>
  </si>
  <si>
    <t>Colonne5284</t>
  </si>
  <si>
    <t>Colonne5285</t>
  </si>
  <si>
    <t>Colonne5286</t>
  </si>
  <si>
    <t>Colonne5287</t>
  </si>
  <si>
    <t>Colonne5288</t>
  </si>
  <si>
    <t>Colonne5289</t>
  </si>
  <si>
    <t>Colonne5290</t>
  </si>
  <si>
    <t>Colonne5291</t>
  </si>
  <si>
    <t>Colonne5292</t>
  </si>
  <si>
    <t>Colonne5293</t>
  </si>
  <si>
    <t>Colonne5294</t>
  </si>
  <si>
    <t>Colonne5295</t>
  </si>
  <si>
    <t>Colonne5296</t>
  </si>
  <si>
    <t>Colonne5297</t>
  </si>
  <si>
    <t>Colonne5298</t>
  </si>
  <si>
    <t>Colonne5299</t>
  </si>
  <si>
    <t>Colonne5300</t>
  </si>
  <si>
    <t>Colonne5301</t>
  </si>
  <si>
    <t>Colonne5302</t>
  </si>
  <si>
    <t>Colonne5303</t>
  </si>
  <si>
    <t>Colonne5304</t>
  </si>
  <si>
    <t>Colonne5305</t>
  </si>
  <si>
    <t>Colonne5306</t>
  </si>
  <si>
    <t>Colonne5307</t>
  </si>
  <si>
    <t>Colonne5308</t>
  </si>
  <si>
    <t>Colonne5309</t>
  </si>
  <si>
    <t>Colonne5310</t>
  </si>
  <si>
    <t>Colonne5311</t>
  </si>
  <si>
    <t>Colonne5312</t>
  </si>
  <si>
    <t>Colonne5313</t>
  </si>
  <si>
    <t>Colonne5314</t>
  </si>
  <si>
    <t>Colonne5315</t>
  </si>
  <si>
    <t>Colonne5316</t>
  </si>
  <si>
    <t>Colonne5317</t>
  </si>
  <si>
    <t>Colonne5318</t>
  </si>
  <si>
    <t>Colonne5319</t>
  </si>
  <si>
    <t>Colonne5320</t>
  </si>
  <si>
    <t>Colonne5321</t>
  </si>
  <si>
    <t>Colonne5322</t>
  </si>
  <si>
    <t>Colonne5323</t>
  </si>
  <si>
    <t>Colonne5324</t>
  </si>
  <si>
    <t>Colonne5325</t>
  </si>
  <si>
    <t>Colonne5326</t>
  </si>
  <si>
    <t>Colonne5327</t>
  </si>
  <si>
    <t>Colonne5328</t>
  </si>
  <si>
    <t>Colonne5329</t>
  </si>
  <si>
    <t>Colonne5330</t>
  </si>
  <si>
    <t>Colonne5331</t>
  </si>
  <si>
    <t>Colonne5332</t>
  </si>
  <si>
    <t>Colonne5333</t>
  </si>
  <si>
    <t>Colonne5334</t>
  </si>
  <si>
    <t>Colonne5335</t>
  </si>
  <si>
    <t>Colonne5336</t>
  </si>
  <si>
    <t>Colonne5337</t>
  </si>
  <si>
    <t>Colonne5338</t>
  </si>
  <si>
    <t>Colonne5339</t>
  </si>
  <si>
    <t>Colonne5340</t>
  </si>
  <si>
    <t>Colonne5341</t>
  </si>
  <si>
    <t>Colonne5342</t>
  </si>
  <si>
    <t>Colonne5343</t>
  </si>
  <si>
    <t>Colonne5344</t>
  </si>
  <si>
    <t>Colonne5345</t>
  </si>
  <si>
    <t>Colonne5346</t>
  </si>
  <si>
    <t>Colonne5347</t>
  </si>
  <si>
    <t>Colonne5348</t>
  </si>
  <si>
    <t>Colonne5349</t>
  </si>
  <si>
    <t>Colonne5350</t>
  </si>
  <si>
    <t>Colonne5351</t>
  </si>
  <si>
    <t>Colonne5352</t>
  </si>
  <si>
    <t>Colonne5353</t>
  </si>
  <si>
    <t>Colonne5354</t>
  </si>
  <si>
    <t>Colonne5355</t>
  </si>
  <si>
    <t>Colonne5356</t>
  </si>
  <si>
    <t>Colonne5357</t>
  </si>
  <si>
    <t>Colonne5358</t>
  </si>
  <si>
    <t>Colonne5359</t>
  </si>
  <si>
    <t>Colonne5360</t>
  </si>
  <si>
    <t>Colonne5361</t>
  </si>
  <si>
    <t>Colonne5362</t>
  </si>
  <si>
    <t>Colonne5363</t>
  </si>
  <si>
    <t>Colonne5364</t>
  </si>
  <si>
    <t>Colonne5365</t>
  </si>
  <si>
    <t>Colonne5366</t>
  </si>
  <si>
    <t>Colonne5367</t>
  </si>
  <si>
    <t>Colonne5368</t>
  </si>
  <si>
    <t>Colonne5369</t>
  </si>
  <si>
    <t>Colonne5370</t>
  </si>
  <si>
    <t>Colonne5371</t>
  </si>
  <si>
    <t>Colonne5372</t>
  </si>
  <si>
    <t>Colonne5373</t>
  </si>
  <si>
    <t>Colonne5374</t>
  </si>
  <si>
    <t>Colonne5375</t>
  </si>
  <si>
    <t>Colonne5376</t>
  </si>
  <si>
    <t>Colonne5377</t>
  </si>
  <si>
    <t>Colonne5378</t>
  </si>
  <si>
    <t>Colonne5379</t>
  </si>
  <si>
    <t>Colonne5380</t>
  </si>
  <si>
    <t>Colonne5381</t>
  </si>
  <si>
    <t>Colonne5382</t>
  </si>
  <si>
    <t>Colonne5383</t>
  </si>
  <si>
    <t>Colonne5384</t>
  </si>
  <si>
    <t>Colonne5385</t>
  </si>
  <si>
    <t>Colonne5386</t>
  </si>
  <si>
    <t>Colonne5387</t>
  </si>
  <si>
    <t>Colonne5388</t>
  </si>
  <si>
    <t>Colonne5389</t>
  </si>
  <si>
    <t>Colonne5390</t>
  </si>
  <si>
    <t>Colonne5391</t>
  </si>
  <si>
    <t>Colonne5392</t>
  </si>
  <si>
    <t>Colonne5393</t>
  </si>
  <si>
    <t>Colonne5394</t>
  </si>
  <si>
    <t>Colonne5395</t>
  </si>
  <si>
    <t>Colonne5396</t>
  </si>
  <si>
    <t>Colonne5397</t>
  </si>
  <si>
    <t>Colonne5398</t>
  </si>
  <si>
    <t>Colonne5399</t>
  </si>
  <si>
    <t>Colonne5400</t>
  </si>
  <si>
    <t>Colonne5401</t>
  </si>
  <si>
    <t>Colonne5402</t>
  </si>
  <si>
    <t>Colonne5403</t>
  </si>
  <si>
    <t>Colonne5404</t>
  </si>
  <si>
    <t>Colonne5405</t>
  </si>
  <si>
    <t>Colonne5406</t>
  </si>
  <si>
    <t>Colonne5407</t>
  </si>
  <si>
    <t>Colonne5408</t>
  </si>
  <si>
    <t>Colonne5409</t>
  </si>
  <si>
    <t>Colonne5410</t>
  </si>
  <si>
    <t>Colonne5411</t>
  </si>
  <si>
    <t>Colonne5412</t>
  </si>
  <si>
    <t>Colonne5413</t>
  </si>
  <si>
    <t>Colonne5414</t>
  </si>
  <si>
    <t>Colonne5415</t>
  </si>
  <si>
    <t>Colonne5416</t>
  </si>
  <si>
    <t>Colonne5417</t>
  </si>
  <si>
    <t>Colonne5418</t>
  </si>
  <si>
    <t>Colonne5419</t>
  </si>
  <si>
    <t>Colonne5420</t>
  </si>
  <si>
    <t>Colonne5421</t>
  </si>
  <si>
    <t>Colonne5422</t>
  </si>
  <si>
    <t>Colonne5423</t>
  </si>
  <si>
    <t>Colonne5424</t>
  </si>
  <si>
    <t>Colonne5425</t>
  </si>
  <si>
    <t>Colonne5426</t>
  </si>
  <si>
    <t>Colonne5427</t>
  </si>
  <si>
    <t>Colonne5428</t>
  </si>
  <si>
    <t>Colonne5429</t>
  </si>
  <si>
    <t>Colonne5430</t>
  </si>
  <si>
    <t>Colonne5431</t>
  </si>
  <si>
    <t>Colonne5432</t>
  </si>
  <si>
    <t>Colonne5433</t>
  </si>
  <si>
    <t>Colonne5434</t>
  </si>
  <si>
    <t>Colonne5435</t>
  </si>
  <si>
    <t>Colonne5436</t>
  </si>
  <si>
    <t>Colonne5437</t>
  </si>
  <si>
    <t>Colonne5438</t>
  </si>
  <si>
    <t>Colonne5439</t>
  </si>
  <si>
    <t>Colonne5440</t>
  </si>
  <si>
    <t>Colonne5441</t>
  </si>
  <si>
    <t>Colonne5442</t>
  </si>
  <si>
    <t>Colonne5443</t>
  </si>
  <si>
    <t>Colonne5444</t>
  </si>
  <si>
    <t>Colonne5445</t>
  </si>
  <si>
    <t>Colonne5446</t>
  </si>
  <si>
    <t>Colonne5447</t>
  </si>
  <si>
    <t>Colonne5448</t>
  </si>
  <si>
    <t>Colonne5449</t>
  </si>
  <si>
    <t>Colonne5450</t>
  </si>
  <si>
    <t>Colonne5451</t>
  </si>
  <si>
    <t>Colonne5452</t>
  </si>
  <si>
    <t>Colonne5453</t>
  </si>
  <si>
    <t>Colonne5454</t>
  </si>
  <si>
    <t>Colonne5455</t>
  </si>
  <si>
    <t>Colonne5456</t>
  </si>
  <si>
    <t>Colonne5457</t>
  </si>
  <si>
    <t>Colonne5458</t>
  </si>
  <si>
    <t>Colonne5459</t>
  </si>
  <si>
    <t>Colonne5460</t>
  </si>
  <si>
    <t>Colonne5461</t>
  </si>
  <si>
    <t>Colonne5462</t>
  </si>
  <si>
    <t>Colonne5463</t>
  </si>
  <si>
    <t>Colonne5464</t>
  </si>
  <si>
    <t>Colonne5465</t>
  </si>
  <si>
    <t>Colonne5466</t>
  </si>
  <si>
    <t>Colonne5467</t>
  </si>
  <si>
    <t>Colonne5468</t>
  </si>
  <si>
    <t>Colonne5469</t>
  </si>
  <si>
    <t>Colonne5470</t>
  </si>
  <si>
    <t>Colonne5471</t>
  </si>
  <si>
    <t>Colonne5472</t>
  </si>
  <si>
    <t>Colonne5473</t>
  </si>
  <si>
    <t>Colonne5474</t>
  </si>
  <si>
    <t>Colonne5475</t>
  </si>
  <si>
    <t>Colonne5476</t>
  </si>
  <si>
    <t>Colonne5477</t>
  </si>
  <si>
    <t>Colonne5478</t>
  </si>
  <si>
    <t>Colonne5479</t>
  </si>
  <si>
    <t>Colonne5480</t>
  </si>
  <si>
    <t>Colonne5481</t>
  </si>
  <si>
    <t>Colonne5482</t>
  </si>
  <si>
    <t>Colonne5483</t>
  </si>
  <si>
    <t>Colonne5484</t>
  </si>
  <si>
    <t>Colonne5485</t>
  </si>
  <si>
    <t>Colonne5486</t>
  </si>
  <si>
    <t>Colonne5487</t>
  </si>
  <si>
    <t>Colonne5488</t>
  </si>
  <si>
    <t>Colonne5489</t>
  </si>
  <si>
    <t>Colonne5490</t>
  </si>
  <si>
    <t>Colonne5491</t>
  </si>
  <si>
    <t>Colonne5492</t>
  </si>
  <si>
    <t>Colonne5493</t>
  </si>
  <si>
    <t>Colonne5494</t>
  </si>
  <si>
    <t>Colonne5495</t>
  </si>
  <si>
    <t>Colonne5496</t>
  </si>
  <si>
    <t>Colonne5497</t>
  </si>
  <si>
    <t>Colonne5498</t>
  </si>
  <si>
    <t>Colonne5499</t>
  </si>
  <si>
    <t>Colonne5500</t>
  </si>
  <si>
    <t>Colonne5501</t>
  </si>
  <si>
    <t>Colonne5502</t>
  </si>
  <si>
    <t>Colonne5503</t>
  </si>
  <si>
    <t>Colonne5504</t>
  </si>
  <si>
    <t>Colonne5505</t>
  </si>
  <si>
    <t>Colonne5506</t>
  </si>
  <si>
    <t>Colonne5507</t>
  </si>
  <si>
    <t>Colonne5508</t>
  </si>
  <si>
    <t>Colonne5509</t>
  </si>
  <si>
    <t>Colonne5510</t>
  </si>
  <si>
    <t>Colonne5511</t>
  </si>
  <si>
    <t>Colonne5512</t>
  </si>
  <si>
    <t>Colonne5513</t>
  </si>
  <si>
    <t>Colonne5514</t>
  </si>
  <si>
    <t>Colonne5515</t>
  </si>
  <si>
    <t>Colonne5516</t>
  </si>
  <si>
    <t>Colonne5517</t>
  </si>
  <si>
    <t>Colonne5518</t>
  </si>
  <si>
    <t>Colonne5519</t>
  </si>
  <si>
    <t>Colonne5520</t>
  </si>
  <si>
    <t>Colonne5521</t>
  </si>
  <si>
    <t>Colonne5522</t>
  </si>
  <si>
    <t>Colonne5523</t>
  </si>
  <si>
    <t>Colonne5524</t>
  </si>
  <si>
    <t>Colonne5525</t>
  </si>
  <si>
    <t>Colonne5526</t>
  </si>
  <si>
    <t>Colonne5527</t>
  </si>
  <si>
    <t>Colonne5528</t>
  </si>
  <si>
    <t>Colonne5529</t>
  </si>
  <si>
    <t>Colonne5530</t>
  </si>
  <si>
    <t>Colonne5531</t>
  </si>
  <si>
    <t>Colonne5532</t>
  </si>
  <si>
    <t>Colonne5533</t>
  </si>
  <si>
    <t>Colonne5534</t>
  </si>
  <si>
    <t>Colonne5535</t>
  </si>
  <si>
    <t>Colonne5536</t>
  </si>
  <si>
    <t>Colonne5537</t>
  </si>
  <si>
    <t>Colonne5538</t>
  </si>
  <si>
    <t>Colonne5539</t>
  </si>
  <si>
    <t>Colonne5540</t>
  </si>
  <si>
    <t>Colonne5541</t>
  </si>
  <si>
    <t>Colonne5542</t>
  </si>
  <si>
    <t>Colonne5543</t>
  </si>
  <si>
    <t>Colonne5544</t>
  </si>
  <si>
    <t>Colonne5545</t>
  </si>
  <si>
    <t>Colonne5546</t>
  </si>
  <si>
    <t>Colonne5547</t>
  </si>
  <si>
    <t>Colonne5548</t>
  </si>
  <si>
    <t>Colonne5549</t>
  </si>
  <si>
    <t>Colonne5550</t>
  </si>
  <si>
    <t>Colonne5551</t>
  </si>
  <si>
    <t>Colonne5552</t>
  </si>
  <si>
    <t>Colonne5553</t>
  </si>
  <si>
    <t>Colonne5554</t>
  </si>
  <si>
    <t>Colonne5555</t>
  </si>
  <si>
    <t>Colonne5556</t>
  </si>
  <si>
    <t>Colonne5557</t>
  </si>
  <si>
    <t>Colonne5558</t>
  </si>
  <si>
    <t>Colonne5559</t>
  </si>
  <si>
    <t>Colonne5560</t>
  </si>
  <si>
    <t>Colonne5561</t>
  </si>
  <si>
    <t>Colonne5562</t>
  </si>
  <si>
    <t>Colonne5563</t>
  </si>
  <si>
    <t>Colonne5564</t>
  </si>
  <si>
    <t>Colonne5565</t>
  </si>
  <si>
    <t>Colonne5566</t>
  </si>
  <si>
    <t>Colonne5567</t>
  </si>
  <si>
    <t>Colonne5568</t>
  </si>
  <si>
    <t>Colonne5569</t>
  </si>
  <si>
    <t>Colonne5570</t>
  </si>
  <si>
    <t>Colonne5571</t>
  </si>
  <si>
    <t>Colonne5572</t>
  </si>
  <si>
    <t>Colonne5573</t>
  </si>
  <si>
    <t>Colonne5574</t>
  </si>
  <si>
    <t>Colonne5575</t>
  </si>
  <si>
    <t>Colonne5576</t>
  </si>
  <si>
    <t>Colonne5577</t>
  </si>
  <si>
    <t>Colonne5578</t>
  </si>
  <si>
    <t>Colonne5579</t>
  </si>
  <si>
    <t>Colonne5580</t>
  </si>
  <si>
    <t>Colonne5581</t>
  </si>
  <si>
    <t>Colonne5582</t>
  </si>
  <si>
    <t>Colonne5583</t>
  </si>
  <si>
    <t>Colonne5584</t>
  </si>
  <si>
    <t>Colonne5585</t>
  </si>
  <si>
    <t>Colonne5586</t>
  </si>
  <si>
    <t>Colonne5587</t>
  </si>
  <si>
    <t>Colonne5588</t>
  </si>
  <si>
    <t>Colonne5589</t>
  </si>
  <si>
    <t>Colonne5590</t>
  </si>
  <si>
    <t>Colonne5591</t>
  </si>
  <si>
    <t>Colonne5592</t>
  </si>
  <si>
    <t>Colonne5593</t>
  </si>
  <si>
    <t>Colonne5594</t>
  </si>
  <si>
    <t>Colonne5595</t>
  </si>
  <si>
    <t>Colonne5596</t>
  </si>
  <si>
    <t>Colonne5597</t>
  </si>
  <si>
    <t>Colonne5598</t>
  </si>
  <si>
    <t>Colonne5599</t>
  </si>
  <si>
    <t>Colonne5600</t>
  </si>
  <si>
    <t>Colonne5601</t>
  </si>
  <si>
    <t>Colonne5602</t>
  </si>
  <si>
    <t>Colonne5603</t>
  </si>
  <si>
    <t>Colonne5604</t>
  </si>
  <si>
    <t>Colonne5605</t>
  </si>
  <si>
    <t>Colonne5606</t>
  </si>
  <si>
    <t>Colonne5607</t>
  </si>
  <si>
    <t>Colonne5608</t>
  </si>
  <si>
    <t>Colonne5609</t>
  </si>
  <si>
    <t>Colonne5610</t>
  </si>
  <si>
    <t>Colonne5611</t>
  </si>
  <si>
    <t>Colonne5612</t>
  </si>
  <si>
    <t>Colonne5613</t>
  </si>
  <si>
    <t>Colonne5614</t>
  </si>
  <si>
    <t>Colonne5615</t>
  </si>
  <si>
    <t>Colonne5616</t>
  </si>
  <si>
    <t>Colonne5617</t>
  </si>
  <si>
    <t>Colonne5618</t>
  </si>
  <si>
    <t>Colonne5619</t>
  </si>
  <si>
    <t>Colonne5620</t>
  </si>
  <si>
    <t>Colonne5621</t>
  </si>
  <si>
    <t>Colonne5622</t>
  </si>
  <si>
    <t>Colonne5623</t>
  </si>
  <si>
    <t>Colonne5624</t>
  </si>
  <si>
    <t>Colonne5625</t>
  </si>
  <si>
    <t>Colonne5626</t>
  </si>
  <si>
    <t>Colonne5627</t>
  </si>
  <si>
    <t>Colonne5628</t>
  </si>
  <si>
    <t>Colonne5629</t>
  </si>
  <si>
    <t>Colonne5630</t>
  </si>
  <si>
    <t>Colonne5631</t>
  </si>
  <si>
    <t>Colonne5632</t>
  </si>
  <si>
    <t>Colonne5633</t>
  </si>
  <si>
    <t>Colonne5634</t>
  </si>
  <si>
    <t>Colonne5635</t>
  </si>
  <si>
    <t>Colonne5636</t>
  </si>
  <si>
    <t>Colonne5637</t>
  </si>
  <si>
    <t>Colonne5638</t>
  </si>
  <si>
    <t>Colonne5639</t>
  </si>
  <si>
    <t>Colonne5640</t>
  </si>
  <si>
    <t>Colonne5641</t>
  </si>
  <si>
    <t>Colonne5642</t>
  </si>
  <si>
    <t>Colonne5643</t>
  </si>
  <si>
    <t>Colonne5644</t>
  </si>
  <si>
    <t>Colonne5645</t>
  </si>
  <si>
    <t>Colonne5646</t>
  </si>
  <si>
    <t>Colonne5647</t>
  </si>
  <si>
    <t>Colonne5648</t>
  </si>
  <si>
    <t>Colonne5649</t>
  </si>
  <si>
    <t>Colonne5650</t>
  </si>
  <si>
    <t>Colonne5651</t>
  </si>
  <si>
    <t>Colonne5652</t>
  </si>
  <si>
    <t>Colonne5653</t>
  </si>
  <si>
    <t>Colonne5654</t>
  </si>
  <si>
    <t>Colonne5655</t>
  </si>
  <si>
    <t>Colonne5656</t>
  </si>
  <si>
    <t>Colonne5657</t>
  </si>
  <si>
    <t>Colonne5658</t>
  </si>
  <si>
    <t>Colonne5659</t>
  </si>
  <si>
    <t>Colonne5660</t>
  </si>
  <si>
    <t>Colonne5661</t>
  </si>
  <si>
    <t>Colonne5662</t>
  </si>
  <si>
    <t>Colonne5663</t>
  </si>
  <si>
    <t>Colonne5664</t>
  </si>
  <si>
    <t>Colonne5665</t>
  </si>
  <si>
    <t>Colonne5666</t>
  </si>
  <si>
    <t>Colonne5667</t>
  </si>
  <si>
    <t>Colonne5668</t>
  </si>
  <si>
    <t>Colonne5669</t>
  </si>
  <si>
    <t>Colonne5670</t>
  </si>
  <si>
    <t>Colonne5671</t>
  </si>
  <si>
    <t>Colonne5672</t>
  </si>
  <si>
    <t>Colonne5673</t>
  </si>
  <si>
    <t>Colonne5674</t>
  </si>
  <si>
    <t>Colonne5675</t>
  </si>
  <si>
    <t>Colonne5676</t>
  </si>
  <si>
    <t>Colonne5677</t>
  </si>
  <si>
    <t>Colonne5678</t>
  </si>
  <si>
    <t>Colonne5679</t>
  </si>
  <si>
    <t>Colonne5680</t>
  </si>
  <si>
    <t>Colonne5681</t>
  </si>
  <si>
    <t>Colonne5682</t>
  </si>
  <si>
    <t>Colonne5683</t>
  </si>
  <si>
    <t>Colonne5684</t>
  </si>
  <si>
    <t>Colonne5685</t>
  </si>
  <si>
    <t>Colonne5686</t>
  </si>
  <si>
    <t>Colonne5687</t>
  </si>
  <si>
    <t>Colonne5688</t>
  </si>
  <si>
    <t>Colonne5689</t>
  </si>
  <si>
    <t>Colonne5690</t>
  </si>
  <si>
    <t>Colonne5691</t>
  </si>
  <si>
    <t>Colonne5692</t>
  </si>
  <si>
    <t>Colonne5693</t>
  </si>
  <si>
    <t>Colonne5694</t>
  </si>
  <si>
    <t>Colonne5695</t>
  </si>
  <si>
    <t>Colonne5696</t>
  </si>
  <si>
    <t>Colonne5697</t>
  </si>
  <si>
    <t>Colonne5698</t>
  </si>
  <si>
    <t>Colonne5699</t>
  </si>
  <si>
    <t>Colonne5700</t>
  </si>
  <si>
    <t>Colonne5701</t>
  </si>
  <si>
    <t>Colonne5702</t>
  </si>
  <si>
    <t>Colonne5703</t>
  </si>
  <si>
    <t>Colonne5704</t>
  </si>
  <si>
    <t>Colonne5705</t>
  </si>
  <si>
    <t>Colonne5706</t>
  </si>
  <si>
    <t>Colonne5707</t>
  </si>
  <si>
    <t>Colonne5708</t>
  </si>
  <si>
    <t>Colonne5709</t>
  </si>
  <si>
    <t>Colonne5710</t>
  </si>
  <si>
    <t>Colonne5711</t>
  </si>
  <si>
    <t>Colonne5712</t>
  </si>
  <si>
    <t>Colonne5713</t>
  </si>
  <si>
    <t>Colonne5714</t>
  </si>
  <si>
    <t>Colonne5715</t>
  </si>
  <si>
    <t>Colonne5716</t>
  </si>
  <si>
    <t>Colonne5717</t>
  </si>
  <si>
    <t>Colonne5718</t>
  </si>
  <si>
    <t>Colonne5719</t>
  </si>
  <si>
    <t>Colonne5720</t>
  </si>
  <si>
    <t>Colonne5721</t>
  </si>
  <si>
    <t>Colonne5722</t>
  </si>
  <si>
    <t>Colonne5723</t>
  </si>
  <si>
    <t>Colonne5724</t>
  </si>
  <si>
    <t>Colonne5725</t>
  </si>
  <si>
    <t>Colonne5726</t>
  </si>
  <si>
    <t>Colonne5727</t>
  </si>
  <si>
    <t>Colonne5728</t>
  </si>
  <si>
    <t>Colonne5729</t>
  </si>
  <si>
    <t>Colonne5730</t>
  </si>
  <si>
    <t>Colonne5731</t>
  </si>
  <si>
    <t>Colonne5732</t>
  </si>
  <si>
    <t>Colonne5733</t>
  </si>
  <si>
    <t>Colonne5734</t>
  </si>
  <si>
    <t>Colonne5735</t>
  </si>
  <si>
    <t>Colonne5736</t>
  </si>
  <si>
    <t>Colonne5737</t>
  </si>
  <si>
    <t>Colonne5738</t>
  </si>
  <si>
    <t>Colonne5739</t>
  </si>
  <si>
    <t>Colonne5740</t>
  </si>
  <si>
    <t>Colonne5741</t>
  </si>
  <si>
    <t>Colonne5742</t>
  </si>
  <si>
    <t>Colonne5743</t>
  </si>
  <si>
    <t>Colonne5744</t>
  </si>
  <si>
    <t>Colonne5745</t>
  </si>
  <si>
    <t>Colonne5746</t>
  </si>
  <si>
    <t>Colonne5747</t>
  </si>
  <si>
    <t>Colonne5748</t>
  </si>
  <si>
    <t>Colonne5749</t>
  </si>
  <si>
    <t>Colonne5750</t>
  </si>
  <si>
    <t>Colonne5751</t>
  </si>
  <si>
    <t>Colonne5752</t>
  </si>
  <si>
    <t>Colonne5753</t>
  </si>
  <si>
    <t>Colonne5754</t>
  </si>
  <si>
    <t>Colonne5755</t>
  </si>
  <si>
    <t>Colonne5756</t>
  </si>
  <si>
    <t>Colonne5757</t>
  </si>
  <si>
    <t>Colonne5758</t>
  </si>
  <si>
    <t>Colonne5759</t>
  </si>
  <si>
    <t>Colonne5760</t>
  </si>
  <si>
    <t>Colonne5761</t>
  </si>
  <si>
    <t>Colonne5762</t>
  </si>
  <si>
    <t>Colonne5763</t>
  </si>
  <si>
    <t>Colonne5764</t>
  </si>
  <si>
    <t>Colonne5765</t>
  </si>
  <si>
    <t>Colonne5766</t>
  </si>
  <si>
    <t>Colonne5767</t>
  </si>
  <si>
    <t>Colonne5768</t>
  </si>
  <si>
    <t>Colonne5769</t>
  </si>
  <si>
    <t>Colonne5770</t>
  </si>
  <si>
    <t>Colonne5771</t>
  </si>
  <si>
    <t>Colonne5772</t>
  </si>
  <si>
    <t>Colonne5773</t>
  </si>
  <si>
    <t>Colonne5774</t>
  </si>
  <si>
    <t>Colonne5775</t>
  </si>
  <si>
    <t>Colonne5776</t>
  </si>
  <si>
    <t>Colonne5777</t>
  </si>
  <si>
    <t>Colonne5778</t>
  </si>
  <si>
    <t>Colonne5779</t>
  </si>
  <si>
    <t>Colonne5780</t>
  </si>
  <si>
    <t>Colonne5781</t>
  </si>
  <si>
    <t>Colonne5782</t>
  </si>
  <si>
    <t>Colonne5783</t>
  </si>
  <si>
    <t>Colonne5784</t>
  </si>
  <si>
    <t>Colonne5785</t>
  </si>
  <si>
    <t>Colonne5786</t>
  </si>
  <si>
    <t>Colonne5787</t>
  </si>
  <si>
    <t>Colonne5788</t>
  </si>
  <si>
    <t>Colonne5789</t>
  </si>
  <si>
    <t>Colonne5790</t>
  </si>
  <si>
    <t>Colonne5791</t>
  </si>
  <si>
    <t>Colonne5792</t>
  </si>
  <si>
    <t>Colonne5793</t>
  </si>
  <si>
    <t>Colonne5794</t>
  </si>
  <si>
    <t>Colonne5795</t>
  </si>
  <si>
    <t>Colonne5796</t>
  </si>
  <si>
    <t>Colonne5797</t>
  </si>
  <si>
    <t>Colonne5798</t>
  </si>
  <si>
    <t>Colonne5799</t>
  </si>
  <si>
    <t>Colonne5800</t>
  </si>
  <si>
    <t>Colonne5801</t>
  </si>
  <si>
    <t>Colonne5802</t>
  </si>
  <si>
    <t>Colonne5803</t>
  </si>
  <si>
    <t>Colonne5804</t>
  </si>
  <si>
    <t>Colonne5805</t>
  </si>
  <si>
    <t>Colonne5806</t>
  </si>
  <si>
    <t>Colonne5807</t>
  </si>
  <si>
    <t>Colonne5808</t>
  </si>
  <si>
    <t>Colonne5809</t>
  </si>
  <si>
    <t>Colonne5810</t>
  </si>
  <si>
    <t>Colonne5811</t>
  </si>
  <si>
    <t>Colonne5812</t>
  </si>
  <si>
    <t>Colonne5813</t>
  </si>
  <si>
    <t>Colonne5814</t>
  </si>
  <si>
    <t>Colonne5815</t>
  </si>
  <si>
    <t>Colonne5816</t>
  </si>
  <si>
    <t>Colonne5817</t>
  </si>
  <si>
    <t>Colonne5818</t>
  </si>
  <si>
    <t>Colonne5819</t>
  </si>
  <si>
    <t>Colonne5820</t>
  </si>
  <si>
    <t>Colonne5821</t>
  </si>
  <si>
    <t>Colonne5822</t>
  </si>
  <si>
    <t>Colonne5823</t>
  </si>
  <si>
    <t>Colonne5824</t>
  </si>
  <si>
    <t>Colonne5825</t>
  </si>
  <si>
    <t>Colonne5826</t>
  </si>
  <si>
    <t>Colonne5827</t>
  </si>
  <si>
    <t>Colonne5828</t>
  </si>
  <si>
    <t>Colonne5829</t>
  </si>
  <si>
    <t>Colonne5830</t>
  </si>
  <si>
    <t>Colonne5831</t>
  </si>
  <si>
    <t>Colonne5832</t>
  </si>
  <si>
    <t>Colonne5833</t>
  </si>
  <si>
    <t>Colonne5834</t>
  </si>
  <si>
    <t>Colonne5835</t>
  </si>
  <si>
    <t>Colonne5836</t>
  </si>
  <si>
    <t>Colonne5837</t>
  </si>
  <si>
    <t>Colonne5838</t>
  </si>
  <si>
    <t>Colonne5839</t>
  </si>
  <si>
    <t>Colonne5840</t>
  </si>
  <si>
    <t>Colonne5841</t>
  </si>
  <si>
    <t>Colonne5842</t>
  </si>
  <si>
    <t>Colonne5843</t>
  </si>
  <si>
    <t>Colonne5844</t>
  </si>
  <si>
    <t>Colonne5845</t>
  </si>
  <si>
    <t>Colonne5846</t>
  </si>
  <si>
    <t>Colonne5847</t>
  </si>
  <si>
    <t>Colonne5848</t>
  </si>
  <si>
    <t>Colonne5849</t>
  </si>
  <si>
    <t>Colonne5850</t>
  </si>
  <si>
    <t>Colonne5851</t>
  </si>
  <si>
    <t>Colonne5852</t>
  </si>
  <si>
    <t>Colonne5853</t>
  </si>
  <si>
    <t>Colonne5854</t>
  </si>
  <si>
    <t>Colonne5855</t>
  </si>
  <si>
    <t>Colonne5856</t>
  </si>
  <si>
    <t>Colonne5857</t>
  </si>
  <si>
    <t>Colonne5858</t>
  </si>
  <si>
    <t>Colonne5859</t>
  </si>
  <si>
    <t>Colonne5860</t>
  </si>
  <si>
    <t>Colonne5861</t>
  </si>
  <si>
    <t>Colonne5862</t>
  </si>
  <si>
    <t>Colonne5863</t>
  </si>
  <si>
    <t>Colonne5864</t>
  </si>
  <si>
    <t>Colonne5865</t>
  </si>
  <si>
    <t>Colonne5866</t>
  </si>
  <si>
    <t>Colonne5867</t>
  </si>
  <si>
    <t>Colonne5868</t>
  </si>
  <si>
    <t>Colonne5869</t>
  </si>
  <si>
    <t>Colonne5870</t>
  </si>
  <si>
    <t>Colonne5871</t>
  </si>
  <si>
    <t>Colonne5872</t>
  </si>
  <si>
    <t>Colonne5873</t>
  </si>
  <si>
    <t>Colonne5874</t>
  </si>
  <si>
    <t>Colonne5875</t>
  </si>
  <si>
    <t>Colonne5876</t>
  </si>
  <si>
    <t>Colonne5877</t>
  </si>
  <si>
    <t>Colonne5878</t>
  </si>
  <si>
    <t>Colonne5879</t>
  </si>
  <si>
    <t>Colonne5880</t>
  </si>
  <si>
    <t>Colonne5881</t>
  </si>
  <si>
    <t>Colonne5882</t>
  </si>
  <si>
    <t>Colonne5883</t>
  </si>
  <si>
    <t>Colonne5884</t>
  </si>
  <si>
    <t>Colonne5885</t>
  </si>
  <si>
    <t>Colonne5886</t>
  </si>
  <si>
    <t>Colonne5887</t>
  </si>
  <si>
    <t>Colonne5888</t>
  </si>
  <si>
    <t>Colonne5889</t>
  </si>
  <si>
    <t>Colonne5890</t>
  </si>
  <si>
    <t>Colonne5891</t>
  </si>
  <si>
    <t>Colonne5892</t>
  </si>
  <si>
    <t>Colonne5893</t>
  </si>
  <si>
    <t>Colonne5894</t>
  </si>
  <si>
    <t>Colonne5895</t>
  </si>
  <si>
    <t>Colonne5896</t>
  </si>
  <si>
    <t>Colonne5897</t>
  </si>
  <si>
    <t>Colonne5898</t>
  </si>
  <si>
    <t>Colonne5899</t>
  </si>
  <si>
    <t>Colonne5900</t>
  </si>
  <si>
    <t>Colonne5901</t>
  </si>
  <si>
    <t>Colonne5902</t>
  </si>
  <si>
    <t>Colonne5903</t>
  </si>
  <si>
    <t>Colonne5904</t>
  </si>
  <si>
    <t>Colonne5905</t>
  </si>
  <si>
    <t>Colonne5906</t>
  </si>
  <si>
    <t>Colonne5907</t>
  </si>
  <si>
    <t>Colonne5908</t>
  </si>
  <si>
    <t>Colonne5909</t>
  </si>
  <si>
    <t>Colonne5910</t>
  </si>
  <si>
    <t>Colonne5911</t>
  </si>
  <si>
    <t>Colonne5912</t>
  </si>
  <si>
    <t>Colonne5913</t>
  </si>
  <si>
    <t>Colonne5914</t>
  </si>
  <si>
    <t>Colonne5915</t>
  </si>
  <si>
    <t>Colonne5916</t>
  </si>
  <si>
    <t>Colonne5917</t>
  </si>
  <si>
    <t>Colonne5918</t>
  </si>
  <si>
    <t>Colonne5919</t>
  </si>
  <si>
    <t>Colonne5920</t>
  </si>
  <si>
    <t>Colonne5921</t>
  </si>
  <si>
    <t>Colonne5922</t>
  </si>
  <si>
    <t>Colonne5923</t>
  </si>
  <si>
    <t>Colonne5924</t>
  </si>
  <si>
    <t>Colonne5925</t>
  </si>
  <si>
    <t>Colonne5926</t>
  </si>
  <si>
    <t>Colonne5927</t>
  </si>
  <si>
    <t>Colonne5928</t>
  </si>
  <si>
    <t>Colonne5929</t>
  </si>
  <si>
    <t>Colonne5930</t>
  </si>
  <si>
    <t>Colonne5931</t>
  </si>
  <si>
    <t>Colonne5932</t>
  </si>
  <si>
    <t>Colonne5933</t>
  </si>
  <si>
    <t>Colonne5934</t>
  </si>
  <si>
    <t>Colonne5935</t>
  </si>
  <si>
    <t>Colonne5936</t>
  </si>
  <si>
    <t>Colonne5937</t>
  </si>
  <si>
    <t>Colonne5938</t>
  </si>
  <si>
    <t>Colonne5939</t>
  </si>
  <si>
    <t>Colonne5940</t>
  </si>
  <si>
    <t>Colonne5941</t>
  </si>
  <si>
    <t>Colonne5942</t>
  </si>
  <si>
    <t>Colonne5943</t>
  </si>
  <si>
    <t>Colonne5944</t>
  </si>
  <si>
    <t>Colonne5945</t>
  </si>
  <si>
    <t>Colonne5946</t>
  </si>
  <si>
    <t>Colonne5947</t>
  </si>
  <si>
    <t>Colonne5948</t>
  </si>
  <si>
    <t>Colonne5949</t>
  </si>
  <si>
    <t>Colonne5950</t>
  </si>
  <si>
    <t>Colonne5951</t>
  </si>
  <si>
    <t>Colonne5952</t>
  </si>
  <si>
    <t>Colonne5953</t>
  </si>
  <si>
    <t>Colonne5954</t>
  </si>
  <si>
    <t>Colonne5955</t>
  </si>
  <si>
    <t>Colonne5956</t>
  </si>
  <si>
    <t>Colonne5957</t>
  </si>
  <si>
    <t>Colonne5958</t>
  </si>
  <si>
    <t>Colonne5959</t>
  </si>
  <si>
    <t>Colonne5960</t>
  </si>
  <si>
    <t>Colonne5961</t>
  </si>
  <si>
    <t>Colonne5962</t>
  </si>
  <si>
    <t>Colonne5963</t>
  </si>
  <si>
    <t>Colonne5964</t>
  </si>
  <si>
    <t>Colonne5965</t>
  </si>
  <si>
    <t>Colonne5966</t>
  </si>
  <si>
    <t>Colonne5967</t>
  </si>
  <si>
    <t>Colonne5968</t>
  </si>
  <si>
    <t>Colonne5969</t>
  </si>
  <si>
    <t>Colonne5970</t>
  </si>
  <si>
    <t>Colonne5971</t>
  </si>
  <si>
    <t>Colonne5972</t>
  </si>
  <si>
    <t>Colonne5973</t>
  </si>
  <si>
    <t>Colonne5974</t>
  </si>
  <si>
    <t>Colonne5975</t>
  </si>
  <si>
    <t>Colonne5976</t>
  </si>
  <si>
    <t>Colonne5977</t>
  </si>
  <si>
    <t>Colonne5978</t>
  </si>
  <si>
    <t>Colonne5979</t>
  </si>
  <si>
    <t>Colonne5980</t>
  </si>
  <si>
    <t>Colonne5981</t>
  </si>
  <si>
    <t>Colonne5982</t>
  </si>
  <si>
    <t>Colonne5983</t>
  </si>
  <si>
    <t>Colonne5984</t>
  </si>
  <si>
    <t>Colonne5985</t>
  </si>
  <si>
    <t>Colonne5986</t>
  </si>
  <si>
    <t>Colonne5987</t>
  </si>
  <si>
    <t>Colonne5988</t>
  </si>
  <si>
    <t>Colonne5989</t>
  </si>
  <si>
    <t>Colonne5990</t>
  </si>
  <si>
    <t>Colonne5991</t>
  </si>
  <si>
    <t>Colonne5992</t>
  </si>
  <si>
    <t>Colonne5993</t>
  </si>
  <si>
    <t>Colonne5994</t>
  </si>
  <si>
    <t>Colonne5995</t>
  </si>
  <si>
    <t>Colonne5996</t>
  </si>
  <si>
    <t>Colonne5997</t>
  </si>
  <si>
    <t>Colonne5998</t>
  </si>
  <si>
    <t>Colonne5999</t>
  </si>
  <si>
    <t>Colonne6000</t>
  </si>
  <si>
    <t>Colonne6001</t>
  </si>
  <si>
    <t>Colonne6002</t>
  </si>
  <si>
    <t>Colonne6003</t>
  </si>
  <si>
    <t>Colonne6004</t>
  </si>
  <si>
    <t>Colonne6005</t>
  </si>
  <si>
    <t>Colonne6006</t>
  </si>
  <si>
    <t>Colonne6007</t>
  </si>
  <si>
    <t>Colonne6008</t>
  </si>
  <si>
    <t>Colonne6009</t>
  </si>
  <si>
    <t>Colonne6010</t>
  </si>
  <si>
    <t>Colonne6011</t>
  </si>
  <si>
    <t>Colonne6012</t>
  </si>
  <si>
    <t>Colonne6013</t>
  </si>
  <si>
    <t>Colonne6014</t>
  </si>
  <si>
    <t>Colonne6015</t>
  </si>
  <si>
    <t>Colonne6016</t>
  </si>
  <si>
    <t>Colonne6017</t>
  </si>
  <si>
    <t>Colonne6018</t>
  </si>
  <si>
    <t>Colonne6019</t>
  </si>
  <si>
    <t>Colonne6020</t>
  </si>
  <si>
    <t>Colonne6021</t>
  </si>
  <si>
    <t>Colonne6022</t>
  </si>
  <si>
    <t>Colonne6023</t>
  </si>
  <si>
    <t>Colonne6024</t>
  </si>
  <si>
    <t>Colonne6025</t>
  </si>
  <si>
    <t>Colonne6026</t>
  </si>
  <si>
    <t>Colonne6027</t>
  </si>
  <si>
    <t>Colonne6028</t>
  </si>
  <si>
    <t>Colonne6029</t>
  </si>
  <si>
    <t>Colonne6030</t>
  </si>
  <si>
    <t>Colonne6031</t>
  </si>
  <si>
    <t>Colonne6032</t>
  </si>
  <si>
    <t>Colonne6033</t>
  </si>
  <si>
    <t>Colonne6034</t>
  </si>
  <si>
    <t>Colonne6035</t>
  </si>
  <si>
    <t>Colonne6036</t>
  </si>
  <si>
    <t>Colonne6037</t>
  </si>
  <si>
    <t>Colonne6038</t>
  </si>
  <si>
    <t>Colonne6039</t>
  </si>
  <si>
    <t>Colonne6040</t>
  </si>
  <si>
    <t>Colonne6041</t>
  </si>
  <si>
    <t>Colonne6042</t>
  </si>
  <si>
    <t>Colonne6043</t>
  </si>
  <si>
    <t>Colonne6044</t>
  </si>
  <si>
    <t>Colonne6045</t>
  </si>
  <si>
    <t>Colonne6046</t>
  </si>
  <si>
    <t>Colonne6047</t>
  </si>
  <si>
    <t>Colonne6048</t>
  </si>
  <si>
    <t>Colonne6049</t>
  </si>
  <si>
    <t>Colonne6050</t>
  </si>
  <si>
    <t>Colonne6051</t>
  </si>
  <si>
    <t>Colonne6052</t>
  </si>
  <si>
    <t>Colonne6053</t>
  </si>
  <si>
    <t>Colonne6054</t>
  </si>
  <si>
    <t>Colonne6055</t>
  </si>
  <si>
    <t>Colonne6056</t>
  </si>
  <si>
    <t>Colonne6057</t>
  </si>
  <si>
    <t>Colonne6058</t>
  </si>
  <si>
    <t>Colonne6059</t>
  </si>
  <si>
    <t>Colonne6060</t>
  </si>
  <si>
    <t>Colonne6061</t>
  </si>
  <si>
    <t>Colonne6062</t>
  </si>
  <si>
    <t>Colonne6063</t>
  </si>
  <si>
    <t>Colonne6064</t>
  </si>
  <si>
    <t>Colonne6065</t>
  </si>
  <si>
    <t>Colonne6066</t>
  </si>
  <si>
    <t>Colonne6067</t>
  </si>
  <si>
    <t>Colonne6068</t>
  </si>
  <si>
    <t>Colonne6069</t>
  </si>
  <si>
    <t>Colonne6070</t>
  </si>
  <si>
    <t>Colonne6071</t>
  </si>
  <si>
    <t>Colonne6072</t>
  </si>
  <si>
    <t>Colonne6073</t>
  </si>
  <si>
    <t>Colonne6074</t>
  </si>
  <si>
    <t>Colonne6075</t>
  </si>
  <si>
    <t>Colonne6076</t>
  </si>
  <si>
    <t>Colonne6077</t>
  </si>
  <si>
    <t>Colonne6078</t>
  </si>
  <si>
    <t>Colonne6079</t>
  </si>
  <si>
    <t>Colonne6080</t>
  </si>
  <si>
    <t>Colonne6081</t>
  </si>
  <si>
    <t>Colonne6082</t>
  </si>
  <si>
    <t>Colonne6083</t>
  </si>
  <si>
    <t>Colonne6084</t>
  </si>
  <si>
    <t>Colonne6085</t>
  </si>
  <si>
    <t>Colonne6086</t>
  </si>
  <si>
    <t>Colonne6087</t>
  </si>
  <si>
    <t>Colonne6088</t>
  </si>
  <si>
    <t>Colonne6089</t>
  </si>
  <si>
    <t>Colonne6090</t>
  </si>
  <si>
    <t>Colonne6091</t>
  </si>
  <si>
    <t>Colonne6092</t>
  </si>
  <si>
    <t>Colonne6093</t>
  </si>
  <si>
    <t>Colonne6094</t>
  </si>
  <si>
    <t>Colonne6095</t>
  </si>
  <si>
    <t>Colonne6096</t>
  </si>
  <si>
    <t>Colonne6097</t>
  </si>
  <si>
    <t>Colonne6098</t>
  </si>
  <si>
    <t>Colonne6099</t>
  </si>
  <si>
    <t>Colonne6100</t>
  </si>
  <si>
    <t>Colonne6101</t>
  </si>
  <si>
    <t>Colonne6102</t>
  </si>
  <si>
    <t>Colonne6103</t>
  </si>
  <si>
    <t>Colonne6104</t>
  </si>
  <si>
    <t>Colonne6105</t>
  </si>
  <si>
    <t>Colonne6106</t>
  </si>
  <si>
    <t>Colonne6107</t>
  </si>
  <si>
    <t>Colonne6108</t>
  </si>
  <si>
    <t>Colonne6109</t>
  </si>
  <si>
    <t>Colonne6110</t>
  </si>
  <si>
    <t>Colonne6111</t>
  </si>
  <si>
    <t>Colonne6112</t>
  </si>
  <si>
    <t>Colonne6113</t>
  </si>
  <si>
    <t>Colonne6114</t>
  </si>
  <si>
    <t>Colonne6115</t>
  </si>
  <si>
    <t>Colonne6116</t>
  </si>
  <si>
    <t>Colonne6117</t>
  </si>
  <si>
    <t>Colonne6118</t>
  </si>
  <si>
    <t>Colonne6119</t>
  </si>
  <si>
    <t>Colonne6120</t>
  </si>
  <si>
    <t>Colonne6121</t>
  </si>
  <si>
    <t>Colonne6122</t>
  </si>
  <si>
    <t>Colonne6123</t>
  </si>
  <si>
    <t>Colonne6124</t>
  </si>
  <si>
    <t>Colonne6125</t>
  </si>
  <si>
    <t>Colonne6126</t>
  </si>
  <si>
    <t>Colonne6127</t>
  </si>
  <si>
    <t>Colonne6128</t>
  </si>
  <si>
    <t>Colonne6129</t>
  </si>
  <si>
    <t>Colonne6130</t>
  </si>
  <si>
    <t>Colonne6131</t>
  </si>
  <si>
    <t>Colonne6132</t>
  </si>
  <si>
    <t>Colonne6133</t>
  </si>
  <si>
    <t>Colonne6134</t>
  </si>
  <si>
    <t>Colonne6135</t>
  </si>
  <si>
    <t>Colonne6136</t>
  </si>
  <si>
    <t>Colonne6137</t>
  </si>
  <si>
    <t>Colonne6138</t>
  </si>
  <si>
    <t>Colonne6139</t>
  </si>
  <si>
    <t>Colonne6140</t>
  </si>
  <si>
    <t>Colonne6141</t>
  </si>
  <si>
    <t>Colonne6142</t>
  </si>
  <si>
    <t>Colonne6143</t>
  </si>
  <si>
    <t>Colonne6144</t>
  </si>
  <si>
    <t>Colonne6145</t>
  </si>
  <si>
    <t>Colonne6146</t>
  </si>
  <si>
    <t>Colonne6147</t>
  </si>
  <si>
    <t>Colonne6148</t>
  </si>
  <si>
    <t>Colonne6149</t>
  </si>
  <si>
    <t>Colonne6150</t>
  </si>
  <si>
    <t>Colonne6151</t>
  </si>
  <si>
    <t>Colonne6152</t>
  </si>
  <si>
    <t>Colonne6153</t>
  </si>
  <si>
    <t>Colonne6154</t>
  </si>
  <si>
    <t>Colonne6155</t>
  </si>
  <si>
    <t>Colonne6156</t>
  </si>
  <si>
    <t>Colonne6157</t>
  </si>
  <si>
    <t>Colonne6158</t>
  </si>
  <si>
    <t>Colonne6159</t>
  </si>
  <si>
    <t>Colonne6160</t>
  </si>
  <si>
    <t>Colonne6161</t>
  </si>
  <si>
    <t>Colonne6162</t>
  </si>
  <si>
    <t>Colonne6163</t>
  </si>
  <si>
    <t>Colonne6164</t>
  </si>
  <si>
    <t>Colonne6165</t>
  </si>
  <si>
    <t>Colonne6166</t>
  </si>
  <si>
    <t>Colonne6167</t>
  </si>
  <si>
    <t>Colonne6168</t>
  </si>
  <si>
    <t>Colonne6169</t>
  </si>
  <si>
    <t>Colonne6170</t>
  </si>
  <si>
    <t>Colonne6171</t>
  </si>
  <si>
    <t>Colonne6172</t>
  </si>
  <si>
    <t>Colonne6173</t>
  </si>
  <si>
    <t>Colonne6174</t>
  </si>
  <si>
    <t>Colonne6175</t>
  </si>
  <si>
    <t>Colonne6176</t>
  </si>
  <si>
    <t>Colonne6177</t>
  </si>
  <si>
    <t>Colonne6178</t>
  </si>
  <si>
    <t>Colonne6179</t>
  </si>
  <si>
    <t>Colonne6180</t>
  </si>
  <si>
    <t>Colonne6181</t>
  </si>
  <si>
    <t>Colonne6182</t>
  </si>
  <si>
    <t>Colonne6183</t>
  </si>
  <si>
    <t>Colonne6184</t>
  </si>
  <si>
    <t>Colonne6185</t>
  </si>
  <si>
    <t>Colonne6186</t>
  </si>
  <si>
    <t>Colonne6187</t>
  </si>
  <si>
    <t>Colonne6188</t>
  </si>
  <si>
    <t>Colonne6189</t>
  </si>
  <si>
    <t>Colonne6190</t>
  </si>
  <si>
    <t>Colonne6191</t>
  </si>
  <si>
    <t>Colonne6192</t>
  </si>
  <si>
    <t>Colonne6193</t>
  </si>
  <si>
    <t>Colonne6194</t>
  </si>
  <si>
    <t>Colonne6195</t>
  </si>
  <si>
    <t>Colonne6196</t>
  </si>
  <si>
    <t>Colonne6197</t>
  </si>
  <si>
    <t>Colonne6198</t>
  </si>
  <si>
    <t>Colonne6199</t>
  </si>
  <si>
    <t>Colonne6200</t>
  </si>
  <si>
    <t>Colonne6201</t>
  </si>
  <si>
    <t>Colonne6202</t>
  </si>
  <si>
    <t>Colonne6203</t>
  </si>
  <si>
    <t>Colonne6204</t>
  </si>
  <si>
    <t>Colonne6205</t>
  </si>
  <si>
    <t>Colonne6206</t>
  </si>
  <si>
    <t>Colonne6207</t>
  </si>
  <si>
    <t>Colonne6208</t>
  </si>
  <si>
    <t>Colonne6209</t>
  </si>
  <si>
    <t>Colonne6210</t>
  </si>
  <si>
    <t>Colonne6211</t>
  </si>
  <si>
    <t>Colonne6212</t>
  </si>
  <si>
    <t>Colonne6213</t>
  </si>
  <si>
    <t>Colonne6214</t>
  </si>
  <si>
    <t>Colonne6215</t>
  </si>
  <si>
    <t>Colonne6216</t>
  </si>
  <si>
    <t>Colonne6217</t>
  </si>
  <si>
    <t>Colonne6218</t>
  </si>
  <si>
    <t>Colonne6219</t>
  </si>
  <si>
    <t>Colonne6220</t>
  </si>
  <si>
    <t>Colonne6221</t>
  </si>
  <si>
    <t>Colonne6222</t>
  </si>
  <si>
    <t>Colonne6223</t>
  </si>
  <si>
    <t>Colonne6224</t>
  </si>
  <si>
    <t>Colonne6225</t>
  </si>
  <si>
    <t>Colonne6226</t>
  </si>
  <si>
    <t>Colonne6227</t>
  </si>
  <si>
    <t>Colonne6228</t>
  </si>
  <si>
    <t>Colonne6229</t>
  </si>
  <si>
    <t>Colonne6230</t>
  </si>
  <si>
    <t>Colonne6231</t>
  </si>
  <si>
    <t>Colonne6232</t>
  </si>
  <si>
    <t>Colonne6233</t>
  </si>
  <si>
    <t>Colonne6234</t>
  </si>
  <si>
    <t>Colonne6235</t>
  </si>
  <si>
    <t>Colonne6236</t>
  </si>
  <si>
    <t>Colonne6237</t>
  </si>
  <si>
    <t>Colonne6238</t>
  </si>
  <si>
    <t>Colonne6239</t>
  </si>
  <si>
    <t>Colonne6240</t>
  </si>
  <si>
    <t>Colonne6241</t>
  </si>
  <si>
    <t>Colonne6242</t>
  </si>
  <si>
    <t>Colonne6243</t>
  </si>
  <si>
    <t>Colonne6244</t>
  </si>
  <si>
    <t>Colonne6245</t>
  </si>
  <si>
    <t>Colonne6246</t>
  </si>
  <si>
    <t>Colonne6247</t>
  </si>
  <si>
    <t>Colonne6248</t>
  </si>
  <si>
    <t>Colonne6249</t>
  </si>
  <si>
    <t>Colonne6250</t>
  </si>
  <si>
    <t>Colonne6251</t>
  </si>
  <si>
    <t>Colonne6252</t>
  </si>
  <si>
    <t>Colonne6253</t>
  </si>
  <si>
    <t>Colonne6254</t>
  </si>
  <si>
    <t>Colonne6255</t>
  </si>
  <si>
    <t>Colonne6256</t>
  </si>
  <si>
    <t>Colonne6257</t>
  </si>
  <si>
    <t>Colonne6258</t>
  </si>
  <si>
    <t>Colonne6259</t>
  </si>
  <si>
    <t>Colonne6260</t>
  </si>
  <si>
    <t>Colonne6261</t>
  </si>
  <si>
    <t>Colonne6262</t>
  </si>
  <si>
    <t>Colonne6263</t>
  </si>
  <si>
    <t>Colonne6264</t>
  </si>
  <si>
    <t>Colonne6265</t>
  </si>
  <si>
    <t>Colonne6266</t>
  </si>
  <si>
    <t>Colonne6267</t>
  </si>
  <si>
    <t>Colonne6268</t>
  </si>
  <si>
    <t>Colonne6269</t>
  </si>
  <si>
    <t>Colonne6270</t>
  </si>
  <si>
    <t>Colonne6271</t>
  </si>
  <si>
    <t>Colonne6272</t>
  </si>
  <si>
    <t>Colonne6273</t>
  </si>
  <si>
    <t>Colonne6274</t>
  </si>
  <si>
    <t>Colonne6275</t>
  </si>
  <si>
    <t>Colonne6276</t>
  </si>
  <si>
    <t>Colonne6277</t>
  </si>
  <si>
    <t>Colonne6278</t>
  </si>
  <si>
    <t>Colonne6279</t>
  </si>
  <si>
    <t>Colonne6280</t>
  </si>
  <si>
    <t>Colonne6281</t>
  </si>
  <si>
    <t>Colonne6282</t>
  </si>
  <si>
    <t>Colonne6283</t>
  </si>
  <si>
    <t>Colonne6284</t>
  </si>
  <si>
    <t>Colonne6285</t>
  </si>
  <si>
    <t>Colonne6286</t>
  </si>
  <si>
    <t>Colonne6287</t>
  </si>
  <si>
    <t>Colonne6288</t>
  </si>
  <si>
    <t>Colonne6289</t>
  </si>
  <si>
    <t>Colonne6290</t>
  </si>
  <si>
    <t>Colonne6291</t>
  </si>
  <si>
    <t>Colonne6292</t>
  </si>
  <si>
    <t>Colonne6293</t>
  </si>
  <si>
    <t>Colonne6294</t>
  </si>
  <si>
    <t>Colonne6295</t>
  </si>
  <si>
    <t>Colonne6296</t>
  </si>
  <si>
    <t>Colonne6297</t>
  </si>
  <si>
    <t>Colonne6298</t>
  </si>
  <si>
    <t>Colonne6299</t>
  </si>
  <si>
    <t>Colonne6300</t>
  </si>
  <si>
    <t>Colonne6301</t>
  </si>
  <si>
    <t>Colonne6302</t>
  </si>
  <si>
    <t>Colonne6303</t>
  </si>
  <si>
    <t>Colonne6304</t>
  </si>
  <si>
    <t>Colonne6305</t>
  </si>
  <si>
    <t>Colonne6306</t>
  </si>
  <si>
    <t>Colonne6307</t>
  </si>
  <si>
    <t>Colonne6308</t>
  </si>
  <si>
    <t>Colonne6309</t>
  </si>
  <si>
    <t>Colonne6310</t>
  </si>
  <si>
    <t>Colonne6311</t>
  </si>
  <si>
    <t>Colonne6312</t>
  </si>
  <si>
    <t>Colonne6313</t>
  </si>
  <si>
    <t>Colonne6314</t>
  </si>
  <si>
    <t>Colonne6315</t>
  </si>
  <si>
    <t>Colonne6316</t>
  </si>
  <si>
    <t>Colonne6317</t>
  </si>
  <si>
    <t>Colonne6318</t>
  </si>
  <si>
    <t>Colonne6319</t>
  </si>
  <si>
    <t>Colonne6320</t>
  </si>
  <si>
    <t>Colonne6321</t>
  </si>
  <si>
    <t>Colonne6322</t>
  </si>
  <si>
    <t>Colonne6323</t>
  </si>
  <si>
    <t>Colonne6324</t>
  </si>
  <si>
    <t>Colonne6325</t>
  </si>
  <si>
    <t>Colonne6326</t>
  </si>
  <si>
    <t>Colonne6327</t>
  </si>
  <si>
    <t>Colonne6328</t>
  </si>
  <si>
    <t>Colonne6329</t>
  </si>
  <si>
    <t>Colonne6330</t>
  </si>
  <si>
    <t>Colonne6331</t>
  </si>
  <si>
    <t>Colonne6332</t>
  </si>
  <si>
    <t>Colonne6333</t>
  </si>
  <si>
    <t>Colonne6334</t>
  </si>
  <si>
    <t>Colonne6335</t>
  </si>
  <si>
    <t>Colonne6336</t>
  </si>
  <si>
    <t>Colonne6337</t>
  </si>
  <si>
    <t>Colonne6338</t>
  </si>
  <si>
    <t>Colonne6339</t>
  </si>
  <si>
    <t>Colonne6340</t>
  </si>
  <si>
    <t>Colonne6341</t>
  </si>
  <si>
    <t>Colonne6342</t>
  </si>
  <si>
    <t>Colonne6343</t>
  </si>
  <si>
    <t>Colonne6344</t>
  </si>
  <si>
    <t>Colonne6345</t>
  </si>
  <si>
    <t>Colonne6346</t>
  </si>
  <si>
    <t>Colonne6347</t>
  </si>
  <si>
    <t>Colonne6348</t>
  </si>
  <si>
    <t>Colonne6349</t>
  </si>
  <si>
    <t>Colonne6350</t>
  </si>
  <si>
    <t>Colonne6351</t>
  </si>
  <si>
    <t>Colonne6352</t>
  </si>
  <si>
    <t>Colonne6353</t>
  </si>
  <si>
    <t>Colonne6354</t>
  </si>
  <si>
    <t>Colonne6355</t>
  </si>
  <si>
    <t>Colonne6356</t>
  </si>
  <si>
    <t>Colonne6357</t>
  </si>
  <si>
    <t>Colonne6358</t>
  </si>
  <si>
    <t>Colonne6359</t>
  </si>
  <si>
    <t>Colonne6360</t>
  </si>
  <si>
    <t>Colonne6361</t>
  </si>
  <si>
    <t>Colonne6362</t>
  </si>
  <si>
    <t>Colonne6363</t>
  </si>
  <si>
    <t>Colonne6364</t>
  </si>
  <si>
    <t>Colonne6365</t>
  </si>
  <si>
    <t>Colonne6366</t>
  </si>
  <si>
    <t>Colonne6367</t>
  </si>
  <si>
    <t>Colonne6368</t>
  </si>
  <si>
    <t>Colonne6369</t>
  </si>
  <si>
    <t>Colonne6370</t>
  </si>
  <si>
    <t>Colonne6371</t>
  </si>
  <si>
    <t>Colonne6372</t>
  </si>
  <si>
    <t>Colonne6373</t>
  </si>
  <si>
    <t>Colonne6374</t>
  </si>
  <si>
    <t>Colonne6375</t>
  </si>
  <si>
    <t>Colonne6376</t>
  </si>
  <si>
    <t>Colonne6377</t>
  </si>
  <si>
    <t>Colonne6378</t>
  </si>
  <si>
    <t>Colonne6379</t>
  </si>
  <si>
    <t>Colonne6380</t>
  </si>
  <si>
    <t>Colonne6381</t>
  </si>
  <si>
    <t>Colonne6382</t>
  </si>
  <si>
    <t>Colonne6383</t>
  </si>
  <si>
    <t>Colonne6384</t>
  </si>
  <si>
    <t>Colonne6385</t>
  </si>
  <si>
    <t>Colonne6386</t>
  </si>
  <si>
    <t>Colonne6387</t>
  </si>
  <si>
    <t>Colonne6388</t>
  </si>
  <si>
    <t>Colonne6389</t>
  </si>
  <si>
    <t>Colonne6390</t>
  </si>
  <si>
    <t>Colonne6391</t>
  </si>
  <si>
    <t>Colonne6392</t>
  </si>
  <si>
    <t>Colonne6393</t>
  </si>
  <si>
    <t>Colonne6394</t>
  </si>
  <si>
    <t>Colonne6395</t>
  </si>
  <si>
    <t>Colonne6396</t>
  </si>
  <si>
    <t>Colonne6397</t>
  </si>
  <si>
    <t>Colonne6398</t>
  </si>
  <si>
    <t>Colonne6399</t>
  </si>
  <si>
    <t>Colonne6400</t>
  </si>
  <si>
    <t>Colonne6401</t>
  </si>
  <si>
    <t>Colonne6402</t>
  </si>
  <si>
    <t>Colonne6403</t>
  </si>
  <si>
    <t>Colonne6404</t>
  </si>
  <si>
    <t>Colonne6405</t>
  </si>
  <si>
    <t>Colonne6406</t>
  </si>
  <si>
    <t>Colonne6407</t>
  </si>
  <si>
    <t>Colonne6408</t>
  </si>
  <si>
    <t>Colonne6409</t>
  </si>
  <si>
    <t>Colonne6410</t>
  </si>
  <si>
    <t>Colonne6411</t>
  </si>
  <si>
    <t>Colonne6412</t>
  </si>
  <si>
    <t>Colonne6413</t>
  </si>
  <si>
    <t>Colonne6414</t>
  </si>
  <si>
    <t>Colonne6415</t>
  </si>
  <si>
    <t>Colonne6416</t>
  </si>
  <si>
    <t>Colonne6417</t>
  </si>
  <si>
    <t>Colonne6418</t>
  </si>
  <si>
    <t>Colonne6419</t>
  </si>
  <si>
    <t>Colonne6420</t>
  </si>
  <si>
    <t>Colonne6421</t>
  </si>
  <si>
    <t>Colonne6422</t>
  </si>
  <si>
    <t>Colonne6423</t>
  </si>
  <si>
    <t>Colonne6424</t>
  </si>
  <si>
    <t>Colonne6425</t>
  </si>
  <si>
    <t>Colonne6426</t>
  </si>
  <si>
    <t>Colonne6427</t>
  </si>
  <si>
    <t>Colonne6428</t>
  </si>
  <si>
    <t>Colonne6429</t>
  </si>
  <si>
    <t>Colonne6430</t>
  </si>
  <si>
    <t>Colonne6431</t>
  </si>
  <si>
    <t>Colonne6432</t>
  </si>
  <si>
    <t>Colonne6433</t>
  </si>
  <si>
    <t>Colonne6434</t>
  </si>
  <si>
    <t>Colonne6435</t>
  </si>
  <si>
    <t>Colonne6436</t>
  </si>
  <si>
    <t>Colonne6437</t>
  </si>
  <si>
    <t>Colonne6438</t>
  </si>
  <si>
    <t>Colonne6439</t>
  </si>
  <si>
    <t>Colonne6440</t>
  </si>
  <si>
    <t>Colonne6441</t>
  </si>
  <si>
    <t>Colonne6442</t>
  </si>
  <si>
    <t>Colonne6443</t>
  </si>
  <si>
    <t>Colonne6444</t>
  </si>
  <si>
    <t>Colonne6445</t>
  </si>
  <si>
    <t>Colonne6446</t>
  </si>
  <si>
    <t>Colonne6447</t>
  </si>
  <si>
    <t>Colonne6448</t>
  </si>
  <si>
    <t>Colonne6449</t>
  </si>
  <si>
    <t>Colonne6450</t>
  </si>
  <si>
    <t>Colonne6451</t>
  </si>
  <si>
    <t>Colonne6452</t>
  </si>
  <si>
    <t>Colonne6453</t>
  </si>
  <si>
    <t>Colonne6454</t>
  </si>
  <si>
    <t>Colonne6455</t>
  </si>
  <si>
    <t>Colonne6456</t>
  </si>
  <si>
    <t>Colonne6457</t>
  </si>
  <si>
    <t>Colonne6458</t>
  </si>
  <si>
    <t>Colonne6459</t>
  </si>
  <si>
    <t>Colonne6460</t>
  </si>
  <si>
    <t>Colonne6461</t>
  </si>
  <si>
    <t>Colonne6462</t>
  </si>
  <si>
    <t>Colonne6463</t>
  </si>
  <si>
    <t>Colonne6464</t>
  </si>
  <si>
    <t>Colonne6465</t>
  </si>
  <si>
    <t>Colonne6466</t>
  </si>
  <si>
    <t>Colonne6467</t>
  </si>
  <si>
    <t>Colonne6468</t>
  </si>
  <si>
    <t>Colonne6469</t>
  </si>
  <si>
    <t>Colonne6470</t>
  </si>
  <si>
    <t>Colonne6471</t>
  </si>
  <si>
    <t>Colonne6472</t>
  </si>
  <si>
    <t>Colonne6473</t>
  </si>
  <si>
    <t>Colonne6474</t>
  </si>
  <si>
    <t>Colonne6475</t>
  </si>
  <si>
    <t>Colonne6476</t>
  </si>
  <si>
    <t>Colonne6477</t>
  </si>
  <si>
    <t>Colonne6478</t>
  </si>
  <si>
    <t>Colonne6479</t>
  </si>
  <si>
    <t>Colonne6480</t>
  </si>
  <si>
    <t>Colonne6481</t>
  </si>
  <si>
    <t>Colonne6482</t>
  </si>
  <si>
    <t>Colonne6483</t>
  </si>
  <si>
    <t>Colonne6484</t>
  </si>
  <si>
    <t>Colonne6485</t>
  </si>
  <si>
    <t>Colonne6486</t>
  </si>
  <si>
    <t>Colonne6487</t>
  </si>
  <si>
    <t>Colonne6488</t>
  </si>
  <si>
    <t>Colonne6489</t>
  </si>
  <si>
    <t>Colonne6490</t>
  </si>
  <si>
    <t>Colonne6491</t>
  </si>
  <si>
    <t>Colonne6492</t>
  </si>
  <si>
    <t>Colonne6493</t>
  </si>
  <si>
    <t>Colonne6494</t>
  </si>
  <si>
    <t>Colonne6495</t>
  </si>
  <si>
    <t>Colonne6496</t>
  </si>
  <si>
    <t>Colonne6497</t>
  </si>
  <si>
    <t>Colonne6498</t>
  </si>
  <si>
    <t>Colonne6499</t>
  </si>
  <si>
    <t>Colonne6500</t>
  </si>
  <si>
    <t>Colonne6501</t>
  </si>
  <si>
    <t>Colonne6502</t>
  </si>
  <si>
    <t>Colonne6503</t>
  </si>
  <si>
    <t>Colonne6504</t>
  </si>
  <si>
    <t>Colonne6505</t>
  </si>
  <si>
    <t>Colonne6506</t>
  </si>
  <si>
    <t>Colonne6507</t>
  </si>
  <si>
    <t>Colonne6508</t>
  </si>
  <si>
    <t>Colonne6509</t>
  </si>
  <si>
    <t>Colonne6510</t>
  </si>
  <si>
    <t>Colonne6511</t>
  </si>
  <si>
    <t>Colonne6512</t>
  </si>
  <si>
    <t>Colonne6513</t>
  </si>
  <si>
    <t>Colonne6514</t>
  </si>
  <si>
    <t>Colonne6515</t>
  </si>
  <si>
    <t>Colonne6516</t>
  </si>
  <si>
    <t>Colonne6517</t>
  </si>
  <si>
    <t>Colonne6518</t>
  </si>
  <si>
    <t>Colonne6519</t>
  </si>
  <si>
    <t>Colonne6520</t>
  </si>
  <si>
    <t>Colonne6521</t>
  </si>
  <si>
    <t>Colonne6522</t>
  </si>
  <si>
    <t>Colonne6523</t>
  </si>
  <si>
    <t>Colonne6524</t>
  </si>
  <si>
    <t>Colonne6525</t>
  </si>
  <si>
    <t>Colonne6526</t>
  </si>
  <si>
    <t>Colonne6527</t>
  </si>
  <si>
    <t>Colonne6528</t>
  </si>
  <si>
    <t>Colonne6529</t>
  </si>
  <si>
    <t>Colonne6530</t>
  </si>
  <si>
    <t>Colonne6531</t>
  </si>
  <si>
    <t>Colonne6532</t>
  </si>
  <si>
    <t>Colonne6533</t>
  </si>
  <si>
    <t>Colonne6534</t>
  </si>
  <si>
    <t>Colonne6535</t>
  </si>
  <si>
    <t>Colonne6536</t>
  </si>
  <si>
    <t>Colonne6537</t>
  </si>
  <si>
    <t>Colonne6538</t>
  </si>
  <si>
    <t>Colonne6539</t>
  </si>
  <si>
    <t>Colonne6540</t>
  </si>
  <si>
    <t>Colonne6541</t>
  </si>
  <si>
    <t>Colonne6542</t>
  </si>
  <si>
    <t>Colonne6543</t>
  </si>
  <si>
    <t>Colonne6544</t>
  </si>
  <si>
    <t>Colonne6545</t>
  </si>
  <si>
    <t>Colonne6546</t>
  </si>
  <si>
    <t>Colonne6547</t>
  </si>
  <si>
    <t>Colonne6548</t>
  </si>
  <si>
    <t>Colonne6549</t>
  </si>
  <si>
    <t>Colonne6550</t>
  </si>
  <si>
    <t>Colonne6551</t>
  </si>
  <si>
    <t>Colonne6552</t>
  </si>
  <si>
    <t>Colonne6553</t>
  </si>
  <si>
    <t>Colonne6554</t>
  </si>
  <si>
    <t>Colonne6555</t>
  </si>
  <si>
    <t>Colonne6556</t>
  </si>
  <si>
    <t>Colonne6557</t>
  </si>
  <si>
    <t>Colonne6558</t>
  </si>
  <si>
    <t>Colonne6559</t>
  </si>
  <si>
    <t>Colonne6560</t>
  </si>
  <si>
    <t>Colonne6561</t>
  </si>
  <si>
    <t>Colonne6562</t>
  </si>
  <si>
    <t>Colonne6563</t>
  </si>
  <si>
    <t>Colonne6564</t>
  </si>
  <si>
    <t>Colonne6565</t>
  </si>
  <si>
    <t>Colonne6566</t>
  </si>
  <si>
    <t>Colonne6567</t>
  </si>
  <si>
    <t>Colonne6568</t>
  </si>
  <si>
    <t>Colonne6569</t>
  </si>
  <si>
    <t>Colonne6570</t>
  </si>
  <si>
    <t>Colonne6571</t>
  </si>
  <si>
    <t>Colonne6572</t>
  </si>
  <si>
    <t>Colonne6573</t>
  </si>
  <si>
    <t>Colonne6574</t>
  </si>
  <si>
    <t>Colonne6575</t>
  </si>
  <si>
    <t>Colonne6576</t>
  </si>
  <si>
    <t>Colonne6577</t>
  </si>
  <si>
    <t>Colonne6578</t>
  </si>
  <si>
    <t>Colonne6579</t>
  </si>
  <si>
    <t>Colonne6580</t>
  </si>
  <si>
    <t>Colonne6581</t>
  </si>
  <si>
    <t>Colonne6582</t>
  </si>
  <si>
    <t>Colonne6583</t>
  </si>
  <si>
    <t>Colonne6584</t>
  </si>
  <si>
    <t>Colonne6585</t>
  </si>
  <si>
    <t>Colonne6586</t>
  </si>
  <si>
    <t>Colonne6587</t>
  </si>
  <si>
    <t>Colonne6588</t>
  </si>
  <si>
    <t>Colonne6589</t>
  </si>
  <si>
    <t>Colonne6590</t>
  </si>
  <si>
    <t>Colonne6591</t>
  </si>
  <si>
    <t>Colonne6592</t>
  </si>
  <si>
    <t>Colonne6593</t>
  </si>
  <si>
    <t>Colonne6594</t>
  </si>
  <si>
    <t>Colonne6595</t>
  </si>
  <si>
    <t>Colonne6596</t>
  </si>
  <si>
    <t>Colonne6597</t>
  </si>
  <si>
    <t>Colonne6598</t>
  </si>
  <si>
    <t>Colonne6599</t>
  </si>
  <si>
    <t>Colonne6600</t>
  </si>
  <si>
    <t>Colonne6601</t>
  </si>
  <si>
    <t>Colonne6602</t>
  </si>
  <si>
    <t>Colonne6603</t>
  </si>
  <si>
    <t>Colonne6604</t>
  </si>
  <si>
    <t>Colonne6605</t>
  </si>
  <si>
    <t>Colonne6606</t>
  </si>
  <si>
    <t>Colonne6607</t>
  </si>
  <si>
    <t>Colonne6608</t>
  </si>
  <si>
    <t>Colonne6609</t>
  </si>
  <si>
    <t>Colonne6610</t>
  </si>
  <si>
    <t>Colonne6611</t>
  </si>
  <si>
    <t>Colonne6612</t>
  </si>
  <si>
    <t>Colonne6613</t>
  </si>
  <si>
    <t>Colonne6614</t>
  </si>
  <si>
    <t>Colonne6615</t>
  </si>
  <si>
    <t>Colonne6616</t>
  </si>
  <si>
    <t>Colonne6617</t>
  </si>
  <si>
    <t>Colonne6618</t>
  </si>
  <si>
    <t>Colonne6619</t>
  </si>
  <si>
    <t>Colonne6620</t>
  </si>
  <si>
    <t>Colonne6621</t>
  </si>
  <si>
    <t>Colonne6622</t>
  </si>
  <si>
    <t>Colonne6623</t>
  </si>
  <si>
    <t>Colonne6624</t>
  </si>
  <si>
    <t>Colonne6625</t>
  </si>
  <si>
    <t>Colonne6626</t>
  </si>
  <si>
    <t>Colonne6627</t>
  </si>
  <si>
    <t>Colonne6628</t>
  </si>
  <si>
    <t>Colonne6629</t>
  </si>
  <si>
    <t>Colonne6630</t>
  </si>
  <si>
    <t>Colonne6631</t>
  </si>
  <si>
    <t>Colonne6632</t>
  </si>
  <si>
    <t>Colonne6633</t>
  </si>
  <si>
    <t>Colonne6634</t>
  </si>
  <si>
    <t>Colonne6635</t>
  </si>
  <si>
    <t>Colonne6636</t>
  </si>
  <si>
    <t>Colonne6637</t>
  </si>
  <si>
    <t>Colonne6638</t>
  </si>
  <si>
    <t>Colonne6639</t>
  </si>
  <si>
    <t>Colonne6640</t>
  </si>
  <si>
    <t>Colonne6641</t>
  </si>
  <si>
    <t>Colonne6642</t>
  </si>
  <si>
    <t>Colonne6643</t>
  </si>
  <si>
    <t>Colonne6644</t>
  </si>
  <si>
    <t>Colonne6645</t>
  </si>
  <si>
    <t>Colonne6646</t>
  </si>
  <si>
    <t>Colonne6647</t>
  </si>
  <si>
    <t>Colonne6648</t>
  </si>
  <si>
    <t>Colonne6649</t>
  </si>
  <si>
    <t>Colonne6650</t>
  </si>
  <si>
    <t>Colonne6651</t>
  </si>
  <si>
    <t>Colonne6652</t>
  </si>
  <si>
    <t>Colonne6653</t>
  </si>
  <si>
    <t>Colonne6654</t>
  </si>
  <si>
    <t>Colonne6655</t>
  </si>
  <si>
    <t>Colonne6656</t>
  </si>
  <si>
    <t>Colonne6657</t>
  </si>
  <si>
    <t>Colonne6658</t>
  </si>
  <si>
    <t>Colonne6659</t>
  </si>
  <si>
    <t>Colonne6660</t>
  </si>
  <si>
    <t>Colonne6661</t>
  </si>
  <si>
    <t>Colonne6662</t>
  </si>
  <si>
    <t>Colonne6663</t>
  </si>
  <si>
    <t>Colonne6664</t>
  </si>
  <si>
    <t>Colonne6665</t>
  </si>
  <si>
    <t>Colonne6666</t>
  </si>
  <si>
    <t>Colonne6667</t>
  </si>
  <si>
    <t>Colonne6668</t>
  </si>
  <si>
    <t>Colonne6669</t>
  </si>
  <si>
    <t>Colonne6670</t>
  </si>
  <si>
    <t>Colonne6671</t>
  </si>
  <si>
    <t>Colonne6672</t>
  </si>
  <si>
    <t>Colonne6673</t>
  </si>
  <si>
    <t>Colonne6674</t>
  </si>
  <si>
    <t>Colonne6675</t>
  </si>
  <si>
    <t>Colonne6676</t>
  </si>
  <si>
    <t>Colonne6677</t>
  </si>
  <si>
    <t>Colonne6678</t>
  </si>
  <si>
    <t>Colonne6679</t>
  </si>
  <si>
    <t>Colonne6680</t>
  </si>
  <si>
    <t>Colonne6681</t>
  </si>
  <si>
    <t>Colonne6682</t>
  </si>
  <si>
    <t>Colonne6683</t>
  </si>
  <si>
    <t>Colonne6684</t>
  </si>
  <si>
    <t>Colonne6685</t>
  </si>
  <si>
    <t>Colonne6686</t>
  </si>
  <si>
    <t>Colonne6687</t>
  </si>
  <si>
    <t>Colonne6688</t>
  </si>
  <si>
    <t>Colonne6689</t>
  </si>
  <si>
    <t>Colonne6690</t>
  </si>
  <si>
    <t>Colonne6691</t>
  </si>
  <si>
    <t>Colonne6692</t>
  </si>
  <si>
    <t>Colonne6693</t>
  </si>
  <si>
    <t>Colonne6694</t>
  </si>
  <si>
    <t>Colonne6695</t>
  </si>
  <si>
    <t>Colonne6696</t>
  </si>
  <si>
    <t>Colonne6697</t>
  </si>
  <si>
    <t>Colonne6698</t>
  </si>
  <si>
    <t>Colonne6699</t>
  </si>
  <si>
    <t>Colonne6700</t>
  </si>
  <si>
    <t>Colonne6701</t>
  </si>
  <si>
    <t>Colonne6702</t>
  </si>
  <si>
    <t>Colonne6703</t>
  </si>
  <si>
    <t>Colonne6704</t>
  </si>
  <si>
    <t>Colonne6705</t>
  </si>
  <si>
    <t>Colonne6706</t>
  </si>
  <si>
    <t>Colonne6707</t>
  </si>
  <si>
    <t>Colonne6708</t>
  </si>
  <si>
    <t>Colonne6709</t>
  </si>
  <si>
    <t>Colonne6710</t>
  </si>
  <si>
    <t>Colonne6711</t>
  </si>
  <si>
    <t>Colonne6712</t>
  </si>
  <si>
    <t>Colonne6713</t>
  </si>
  <si>
    <t>Colonne6714</t>
  </si>
  <si>
    <t>Colonne6715</t>
  </si>
  <si>
    <t>Colonne6716</t>
  </si>
  <si>
    <t>Colonne6717</t>
  </si>
  <si>
    <t>Colonne6718</t>
  </si>
  <si>
    <t>Colonne6719</t>
  </si>
  <si>
    <t>Colonne6720</t>
  </si>
  <si>
    <t>Colonne6721</t>
  </si>
  <si>
    <t>Colonne6722</t>
  </si>
  <si>
    <t>Colonne6723</t>
  </si>
  <si>
    <t>Colonne6724</t>
  </si>
  <si>
    <t>Colonne6725</t>
  </si>
  <si>
    <t>Colonne6726</t>
  </si>
  <si>
    <t>Colonne6727</t>
  </si>
  <si>
    <t>Colonne6728</t>
  </si>
  <si>
    <t>Colonne6729</t>
  </si>
  <si>
    <t>Colonne6730</t>
  </si>
  <si>
    <t>Colonne6731</t>
  </si>
  <si>
    <t>Colonne6732</t>
  </si>
  <si>
    <t>Colonne6733</t>
  </si>
  <si>
    <t>Colonne6734</t>
  </si>
  <si>
    <t>Colonne6735</t>
  </si>
  <si>
    <t>Colonne6736</t>
  </si>
  <si>
    <t>Colonne6737</t>
  </si>
  <si>
    <t>Colonne6738</t>
  </si>
  <si>
    <t>Colonne6739</t>
  </si>
  <si>
    <t>Colonne6740</t>
  </si>
  <si>
    <t>Colonne6741</t>
  </si>
  <si>
    <t>Colonne6742</t>
  </si>
  <si>
    <t>Colonne6743</t>
  </si>
  <si>
    <t>Colonne6744</t>
  </si>
  <si>
    <t>Colonne6745</t>
  </si>
  <si>
    <t>Colonne6746</t>
  </si>
  <si>
    <t>Colonne6747</t>
  </si>
  <si>
    <t>Colonne6748</t>
  </si>
  <si>
    <t>Colonne6749</t>
  </si>
  <si>
    <t>Colonne6750</t>
  </si>
  <si>
    <t>Colonne6751</t>
  </si>
  <si>
    <t>Colonne6752</t>
  </si>
  <si>
    <t>Colonne6753</t>
  </si>
  <si>
    <t>Colonne6754</t>
  </si>
  <si>
    <t>Colonne6755</t>
  </si>
  <si>
    <t>Colonne6756</t>
  </si>
  <si>
    <t>Colonne6757</t>
  </si>
  <si>
    <t>Colonne6758</t>
  </si>
  <si>
    <t>Colonne6759</t>
  </si>
  <si>
    <t>Colonne6760</t>
  </si>
  <si>
    <t>Colonne6761</t>
  </si>
  <si>
    <t>Colonne6762</t>
  </si>
  <si>
    <t>Colonne6763</t>
  </si>
  <si>
    <t>Colonne6764</t>
  </si>
  <si>
    <t>Colonne6765</t>
  </si>
  <si>
    <t>Colonne6766</t>
  </si>
  <si>
    <t>Colonne6767</t>
  </si>
  <si>
    <t>Colonne6768</t>
  </si>
  <si>
    <t>Colonne6769</t>
  </si>
  <si>
    <t>Colonne6770</t>
  </si>
  <si>
    <t>Colonne6771</t>
  </si>
  <si>
    <t>Colonne6772</t>
  </si>
  <si>
    <t>Colonne6773</t>
  </si>
  <si>
    <t>Colonne6774</t>
  </si>
  <si>
    <t>Colonne6775</t>
  </si>
  <si>
    <t>Colonne6776</t>
  </si>
  <si>
    <t>Colonne6777</t>
  </si>
  <si>
    <t>Colonne6778</t>
  </si>
  <si>
    <t>Colonne6779</t>
  </si>
  <si>
    <t>Colonne6780</t>
  </si>
  <si>
    <t>Colonne6781</t>
  </si>
  <si>
    <t>Colonne6782</t>
  </si>
  <si>
    <t>Colonne6783</t>
  </si>
  <si>
    <t>Colonne6784</t>
  </si>
  <si>
    <t>Colonne6785</t>
  </si>
  <si>
    <t>Colonne6786</t>
  </si>
  <si>
    <t>Colonne6787</t>
  </si>
  <si>
    <t>Colonne6788</t>
  </si>
  <si>
    <t>Colonne6789</t>
  </si>
  <si>
    <t>Colonne6790</t>
  </si>
  <si>
    <t>Colonne6791</t>
  </si>
  <si>
    <t>Colonne6792</t>
  </si>
  <si>
    <t>Colonne6793</t>
  </si>
  <si>
    <t>Colonne6794</t>
  </si>
  <si>
    <t>Colonne6795</t>
  </si>
  <si>
    <t>Colonne6796</t>
  </si>
  <si>
    <t>Colonne6797</t>
  </si>
  <si>
    <t>Colonne6798</t>
  </si>
  <si>
    <t>Colonne6799</t>
  </si>
  <si>
    <t>Colonne6800</t>
  </si>
  <si>
    <t>Colonne6801</t>
  </si>
  <si>
    <t>Colonne6802</t>
  </si>
  <si>
    <t>Colonne6803</t>
  </si>
  <si>
    <t>Colonne6804</t>
  </si>
  <si>
    <t>Colonne6805</t>
  </si>
  <si>
    <t>Colonne6806</t>
  </si>
  <si>
    <t>Colonne6807</t>
  </si>
  <si>
    <t>Colonne6808</t>
  </si>
  <si>
    <t>Colonne6809</t>
  </si>
  <si>
    <t>Colonne6810</t>
  </si>
  <si>
    <t>Colonne6811</t>
  </si>
  <si>
    <t>Colonne6812</t>
  </si>
  <si>
    <t>Colonne6813</t>
  </si>
  <si>
    <t>Colonne6814</t>
  </si>
  <si>
    <t>Colonne6815</t>
  </si>
  <si>
    <t>Colonne6816</t>
  </si>
  <si>
    <t>Colonne6817</t>
  </si>
  <si>
    <t>Colonne6818</t>
  </si>
  <si>
    <t>Colonne6819</t>
  </si>
  <si>
    <t>Colonne6820</t>
  </si>
  <si>
    <t>Colonne6821</t>
  </si>
  <si>
    <t>Colonne6822</t>
  </si>
  <si>
    <t>Colonne6823</t>
  </si>
  <si>
    <t>Colonne6824</t>
  </si>
  <si>
    <t>Colonne6825</t>
  </si>
  <si>
    <t>Colonne6826</t>
  </si>
  <si>
    <t>Colonne6827</t>
  </si>
  <si>
    <t>Colonne6828</t>
  </si>
  <si>
    <t>Colonne6829</t>
  </si>
  <si>
    <t>Colonne6830</t>
  </si>
  <si>
    <t>Colonne6831</t>
  </si>
  <si>
    <t>Colonne6832</t>
  </si>
  <si>
    <t>Colonne6833</t>
  </si>
  <si>
    <t>Colonne6834</t>
  </si>
  <si>
    <t>Colonne6835</t>
  </si>
  <si>
    <t>Colonne6836</t>
  </si>
  <si>
    <t>Colonne6837</t>
  </si>
  <si>
    <t>Colonne6838</t>
  </si>
  <si>
    <t>Colonne6839</t>
  </si>
  <si>
    <t>Colonne6840</t>
  </si>
  <si>
    <t>Colonne6841</t>
  </si>
  <si>
    <t>Colonne6842</t>
  </si>
  <si>
    <t>Colonne6843</t>
  </si>
  <si>
    <t>Colonne6844</t>
  </si>
  <si>
    <t>Colonne6845</t>
  </si>
  <si>
    <t>Colonne6846</t>
  </si>
  <si>
    <t>Colonne6847</t>
  </si>
  <si>
    <t>Colonne6848</t>
  </si>
  <si>
    <t>Colonne6849</t>
  </si>
  <si>
    <t>Colonne6850</t>
  </si>
  <si>
    <t>Colonne6851</t>
  </si>
  <si>
    <t>Colonne6852</t>
  </si>
  <si>
    <t>Colonne6853</t>
  </si>
  <si>
    <t>Colonne6854</t>
  </si>
  <si>
    <t>Colonne6855</t>
  </si>
  <si>
    <t>Colonne6856</t>
  </si>
  <si>
    <t>Colonne6857</t>
  </si>
  <si>
    <t>Colonne6858</t>
  </si>
  <si>
    <t>Colonne6859</t>
  </si>
  <si>
    <t>Colonne6860</t>
  </si>
  <si>
    <t>Colonne6861</t>
  </si>
  <si>
    <t>Colonne6862</t>
  </si>
  <si>
    <t>Colonne6863</t>
  </si>
  <si>
    <t>Colonne6864</t>
  </si>
  <si>
    <t>Colonne6865</t>
  </si>
  <si>
    <t>Colonne6866</t>
  </si>
  <si>
    <t>Colonne6867</t>
  </si>
  <si>
    <t>Colonne6868</t>
  </si>
  <si>
    <t>Colonne6869</t>
  </si>
  <si>
    <t>Colonne6870</t>
  </si>
  <si>
    <t>Colonne6871</t>
  </si>
  <si>
    <t>Colonne6872</t>
  </si>
  <si>
    <t>Colonne6873</t>
  </si>
  <si>
    <t>Colonne6874</t>
  </si>
  <si>
    <t>Colonne6875</t>
  </si>
  <si>
    <t>Colonne6876</t>
  </si>
  <si>
    <t>Colonne6877</t>
  </si>
  <si>
    <t>Colonne6878</t>
  </si>
  <si>
    <t>Colonne6879</t>
  </si>
  <si>
    <t>Colonne6880</t>
  </si>
  <si>
    <t>Colonne6881</t>
  </si>
  <si>
    <t>Colonne6882</t>
  </si>
  <si>
    <t>Colonne6883</t>
  </si>
  <si>
    <t>Colonne6884</t>
  </si>
  <si>
    <t>Colonne6885</t>
  </si>
  <si>
    <t>Colonne6886</t>
  </si>
  <si>
    <t>Colonne6887</t>
  </si>
  <si>
    <t>Colonne6888</t>
  </si>
  <si>
    <t>Colonne6889</t>
  </si>
  <si>
    <t>Colonne6890</t>
  </si>
  <si>
    <t>Colonne6891</t>
  </si>
  <si>
    <t>Colonne6892</t>
  </si>
  <si>
    <t>Colonne6893</t>
  </si>
  <si>
    <t>Colonne6894</t>
  </si>
  <si>
    <t>Colonne6895</t>
  </si>
  <si>
    <t>Colonne6896</t>
  </si>
  <si>
    <t>Colonne6897</t>
  </si>
  <si>
    <t>Colonne6898</t>
  </si>
  <si>
    <t>Colonne6899</t>
  </si>
  <si>
    <t>Colonne6900</t>
  </si>
  <si>
    <t>Colonne6901</t>
  </si>
  <si>
    <t>Colonne6902</t>
  </si>
  <si>
    <t>Colonne6903</t>
  </si>
  <si>
    <t>Colonne6904</t>
  </si>
  <si>
    <t>Colonne6905</t>
  </si>
  <si>
    <t>Colonne6906</t>
  </si>
  <si>
    <t>Colonne6907</t>
  </si>
  <si>
    <t>Colonne6908</t>
  </si>
  <si>
    <t>Colonne6909</t>
  </si>
  <si>
    <t>Colonne6910</t>
  </si>
  <si>
    <t>Colonne6911</t>
  </si>
  <si>
    <t>Colonne6912</t>
  </si>
  <si>
    <t>Colonne6913</t>
  </si>
  <si>
    <t>Colonne6914</t>
  </si>
  <si>
    <t>Colonne6915</t>
  </si>
  <si>
    <t>Colonne6916</t>
  </si>
  <si>
    <t>Colonne6917</t>
  </si>
  <si>
    <t>Colonne6918</t>
  </si>
  <si>
    <t>Colonne6919</t>
  </si>
  <si>
    <t>Colonne6920</t>
  </si>
  <si>
    <t>Colonne6921</t>
  </si>
  <si>
    <t>Colonne6922</t>
  </si>
  <si>
    <t>Colonne6923</t>
  </si>
  <si>
    <t>Colonne6924</t>
  </si>
  <si>
    <t>Colonne6925</t>
  </si>
  <si>
    <t>Colonne6926</t>
  </si>
  <si>
    <t>Colonne6927</t>
  </si>
  <si>
    <t>Colonne6928</t>
  </si>
  <si>
    <t>Colonne6929</t>
  </si>
  <si>
    <t>Colonne6930</t>
  </si>
  <si>
    <t>Colonne6931</t>
  </si>
  <si>
    <t>Colonne6932</t>
  </si>
  <si>
    <t>Colonne6933</t>
  </si>
  <si>
    <t>Colonne6934</t>
  </si>
  <si>
    <t>Colonne6935</t>
  </si>
  <si>
    <t>Colonne6936</t>
  </si>
  <si>
    <t>Colonne6937</t>
  </si>
  <si>
    <t>Colonne6938</t>
  </si>
  <si>
    <t>Colonne6939</t>
  </si>
  <si>
    <t>Colonne6940</t>
  </si>
  <si>
    <t>Colonne6941</t>
  </si>
  <si>
    <t>Colonne6942</t>
  </si>
  <si>
    <t>Colonne6943</t>
  </si>
  <si>
    <t>Colonne6944</t>
  </si>
  <si>
    <t>Colonne6945</t>
  </si>
  <si>
    <t>Colonne6946</t>
  </si>
  <si>
    <t>Colonne6947</t>
  </si>
  <si>
    <t>Colonne6948</t>
  </si>
  <si>
    <t>Colonne6949</t>
  </si>
  <si>
    <t>Colonne6950</t>
  </si>
  <si>
    <t>Colonne6951</t>
  </si>
  <si>
    <t>Colonne6952</t>
  </si>
  <si>
    <t>Colonne6953</t>
  </si>
  <si>
    <t>Colonne6954</t>
  </si>
  <si>
    <t>Colonne6955</t>
  </si>
  <si>
    <t>Colonne6956</t>
  </si>
  <si>
    <t>Colonne6957</t>
  </si>
  <si>
    <t>Colonne6958</t>
  </si>
  <si>
    <t>Colonne6959</t>
  </si>
  <si>
    <t>Colonne6960</t>
  </si>
  <si>
    <t>Colonne6961</t>
  </si>
  <si>
    <t>Colonne6962</t>
  </si>
  <si>
    <t>Colonne6963</t>
  </si>
  <si>
    <t>Colonne6964</t>
  </si>
  <si>
    <t>Colonne6965</t>
  </si>
  <si>
    <t>Colonne6966</t>
  </si>
  <si>
    <t>Colonne6967</t>
  </si>
  <si>
    <t>Colonne6968</t>
  </si>
  <si>
    <t>Colonne6969</t>
  </si>
  <si>
    <t>Colonne6970</t>
  </si>
  <si>
    <t>Colonne6971</t>
  </si>
  <si>
    <t>Colonne6972</t>
  </si>
  <si>
    <t>Colonne6973</t>
  </si>
  <si>
    <t>Colonne6974</t>
  </si>
  <si>
    <t>Colonne6975</t>
  </si>
  <si>
    <t>Colonne6976</t>
  </si>
  <si>
    <t>Colonne6977</t>
  </si>
  <si>
    <t>Colonne6978</t>
  </si>
  <si>
    <t>Colonne6979</t>
  </si>
  <si>
    <t>Colonne6980</t>
  </si>
  <si>
    <t>Colonne6981</t>
  </si>
  <si>
    <t>Colonne6982</t>
  </si>
  <si>
    <t>Colonne6983</t>
  </si>
  <si>
    <t>Colonne6984</t>
  </si>
  <si>
    <t>Colonne6985</t>
  </si>
  <si>
    <t>Colonne6986</t>
  </si>
  <si>
    <t>Colonne6987</t>
  </si>
  <si>
    <t>Colonne6988</t>
  </si>
  <si>
    <t>Colonne6989</t>
  </si>
  <si>
    <t>Colonne6990</t>
  </si>
  <si>
    <t>Colonne6991</t>
  </si>
  <si>
    <t>Colonne6992</t>
  </si>
  <si>
    <t>Colonne6993</t>
  </si>
  <si>
    <t>Colonne6994</t>
  </si>
  <si>
    <t>Colonne6995</t>
  </si>
  <si>
    <t>Colonne6996</t>
  </si>
  <si>
    <t>Colonne6997</t>
  </si>
  <si>
    <t>Colonne6998</t>
  </si>
  <si>
    <t>Colonne6999</t>
  </si>
  <si>
    <t>Colonne7000</t>
  </si>
  <si>
    <t>Colonne7001</t>
  </si>
  <si>
    <t>Colonne7002</t>
  </si>
  <si>
    <t>Colonne7003</t>
  </si>
  <si>
    <t>Colonne7004</t>
  </si>
  <si>
    <t>Colonne7005</t>
  </si>
  <si>
    <t>Colonne7006</t>
  </si>
  <si>
    <t>Colonne7007</t>
  </si>
  <si>
    <t>Colonne7008</t>
  </si>
  <si>
    <t>Colonne7009</t>
  </si>
  <si>
    <t>Colonne7010</t>
  </si>
  <si>
    <t>Colonne7011</t>
  </si>
  <si>
    <t>Colonne7012</t>
  </si>
  <si>
    <t>Colonne7013</t>
  </si>
  <si>
    <t>Colonne7014</t>
  </si>
  <si>
    <t>Colonne7015</t>
  </si>
  <si>
    <t>Colonne7016</t>
  </si>
  <si>
    <t>Colonne7017</t>
  </si>
  <si>
    <t>Colonne7018</t>
  </si>
  <si>
    <t>Colonne7019</t>
  </si>
  <si>
    <t>Colonne7020</t>
  </si>
  <si>
    <t>Colonne7021</t>
  </si>
  <si>
    <t>Colonne7022</t>
  </si>
  <si>
    <t>Colonne7023</t>
  </si>
  <si>
    <t>Colonne7024</t>
  </si>
  <si>
    <t>Colonne7025</t>
  </si>
  <si>
    <t>Colonne7026</t>
  </si>
  <si>
    <t>Colonne7027</t>
  </si>
  <si>
    <t>Colonne7028</t>
  </si>
  <si>
    <t>Colonne7029</t>
  </si>
  <si>
    <t>Colonne7030</t>
  </si>
  <si>
    <t>Colonne7031</t>
  </si>
  <si>
    <t>Colonne7032</t>
  </si>
  <si>
    <t>Colonne7033</t>
  </si>
  <si>
    <t>Colonne7034</t>
  </si>
  <si>
    <t>Colonne7035</t>
  </si>
  <si>
    <t>Colonne7036</t>
  </si>
  <si>
    <t>Colonne7037</t>
  </si>
  <si>
    <t>Colonne7038</t>
  </si>
  <si>
    <t>Colonne7039</t>
  </si>
  <si>
    <t>Colonne7040</t>
  </si>
  <si>
    <t>Colonne7041</t>
  </si>
  <si>
    <t>Colonne7042</t>
  </si>
  <si>
    <t>Colonne7043</t>
  </si>
  <si>
    <t>Colonne7044</t>
  </si>
  <si>
    <t>Colonne7045</t>
  </si>
  <si>
    <t>Colonne7046</t>
  </si>
  <si>
    <t>Colonne7047</t>
  </si>
  <si>
    <t>Colonne7048</t>
  </si>
  <si>
    <t>Colonne7049</t>
  </si>
  <si>
    <t>Colonne7050</t>
  </si>
  <si>
    <t>Colonne7051</t>
  </si>
  <si>
    <t>Colonne7052</t>
  </si>
  <si>
    <t>Colonne7053</t>
  </si>
  <si>
    <t>Colonne7054</t>
  </si>
  <si>
    <t>Colonne7055</t>
  </si>
  <si>
    <t>Colonne7056</t>
  </si>
  <si>
    <t>Colonne7057</t>
  </si>
  <si>
    <t>Colonne7058</t>
  </si>
  <si>
    <t>Colonne7059</t>
  </si>
  <si>
    <t>Colonne7060</t>
  </si>
  <si>
    <t>Colonne7061</t>
  </si>
  <si>
    <t>Colonne7062</t>
  </si>
  <si>
    <t>Colonne7063</t>
  </si>
  <si>
    <t>Colonne7064</t>
  </si>
  <si>
    <t>Colonne7065</t>
  </si>
  <si>
    <t>Colonne7066</t>
  </si>
  <si>
    <t>Colonne7067</t>
  </si>
  <si>
    <t>Colonne7068</t>
  </si>
  <si>
    <t>Colonne7069</t>
  </si>
  <si>
    <t>Colonne7070</t>
  </si>
  <si>
    <t>Colonne7071</t>
  </si>
  <si>
    <t>Colonne7072</t>
  </si>
  <si>
    <t>Colonne7073</t>
  </si>
  <si>
    <t>Colonne7074</t>
  </si>
  <si>
    <t>Colonne7075</t>
  </si>
  <si>
    <t>Colonne7076</t>
  </si>
  <si>
    <t>Colonne7077</t>
  </si>
  <si>
    <t>Colonne7078</t>
  </si>
  <si>
    <t>Colonne7079</t>
  </si>
  <si>
    <t>Colonne7080</t>
  </si>
  <si>
    <t>Colonne7081</t>
  </si>
  <si>
    <t>Colonne7082</t>
  </si>
  <si>
    <t>Colonne7083</t>
  </si>
  <si>
    <t>Colonne7084</t>
  </si>
  <si>
    <t>Colonne7085</t>
  </si>
  <si>
    <t>Colonne7086</t>
  </si>
  <si>
    <t>Colonne7087</t>
  </si>
  <si>
    <t>Colonne7088</t>
  </si>
  <si>
    <t>Colonne7089</t>
  </si>
  <si>
    <t>Colonne7090</t>
  </si>
  <si>
    <t>Colonne7091</t>
  </si>
  <si>
    <t>Colonne7092</t>
  </si>
  <si>
    <t>Colonne7093</t>
  </si>
  <si>
    <t>Colonne7094</t>
  </si>
  <si>
    <t>Colonne7095</t>
  </si>
  <si>
    <t>Colonne7096</t>
  </si>
  <si>
    <t>Colonne7097</t>
  </si>
  <si>
    <t>Colonne7098</t>
  </si>
  <si>
    <t>Colonne7099</t>
  </si>
  <si>
    <t>Colonne7100</t>
  </si>
  <si>
    <t>Colonne7101</t>
  </si>
  <si>
    <t>Colonne7102</t>
  </si>
  <si>
    <t>Colonne7103</t>
  </si>
  <si>
    <t>Colonne7104</t>
  </si>
  <si>
    <t>Colonne7105</t>
  </si>
  <si>
    <t>Colonne7106</t>
  </si>
  <si>
    <t>Colonne7107</t>
  </si>
  <si>
    <t>Colonne7108</t>
  </si>
  <si>
    <t>Colonne7109</t>
  </si>
  <si>
    <t>Colonne7110</t>
  </si>
  <si>
    <t>Colonne7111</t>
  </si>
  <si>
    <t>Colonne7112</t>
  </si>
  <si>
    <t>Colonne7113</t>
  </si>
  <si>
    <t>Colonne7114</t>
  </si>
  <si>
    <t>Colonne7115</t>
  </si>
  <si>
    <t>Colonne7116</t>
  </si>
  <si>
    <t>Colonne7117</t>
  </si>
  <si>
    <t>Colonne7118</t>
  </si>
  <si>
    <t>Colonne7119</t>
  </si>
  <si>
    <t>Colonne7120</t>
  </si>
  <si>
    <t>Colonne7121</t>
  </si>
  <si>
    <t>Colonne7122</t>
  </si>
  <si>
    <t>Colonne7123</t>
  </si>
  <si>
    <t>Colonne7124</t>
  </si>
  <si>
    <t>Colonne7125</t>
  </si>
  <si>
    <t>Colonne7126</t>
  </si>
  <si>
    <t>Colonne7127</t>
  </si>
  <si>
    <t>Colonne7128</t>
  </si>
  <si>
    <t>Colonne7129</t>
  </si>
  <si>
    <t>Colonne7130</t>
  </si>
  <si>
    <t>Colonne7131</t>
  </si>
  <si>
    <t>Colonne7132</t>
  </si>
  <si>
    <t>Colonne7133</t>
  </si>
  <si>
    <t>Colonne7134</t>
  </si>
  <si>
    <t>Colonne7135</t>
  </si>
  <si>
    <t>Colonne7136</t>
  </si>
  <si>
    <t>Colonne7137</t>
  </si>
  <si>
    <t>Colonne7138</t>
  </si>
  <si>
    <t>Colonne7139</t>
  </si>
  <si>
    <t>Colonne7140</t>
  </si>
  <si>
    <t>Colonne7141</t>
  </si>
  <si>
    <t>Colonne7142</t>
  </si>
  <si>
    <t>Colonne7143</t>
  </si>
  <si>
    <t>Colonne7144</t>
  </si>
  <si>
    <t>Colonne7145</t>
  </si>
  <si>
    <t>Colonne7146</t>
  </si>
  <si>
    <t>Colonne7147</t>
  </si>
  <si>
    <t>Colonne7148</t>
  </si>
  <si>
    <t>Colonne7149</t>
  </si>
  <si>
    <t>Colonne7150</t>
  </si>
  <si>
    <t>Colonne7151</t>
  </si>
  <si>
    <t>Colonne7152</t>
  </si>
  <si>
    <t>Colonne7153</t>
  </si>
  <si>
    <t>Colonne7154</t>
  </si>
  <si>
    <t>Colonne7155</t>
  </si>
  <si>
    <t>Colonne7156</t>
  </si>
  <si>
    <t>Colonne7157</t>
  </si>
  <si>
    <t>Colonne7158</t>
  </si>
  <si>
    <t>Colonne7159</t>
  </si>
  <si>
    <t>Colonne7160</t>
  </si>
  <si>
    <t>Colonne7161</t>
  </si>
  <si>
    <t>Colonne7162</t>
  </si>
  <si>
    <t>Colonne7163</t>
  </si>
  <si>
    <t>Colonne7164</t>
  </si>
  <si>
    <t>Colonne7165</t>
  </si>
  <si>
    <t>Colonne7166</t>
  </si>
  <si>
    <t>Colonne7167</t>
  </si>
  <si>
    <t>Colonne7168</t>
  </si>
  <si>
    <t>Colonne7169</t>
  </si>
  <si>
    <t>Colonne7170</t>
  </si>
  <si>
    <t>Colonne7171</t>
  </si>
  <si>
    <t>Colonne7172</t>
  </si>
  <si>
    <t>Colonne7173</t>
  </si>
  <si>
    <t>Colonne7174</t>
  </si>
  <si>
    <t>Colonne7175</t>
  </si>
  <si>
    <t>Colonne7176</t>
  </si>
  <si>
    <t>Colonne7177</t>
  </si>
  <si>
    <t>Colonne7178</t>
  </si>
  <si>
    <t>Colonne7179</t>
  </si>
  <si>
    <t>Colonne7180</t>
  </si>
  <si>
    <t>Colonne7181</t>
  </si>
  <si>
    <t>Colonne7182</t>
  </si>
  <si>
    <t>Colonne7183</t>
  </si>
  <si>
    <t>Colonne7184</t>
  </si>
  <si>
    <t>Colonne7185</t>
  </si>
  <si>
    <t>Colonne7186</t>
  </si>
  <si>
    <t>Colonne7187</t>
  </si>
  <si>
    <t>Colonne7188</t>
  </si>
  <si>
    <t>Colonne7189</t>
  </si>
  <si>
    <t>Colonne7190</t>
  </si>
  <si>
    <t>Colonne7191</t>
  </si>
  <si>
    <t>Colonne7192</t>
  </si>
  <si>
    <t>Colonne7193</t>
  </si>
  <si>
    <t>Colonne7194</t>
  </si>
  <si>
    <t>Colonne7195</t>
  </si>
  <si>
    <t>Colonne7196</t>
  </si>
  <si>
    <t>Colonne7197</t>
  </si>
  <si>
    <t>Colonne7198</t>
  </si>
  <si>
    <t>Colonne7199</t>
  </si>
  <si>
    <t>Colonne7200</t>
  </si>
  <si>
    <t>Colonne7201</t>
  </si>
  <si>
    <t>Colonne7202</t>
  </si>
  <si>
    <t>Colonne7203</t>
  </si>
  <si>
    <t>Colonne7204</t>
  </si>
  <si>
    <t>Colonne7205</t>
  </si>
  <si>
    <t>Colonne7206</t>
  </si>
  <si>
    <t>Colonne7207</t>
  </si>
  <si>
    <t>Colonne7208</t>
  </si>
  <si>
    <t>Colonne7209</t>
  </si>
  <si>
    <t>Colonne7210</t>
  </si>
  <si>
    <t>Colonne7211</t>
  </si>
  <si>
    <t>Colonne7212</t>
  </si>
  <si>
    <t>Colonne7213</t>
  </si>
  <si>
    <t>Colonne7214</t>
  </si>
  <si>
    <t>Colonne7215</t>
  </si>
  <si>
    <t>Colonne7216</t>
  </si>
  <si>
    <t>Colonne7217</t>
  </si>
  <si>
    <t>Colonne7218</t>
  </si>
  <si>
    <t>Colonne7219</t>
  </si>
  <si>
    <t>Colonne7220</t>
  </si>
  <si>
    <t>Colonne7221</t>
  </si>
  <si>
    <t>Colonne7222</t>
  </si>
  <si>
    <t>Colonne7223</t>
  </si>
  <si>
    <t>Colonne7224</t>
  </si>
  <si>
    <t>Colonne7225</t>
  </si>
  <si>
    <t>Colonne7226</t>
  </si>
  <si>
    <t>Colonne7227</t>
  </si>
  <si>
    <t>Colonne7228</t>
  </si>
  <si>
    <t>Colonne7229</t>
  </si>
  <si>
    <t>Colonne7230</t>
  </si>
  <si>
    <t>Colonne7231</t>
  </si>
  <si>
    <t>Colonne7232</t>
  </si>
  <si>
    <t>Colonne7233</t>
  </si>
  <si>
    <t>Colonne7234</t>
  </si>
  <si>
    <t>Colonne7235</t>
  </si>
  <si>
    <t>Colonne7236</t>
  </si>
  <si>
    <t>Colonne7237</t>
  </si>
  <si>
    <t>Colonne7238</t>
  </si>
  <si>
    <t>Colonne7239</t>
  </si>
  <si>
    <t>Colonne7240</t>
  </si>
  <si>
    <t>Colonne7241</t>
  </si>
  <si>
    <t>Colonne7242</t>
  </si>
  <si>
    <t>Colonne7243</t>
  </si>
  <si>
    <t>Colonne7244</t>
  </si>
  <si>
    <t>Colonne7245</t>
  </si>
  <si>
    <t>Colonne7246</t>
  </si>
  <si>
    <t>Colonne7247</t>
  </si>
  <si>
    <t>Colonne7248</t>
  </si>
  <si>
    <t>Colonne7249</t>
  </si>
  <si>
    <t>Colonne7250</t>
  </si>
  <si>
    <t>Colonne7251</t>
  </si>
  <si>
    <t>Colonne7252</t>
  </si>
  <si>
    <t>Colonne7253</t>
  </si>
  <si>
    <t>Colonne7254</t>
  </si>
  <si>
    <t>Colonne7255</t>
  </si>
  <si>
    <t>Colonne7256</t>
  </si>
  <si>
    <t>Colonne7257</t>
  </si>
  <si>
    <t>Colonne7258</t>
  </si>
  <si>
    <t>Colonne7259</t>
  </si>
  <si>
    <t>Colonne7260</t>
  </si>
  <si>
    <t>Colonne7261</t>
  </si>
  <si>
    <t>Colonne7262</t>
  </si>
  <si>
    <t>Colonne7263</t>
  </si>
  <si>
    <t>Colonne7264</t>
  </si>
  <si>
    <t>Colonne7265</t>
  </si>
  <si>
    <t>Colonne7266</t>
  </si>
  <si>
    <t>Colonne7267</t>
  </si>
  <si>
    <t>Colonne7268</t>
  </si>
  <si>
    <t>Colonne7269</t>
  </si>
  <si>
    <t>Colonne7270</t>
  </si>
  <si>
    <t>Colonne7271</t>
  </si>
  <si>
    <t>Colonne7272</t>
  </si>
  <si>
    <t>Colonne7273</t>
  </si>
  <si>
    <t>Colonne7274</t>
  </si>
  <si>
    <t>Colonne7275</t>
  </si>
  <si>
    <t>Colonne7276</t>
  </si>
  <si>
    <t>Colonne7277</t>
  </si>
  <si>
    <t>Colonne7278</t>
  </si>
  <si>
    <t>Colonne7279</t>
  </si>
  <si>
    <t>Colonne7280</t>
  </si>
  <si>
    <t>Colonne7281</t>
  </si>
  <si>
    <t>Colonne7282</t>
  </si>
  <si>
    <t>Colonne7283</t>
  </si>
  <si>
    <t>Colonne7284</t>
  </si>
  <si>
    <t>Colonne7285</t>
  </si>
  <si>
    <t>Colonne7286</t>
  </si>
  <si>
    <t>Colonne7287</t>
  </si>
  <si>
    <t>Colonne7288</t>
  </si>
  <si>
    <t>Colonne7289</t>
  </si>
  <si>
    <t>Colonne7290</t>
  </si>
  <si>
    <t>Colonne7291</t>
  </si>
  <si>
    <t>Colonne7292</t>
  </si>
  <si>
    <t>Colonne7293</t>
  </si>
  <si>
    <t>Colonne7294</t>
  </si>
  <si>
    <t>Colonne7295</t>
  </si>
  <si>
    <t>Colonne7296</t>
  </si>
  <si>
    <t>Colonne7297</t>
  </si>
  <si>
    <t>Colonne7298</t>
  </si>
  <si>
    <t>Colonne7299</t>
  </si>
  <si>
    <t>Colonne7300</t>
  </si>
  <si>
    <t>Colonne7301</t>
  </si>
  <si>
    <t>Colonne7302</t>
  </si>
  <si>
    <t>Colonne7303</t>
  </si>
  <si>
    <t>Colonne7304</t>
  </si>
  <si>
    <t>Colonne7305</t>
  </si>
  <si>
    <t>Colonne7306</t>
  </si>
  <si>
    <t>Colonne7307</t>
  </si>
  <si>
    <t>Colonne7308</t>
  </si>
  <si>
    <t>Colonne7309</t>
  </si>
  <si>
    <t>Colonne7310</t>
  </si>
  <si>
    <t>Colonne7311</t>
  </si>
  <si>
    <t>Colonne7312</t>
  </si>
  <si>
    <t>Colonne7313</t>
  </si>
  <si>
    <t>Colonne7314</t>
  </si>
  <si>
    <t>Colonne7315</t>
  </si>
  <si>
    <t>Colonne7316</t>
  </si>
  <si>
    <t>Colonne7317</t>
  </si>
  <si>
    <t>Colonne7318</t>
  </si>
  <si>
    <t>Colonne7319</t>
  </si>
  <si>
    <t>Colonne7320</t>
  </si>
  <si>
    <t>Colonne7321</t>
  </si>
  <si>
    <t>Colonne7322</t>
  </si>
  <si>
    <t>Colonne7323</t>
  </si>
  <si>
    <t>Colonne7324</t>
  </si>
  <si>
    <t>Colonne7325</t>
  </si>
  <si>
    <t>Colonne7326</t>
  </si>
  <si>
    <t>Colonne7327</t>
  </si>
  <si>
    <t>Colonne7328</t>
  </si>
  <si>
    <t>Colonne7329</t>
  </si>
  <si>
    <t>Colonne7330</t>
  </si>
  <si>
    <t>Colonne7331</t>
  </si>
  <si>
    <t>Colonne7332</t>
  </si>
  <si>
    <t>Colonne7333</t>
  </si>
  <si>
    <t>Colonne7334</t>
  </si>
  <si>
    <t>Colonne7335</t>
  </si>
  <si>
    <t>Colonne7336</t>
  </si>
  <si>
    <t>Colonne7337</t>
  </si>
  <si>
    <t>Colonne7338</t>
  </si>
  <si>
    <t>Colonne7339</t>
  </si>
  <si>
    <t>Colonne7340</t>
  </si>
  <si>
    <t>Colonne7341</t>
  </si>
  <si>
    <t>Colonne7342</t>
  </si>
  <si>
    <t>Colonne7343</t>
  </si>
  <si>
    <t>Colonne7344</t>
  </si>
  <si>
    <t>Colonne7345</t>
  </si>
  <si>
    <t>Colonne7346</t>
  </si>
  <si>
    <t>Colonne7347</t>
  </si>
  <si>
    <t>Colonne7348</t>
  </si>
  <si>
    <t>Colonne7349</t>
  </si>
  <si>
    <t>Colonne7350</t>
  </si>
  <si>
    <t>Colonne7351</t>
  </si>
  <si>
    <t>Colonne7352</t>
  </si>
  <si>
    <t>Colonne7353</t>
  </si>
  <si>
    <t>Colonne7354</t>
  </si>
  <si>
    <t>Colonne7355</t>
  </si>
  <si>
    <t>Colonne7356</t>
  </si>
  <si>
    <t>Colonne7357</t>
  </si>
  <si>
    <t>Colonne7358</t>
  </si>
  <si>
    <t>Colonne7359</t>
  </si>
  <si>
    <t>Colonne7360</t>
  </si>
  <si>
    <t>Colonne7361</t>
  </si>
  <si>
    <t>Colonne7362</t>
  </si>
  <si>
    <t>Colonne7363</t>
  </si>
  <si>
    <t>Colonne7364</t>
  </si>
  <si>
    <t>Colonne7365</t>
  </si>
  <si>
    <t>Colonne7366</t>
  </si>
  <si>
    <t>Colonne7367</t>
  </si>
  <si>
    <t>Colonne7368</t>
  </si>
  <si>
    <t>Colonne7369</t>
  </si>
  <si>
    <t>Colonne7370</t>
  </si>
  <si>
    <t>Colonne7371</t>
  </si>
  <si>
    <t>Colonne7372</t>
  </si>
  <si>
    <t>Colonne7373</t>
  </si>
  <si>
    <t>Colonne7374</t>
  </si>
  <si>
    <t>Colonne7375</t>
  </si>
  <si>
    <t>Colonne7376</t>
  </si>
  <si>
    <t>Colonne7377</t>
  </si>
  <si>
    <t>Colonne7378</t>
  </si>
  <si>
    <t>Colonne7379</t>
  </si>
  <si>
    <t>Colonne7380</t>
  </si>
  <si>
    <t>Colonne7381</t>
  </si>
  <si>
    <t>Colonne7382</t>
  </si>
  <si>
    <t>Colonne7383</t>
  </si>
  <si>
    <t>Colonne7384</t>
  </si>
  <si>
    <t>Colonne7385</t>
  </si>
  <si>
    <t>Colonne7386</t>
  </si>
  <si>
    <t>Colonne7387</t>
  </si>
  <si>
    <t>Colonne7388</t>
  </si>
  <si>
    <t>Colonne7389</t>
  </si>
  <si>
    <t>Colonne7390</t>
  </si>
  <si>
    <t>Colonne7391</t>
  </si>
  <si>
    <t>Colonne7392</t>
  </si>
  <si>
    <t>Colonne7393</t>
  </si>
  <si>
    <t>Colonne7394</t>
  </si>
  <si>
    <t>Colonne7395</t>
  </si>
  <si>
    <t>Colonne7396</t>
  </si>
  <si>
    <t>Colonne7397</t>
  </si>
  <si>
    <t>Colonne7398</t>
  </si>
  <si>
    <t>Colonne7399</t>
  </si>
  <si>
    <t>Colonne7400</t>
  </si>
  <si>
    <t>Colonne7401</t>
  </si>
  <si>
    <t>Colonne7402</t>
  </si>
  <si>
    <t>Colonne7403</t>
  </si>
  <si>
    <t>Colonne7404</t>
  </si>
  <si>
    <t>Colonne7405</t>
  </si>
  <si>
    <t>Colonne7406</t>
  </si>
  <si>
    <t>Colonne7407</t>
  </si>
  <si>
    <t>Colonne7408</t>
  </si>
  <si>
    <t>Colonne7409</t>
  </si>
  <si>
    <t>Colonne7410</t>
  </si>
  <si>
    <t>Colonne7411</t>
  </si>
  <si>
    <t>Colonne7412</t>
  </si>
  <si>
    <t>Colonne7413</t>
  </si>
  <si>
    <t>Colonne7414</t>
  </si>
  <si>
    <t>Colonne7415</t>
  </si>
  <si>
    <t>Colonne7416</t>
  </si>
  <si>
    <t>Colonne7417</t>
  </si>
  <si>
    <t>Colonne7418</t>
  </si>
  <si>
    <t>Colonne7419</t>
  </si>
  <si>
    <t>Colonne7420</t>
  </si>
  <si>
    <t>Colonne7421</t>
  </si>
  <si>
    <t>Colonne7422</t>
  </si>
  <si>
    <t>Colonne7423</t>
  </si>
  <si>
    <t>Colonne7424</t>
  </si>
  <si>
    <t>Colonne7425</t>
  </si>
  <si>
    <t>Colonne7426</t>
  </si>
  <si>
    <t>Colonne7427</t>
  </si>
  <si>
    <t>Colonne7428</t>
  </si>
  <si>
    <t>Colonne7429</t>
  </si>
  <si>
    <t>Colonne7430</t>
  </si>
  <si>
    <t>Colonne7431</t>
  </si>
  <si>
    <t>Colonne7432</t>
  </si>
  <si>
    <t>Colonne7433</t>
  </si>
  <si>
    <t>Colonne7434</t>
  </si>
  <si>
    <t>Colonne7435</t>
  </si>
  <si>
    <t>Colonne7436</t>
  </si>
  <si>
    <t>Colonne7437</t>
  </si>
  <si>
    <t>Colonne7438</t>
  </si>
  <si>
    <t>Colonne7439</t>
  </si>
  <si>
    <t>Colonne7440</t>
  </si>
  <si>
    <t>Colonne7441</t>
  </si>
  <si>
    <t>Colonne7442</t>
  </si>
  <si>
    <t>Colonne7443</t>
  </si>
  <si>
    <t>Colonne7444</t>
  </si>
  <si>
    <t>Colonne7445</t>
  </si>
  <si>
    <t>Colonne7446</t>
  </si>
  <si>
    <t>Colonne7447</t>
  </si>
  <si>
    <t>Colonne7448</t>
  </si>
  <si>
    <t>Colonne7449</t>
  </si>
  <si>
    <t>Colonne7450</t>
  </si>
  <si>
    <t>Colonne7451</t>
  </si>
  <si>
    <t>Colonne7452</t>
  </si>
  <si>
    <t>Colonne7453</t>
  </si>
  <si>
    <t>Colonne7454</t>
  </si>
  <si>
    <t>Colonne7455</t>
  </si>
  <si>
    <t>Colonne7456</t>
  </si>
  <si>
    <t>Colonne7457</t>
  </si>
  <si>
    <t>Colonne7458</t>
  </si>
  <si>
    <t>Colonne7459</t>
  </si>
  <si>
    <t>Colonne7460</t>
  </si>
  <si>
    <t>Colonne7461</t>
  </si>
  <si>
    <t>Colonne7462</t>
  </si>
  <si>
    <t>Colonne7463</t>
  </si>
  <si>
    <t>Colonne7464</t>
  </si>
  <si>
    <t>Colonne7465</t>
  </si>
  <si>
    <t>Colonne7466</t>
  </si>
  <si>
    <t>Colonne7467</t>
  </si>
  <si>
    <t>Colonne7468</t>
  </si>
  <si>
    <t>Colonne7469</t>
  </si>
  <si>
    <t>Colonne7470</t>
  </si>
  <si>
    <t>Colonne7471</t>
  </si>
  <si>
    <t>Colonne7472</t>
  </si>
  <si>
    <t>Colonne7473</t>
  </si>
  <si>
    <t>Colonne7474</t>
  </si>
  <si>
    <t>Colonne7475</t>
  </si>
  <si>
    <t>Colonne7476</t>
  </si>
  <si>
    <t>Colonne7477</t>
  </si>
  <si>
    <t>Colonne7478</t>
  </si>
  <si>
    <t>Colonne7479</t>
  </si>
  <si>
    <t>Colonne7480</t>
  </si>
  <si>
    <t>Colonne7481</t>
  </si>
  <si>
    <t>Colonne7482</t>
  </si>
  <si>
    <t>Colonne7483</t>
  </si>
  <si>
    <t>Colonne7484</t>
  </si>
  <si>
    <t>Colonne7485</t>
  </si>
  <si>
    <t>Colonne7486</t>
  </si>
  <si>
    <t>Colonne7487</t>
  </si>
  <si>
    <t>Colonne7488</t>
  </si>
  <si>
    <t>Colonne7489</t>
  </si>
  <si>
    <t>Colonne7490</t>
  </si>
  <si>
    <t>Colonne7491</t>
  </si>
  <si>
    <t>Colonne7492</t>
  </si>
  <si>
    <t>Colonne7493</t>
  </si>
  <si>
    <t>Colonne7494</t>
  </si>
  <si>
    <t>Colonne7495</t>
  </si>
  <si>
    <t>Colonne7496</t>
  </si>
  <si>
    <t>Colonne7497</t>
  </si>
  <si>
    <t>Colonne7498</t>
  </si>
  <si>
    <t>Colonne7499</t>
  </si>
  <si>
    <t>Colonne7500</t>
  </si>
  <si>
    <t>Colonne7501</t>
  </si>
  <si>
    <t>Colonne7502</t>
  </si>
  <si>
    <t>Colonne7503</t>
  </si>
  <si>
    <t>Colonne7504</t>
  </si>
  <si>
    <t>Colonne7505</t>
  </si>
  <si>
    <t>Colonne7506</t>
  </si>
  <si>
    <t>Colonne7507</t>
  </si>
  <si>
    <t>Colonne7508</t>
  </si>
  <si>
    <t>Colonne7509</t>
  </si>
  <si>
    <t>Colonne7510</t>
  </si>
  <si>
    <t>Colonne7511</t>
  </si>
  <si>
    <t>Colonne7512</t>
  </si>
  <si>
    <t>Colonne7513</t>
  </si>
  <si>
    <t>Colonne7514</t>
  </si>
  <si>
    <t>Colonne7515</t>
  </si>
  <si>
    <t>Colonne7516</t>
  </si>
  <si>
    <t>Colonne7517</t>
  </si>
  <si>
    <t>Colonne7518</t>
  </si>
  <si>
    <t>Colonne7519</t>
  </si>
  <si>
    <t>Colonne7520</t>
  </si>
  <si>
    <t>Colonne7521</t>
  </si>
  <si>
    <t>Colonne7522</t>
  </si>
  <si>
    <t>Colonne7523</t>
  </si>
  <si>
    <t>Colonne7524</t>
  </si>
  <si>
    <t>Colonne7525</t>
  </si>
  <si>
    <t>Colonne7526</t>
  </si>
  <si>
    <t>Colonne7527</t>
  </si>
  <si>
    <t>Colonne7528</t>
  </si>
  <si>
    <t>Colonne7529</t>
  </si>
  <si>
    <t>Colonne7530</t>
  </si>
  <si>
    <t>Colonne7531</t>
  </si>
  <si>
    <t>Colonne7532</t>
  </si>
  <si>
    <t>Colonne7533</t>
  </si>
  <si>
    <t>Colonne7534</t>
  </si>
  <si>
    <t>Colonne7535</t>
  </si>
  <si>
    <t>Colonne7536</t>
  </si>
  <si>
    <t>Colonne7537</t>
  </si>
  <si>
    <t>Colonne7538</t>
  </si>
  <si>
    <t>Colonne7539</t>
  </si>
  <si>
    <t>Colonne7540</t>
  </si>
  <si>
    <t>Colonne7541</t>
  </si>
  <si>
    <t>Colonne7542</t>
  </si>
  <si>
    <t>Colonne7543</t>
  </si>
  <si>
    <t>Colonne7544</t>
  </si>
  <si>
    <t>Colonne7545</t>
  </si>
  <si>
    <t>Colonne7546</t>
  </si>
  <si>
    <t>Colonne7547</t>
  </si>
  <si>
    <t>Colonne7548</t>
  </si>
  <si>
    <t>Colonne7549</t>
  </si>
  <si>
    <t>Colonne7550</t>
  </si>
  <si>
    <t>Colonne7551</t>
  </si>
  <si>
    <t>Colonne7552</t>
  </si>
  <si>
    <t>Colonne7553</t>
  </si>
  <si>
    <t>Colonne7554</t>
  </si>
  <si>
    <t>Colonne7555</t>
  </si>
  <si>
    <t>Colonne7556</t>
  </si>
  <si>
    <t>Colonne7557</t>
  </si>
  <si>
    <t>Colonne7558</t>
  </si>
  <si>
    <t>Colonne7559</t>
  </si>
  <si>
    <t>Colonne7560</t>
  </si>
  <si>
    <t>Colonne7561</t>
  </si>
  <si>
    <t>Colonne7562</t>
  </si>
  <si>
    <t>Colonne7563</t>
  </si>
  <si>
    <t>Colonne7564</t>
  </si>
  <si>
    <t>Colonne7565</t>
  </si>
  <si>
    <t>Colonne7566</t>
  </si>
  <si>
    <t>Colonne7567</t>
  </si>
  <si>
    <t>Colonne7568</t>
  </si>
  <si>
    <t>Colonne7569</t>
  </si>
  <si>
    <t>Colonne7570</t>
  </si>
  <si>
    <t>Colonne7571</t>
  </si>
  <si>
    <t>Colonne7572</t>
  </si>
  <si>
    <t>Colonne7573</t>
  </si>
  <si>
    <t>Colonne7574</t>
  </si>
  <si>
    <t>Colonne7575</t>
  </si>
  <si>
    <t>Colonne7576</t>
  </si>
  <si>
    <t>Colonne7577</t>
  </si>
  <si>
    <t>Colonne7578</t>
  </si>
  <si>
    <t>Colonne7579</t>
  </si>
  <si>
    <t>Colonne7580</t>
  </si>
  <si>
    <t>Colonne7581</t>
  </si>
  <si>
    <t>Colonne7582</t>
  </si>
  <si>
    <t>Colonne7583</t>
  </si>
  <si>
    <t>Colonne7584</t>
  </si>
  <si>
    <t>Colonne7585</t>
  </si>
  <si>
    <t>Colonne7586</t>
  </si>
  <si>
    <t>Colonne7587</t>
  </si>
  <si>
    <t>Colonne7588</t>
  </si>
  <si>
    <t>Colonne7589</t>
  </si>
  <si>
    <t>Colonne7590</t>
  </si>
  <si>
    <t>Colonne7591</t>
  </si>
  <si>
    <t>Colonne7592</t>
  </si>
  <si>
    <t>Colonne7593</t>
  </si>
  <si>
    <t>Colonne7594</t>
  </si>
  <si>
    <t>Colonne7595</t>
  </si>
  <si>
    <t>Colonne7596</t>
  </si>
  <si>
    <t>Colonne7597</t>
  </si>
  <si>
    <t>Colonne7598</t>
  </si>
  <si>
    <t>Colonne7599</t>
  </si>
  <si>
    <t>Colonne7600</t>
  </si>
  <si>
    <t>Colonne7601</t>
  </si>
  <si>
    <t>Colonne7602</t>
  </si>
  <si>
    <t>Colonne7603</t>
  </si>
  <si>
    <t>Colonne7604</t>
  </si>
  <si>
    <t>Colonne7605</t>
  </si>
  <si>
    <t>Colonne7606</t>
  </si>
  <si>
    <t>Colonne7607</t>
  </si>
  <si>
    <t>Colonne7608</t>
  </si>
  <si>
    <t>Colonne7609</t>
  </si>
  <si>
    <t>Colonne7610</t>
  </si>
  <si>
    <t>Colonne7611</t>
  </si>
  <si>
    <t>Colonne7612</t>
  </si>
  <si>
    <t>Colonne7613</t>
  </si>
  <si>
    <t>Colonne7614</t>
  </si>
  <si>
    <t>Colonne7615</t>
  </si>
  <si>
    <t>Colonne7616</t>
  </si>
  <si>
    <t>Colonne7617</t>
  </si>
  <si>
    <t>Colonne7618</t>
  </si>
  <si>
    <t>Colonne7619</t>
  </si>
  <si>
    <t>Colonne7620</t>
  </si>
  <si>
    <t>Colonne7621</t>
  </si>
  <si>
    <t>Colonne7622</t>
  </si>
  <si>
    <t>Colonne7623</t>
  </si>
  <si>
    <t>Colonne7624</t>
  </si>
  <si>
    <t>Colonne7625</t>
  </si>
  <si>
    <t>Colonne7626</t>
  </si>
  <si>
    <t>Colonne7627</t>
  </si>
  <si>
    <t>Colonne7628</t>
  </si>
  <si>
    <t>Colonne7629</t>
  </si>
  <si>
    <t>Colonne7630</t>
  </si>
  <si>
    <t>Colonne7631</t>
  </si>
  <si>
    <t>Colonne7632</t>
  </si>
  <si>
    <t>Colonne7633</t>
  </si>
  <si>
    <t>Colonne7634</t>
  </si>
  <si>
    <t>Colonne7635</t>
  </si>
  <si>
    <t>Colonne7636</t>
  </si>
  <si>
    <t>Colonne7637</t>
  </si>
  <si>
    <t>Colonne7638</t>
  </si>
  <si>
    <t>Colonne7639</t>
  </si>
  <si>
    <t>Colonne7640</t>
  </si>
  <si>
    <t>Colonne7641</t>
  </si>
  <si>
    <t>Colonne7642</t>
  </si>
  <si>
    <t>Colonne7643</t>
  </si>
  <si>
    <t>Colonne7644</t>
  </si>
  <si>
    <t>Colonne7645</t>
  </si>
  <si>
    <t>Colonne7646</t>
  </si>
  <si>
    <t>Colonne7647</t>
  </si>
  <si>
    <t>Colonne7648</t>
  </si>
  <si>
    <t>Colonne7649</t>
  </si>
  <si>
    <t>Colonne7650</t>
  </si>
  <si>
    <t>Colonne7651</t>
  </si>
  <si>
    <t>Colonne7652</t>
  </si>
  <si>
    <t>Colonne7653</t>
  </si>
  <si>
    <t>Colonne7654</t>
  </si>
  <si>
    <t>Colonne7655</t>
  </si>
  <si>
    <t>Colonne7656</t>
  </si>
  <si>
    <t>Colonne7657</t>
  </si>
  <si>
    <t>Colonne7658</t>
  </si>
  <si>
    <t>Colonne7659</t>
  </si>
  <si>
    <t>Colonne7660</t>
  </si>
  <si>
    <t>Colonne7661</t>
  </si>
  <si>
    <t>Colonne7662</t>
  </si>
  <si>
    <t>Colonne7663</t>
  </si>
  <si>
    <t>Colonne7664</t>
  </si>
  <si>
    <t>Colonne7665</t>
  </si>
  <si>
    <t>Colonne7666</t>
  </si>
  <si>
    <t>Colonne7667</t>
  </si>
  <si>
    <t>Colonne7668</t>
  </si>
  <si>
    <t>Colonne7669</t>
  </si>
  <si>
    <t>Colonne7670</t>
  </si>
  <si>
    <t>Colonne7671</t>
  </si>
  <si>
    <t>Colonne7672</t>
  </si>
  <si>
    <t>Colonne7673</t>
  </si>
  <si>
    <t>Colonne7674</t>
  </si>
  <si>
    <t>Colonne7675</t>
  </si>
  <si>
    <t>Colonne7676</t>
  </si>
  <si>
    <t>Colonne7677</t>
  </si>
  <si>
    <t>Colonne7678</t>
  </si>
  <si>
    <t>Colonne7679</t>
  </si>
  <si>
    <t>Colonne7680</t>
  </si>
  <si>
    <t>Colonne7681</t>
  </si>
  <si>
    <t>Colonne7682</t>
  </si>
  <si>
    <t>Colonne7683</t>
  </si>
  <si>
    <t>Colonne7684</t>
  </si>
  <si>
    <t>Colonne7685</t>
  </si>
  <si>
    <t>Colonne7686</t>
  </si>
  <si>
    <t>Colonne7687</t>
  </si>
  <si>
    <t>Colonne7688</t>
  </si>
  <si>
    <t>Colonne7689</t>
  </si>
  <si>
    <t>Colonne7690</t>
  </si>
  <si>
    <t>Colonne7691</t>
  </si>
  <si>
    <t>Colonne7692</t>
  </si>
  <si>
    <t>Colonne7693</t>
  </si>
  <si>
    <t>Colonne7694</t>
  </si>
  <si>
    <t>Colonne7695</t>
  </si>
  <si>
    <t>Colonne7696</t>
  </si>
  <si>
    <t>Colonne7697</t>
  </si>
  <si>
    <t>Colonne7698</t>
  </si>
  <si>
    <t>Colonne7699</t>
  </si>
  <si>
    <t>Colonne7700</t>
  </si>
  <si>
    <t>Colonne7701</t>
  </si>
  <si>
    <t>Colonne7702</t>
  </si>
  <si>
    <t>Colonne7703</t>
  </si>
  <si>
    <t>Colonne7704</t>
  </si>
  <si>
    <t>Colonne7705</t>
  </si>
  <si>
    <t>Colonne7706</t>
  </si>
  <si>
    <t>Colonne7707</t>
  </si>
  <si>
    <t>Colonne7708</t>
  </si>
  <si>
    <t>Colonne7709</t>
  </si>
  <si>
    <t>Colonne7710</t>
  </si>
  <si>
    <t>Colonne7711</t>
  </si>
  <si>
    <t>Colonne7712</t>
  </si>
  <si>
    <t>Colonne7713</t>
  </si>
  <si>
    <t>Colonne7714</t>
  </si>
  <si>
    <t>Colonne7715</t>
  </si>
  <si>
    <t>Colonne7716</t>
  </si>
  <si>
    <t>Colonne7717</t>
  </si>
  <si>
    <t>Colonne7718</t>
  </si>
  <si>
    <t>Colonne7719</t>
  </si>
  <si>
    <t>Colonne7720</t>
  </si>
  <si>
    <t>Colonne7721</t>
  </si>
  <si>
    <t>Colonne7722</t>
  </si>
  <si>
    <t>Colonne7723</t>
  </si>
  <si>
    <t>Colonne7724</t>
  </si>
  <si>
    <t>Colonne7725</t>
  </si>
  <si>
    <t>Colonne7726</t>
  </si>
  <si>
    <t>Colonne7727</t>
  </si>
  <si>
    <t>Colonne7728</t>
  </si>
  <si>
    <t>Colonne7729</t>
  </si>
  <si>
    <t>Colonne7730</t>
  </si>
  <si>
    <t>Colonne7731</t>
  </si>
  <si>
    <t>Colonne7732</t>
  </si>
  <si>
    <t>Colonne7733</t>
  </si>
  <si>
    <t>Colonne7734</t>
  </si>
  <si>
    <t>Colonne7735</t>
  </si>
  <si>
    <t>Colonne7736</t>
  </si>
  <si>
    <t>Colonne7737</t>
  </si>
  <si>
    <t>Colonne7738</t>
  </si>
  <si>
    <t>Colonne7739</t>
  </si>
  <si>
    <t>Colonne7740</t>
  </si>
  <si>
    <t>Colonne7741</t>
  </si>
  <si>
    <t>Colonne7742</t>
  </si>
  <si>
    <t>Colonne7743</t>
  </si>
  <si>
    <t>Colonne7744</t>
  </si>
  <si>
    <t>Colonne7745</t>
  </si>
  <si>
    <t>Colonne7746</t>
  </si>
  <si>
    <t>Colonne7747</t>
  </si>
  <si>
    <t>Colonne7748</t>
  </si>
  <si>
    <t>Colonne7749</t>
  </si>
  <si>
    <t>Colonne7750</t>
  </si>
  <si>
    <t>Colonne7751</t>
  </si>
  <si>
    <t>Colonne7752</t>
  </si>
  <si>
    <t>Colonne7753</t>
  </si>
  <si>
    <t>Colonne7754</t>
  </si>
  <si>
    <t>Colonne7755</t>
  </si>
  <si>
    <t>Colonne7756</t>
  </si>
  <si>
    <t>Colonne7757</t>
  </si>
  <si>
    <t>Colonne7758</t>
  </si>
  <si>
    <t>Colonne7759</t>
  </si>
  <si>
    <t>Colonne7760</t>
  </si>
  <si>
    <t>Colonne7761</t>
  </si>
  <si>
    <t>Colonne7762</t>
  </si>
  <si>
    <t>Colonne7763</t>
  </si>
  <si>
    <t>Colonne7764</t>
  </si>
  <si>
    <t>Colonne7765</t>
  </si>
  <si>
    <t>Colonne7766</t>
  </si>
  <si>
    <t>Colonne7767</t>
  </si>
  <si>
    <t>Colonne7768</t>
  </si>
  <si>
    <t>Colonne7769</t>
  </si>
  <si>
    <t>Colonne7770</t>
  </si>
  <si>
    <t>Colonne7771</t>
  </si>
  <si>
    <t>Colonne7772</t>
  </si>
  <si>
    <t>Colonne7773</t>
  </si>
  <si>
    <t>Colonne7774</t>
  </si>
  <si>
    <t>Colonne7775</t>
  </si>
  <si>
    <t>Colonne7776</t>
  </si>
  <si>
    <t>Colonne7777</t>
  </si>
  <si>
    <t>Colonne7778</t>
  </si>
  <si>
    <t>Colonne7779</t>
  </si>
  <si>
    <t>Colonne7780</t>
  </si>
  <si>
    <t>Colonne7781</t>
  </si>
  <si>
    <t>Colonne7782</t>
  </si>
  <si>
    <t>Colonne7783</t>
  </si>
  <si>
    <t>Colonne7784</t>
  </si>
  <si>
    <t>Colonne7785</t>
  </si>
  <si>
    <t>Colonne7786</t>
  </si>
  <si>
    <t>Colonne7787</t>
  </si>
  <si>
    <t>Colonne7788</t>
  </si>
  <si>
    <t>Colonne7789</t>
  </si>
  <si>
    <t>Colonne7790</t>
  </si>
  <si>
    <t>Colonne7791</t>
  </si>
  <si>
    <t>Colonne7792</t>
  </si>
  <si>
    <t>Colonne7793</t>
  </si>
  <si>
    <t>Colonne7794</t>
  </si>
  <si>
    <t>Colonne7795</t>
  </si>
  <si>
    <t>Colonne7796</t>
  </si>
  <si>
    <t>Colonne7797</t>
  </si>
  <si>
    <t>Colonne7798</t>
  </si>
  <si>
    <t>Colonne7799</t>
  </si>
  <si>
    <t>Colonne7800</t>
  </si>
  <si>
    <t>Colonne7801</t>
  </si>
  <si>
    <t>Colonne7802</t>
  </si>
  <si>
    <t>Colonne7803</t>
  </si>
  <si>
    <t>Colonne7804</t>
  </si>
  <si>
    <t>Colonne7805</t>
  </si>
  <si>
    <t>Colonne7806</t>
  </si>
  <si>
    <t>Colonne7807</t>
  </si>
  <si>
    <t>Colonne7808</t>
  </si>
  <si>
    <t>Colonne7809</t>
  </si>
  <si>
    <t>Colonne7810</t>
  </si>
  <si>
    <t>Colonne7811</t>
  </si>
  <si>
    <t>Colonne7812</t>
  </si>
  <si>
    <t>Colonne7813</t>
  </si>
  <si>
    <t>Colonne7814</t>
  </si>
  <si>
    <t>Colonne7815</t>
  </si>
  <si>
    <t>Colonne7816</t>
  </si>
  <si>
    <t>Colonne7817</t>
  </si>
  <si>
    <t>Colonne7818</t>
  </si>
  <si>
    <t>Colonne7819</t>
  </si>
  <si>
    <t>Colonne7820</t>
  </si>
  <si>
    <t>Colonne7821</t>
  </si>
  <si>
    <t>Colonne7822</t>
  </si>
  <si>
    <t>Colonne7823</t>
  </si>
  <si>
    <t>Colonne7824</t>
  </si>
  <si>
    <t>Colonne7825</t>
  </si>
  <si>
    <t>Colonne7826</t>
  </si>
  <si>
    <t>Colonne7827</t>
  </si>
  <si>
    <t>Colonne7828</t>
  </si>
  <si>
    <t>Colonne7829</t>
  </si>
  <si>
    <t>Colonne7830</t>
  </si>
  <si>
    <t>Colonne7831</t>
  </si>
  <si>
    <t>Colonne7832</t>
  </si>
  <si>
    <t>Colonne7833</t>
  </si>
  <si>
    <t>Colonne7834</t>
  </si>
  <si>
    <t>Colonne7835</t>
  </si>
  <si>
    <t>Colonne7836</t>
  </si>
  <si>
    <t>Colonne7837</t>
  </si>
  <si>
    <t>Colonne7838</t>
  </si>
  <si>
    <t>Colonne7839</t>
  </si>
  <si>
    <t>Colonne7840</t>
  </si>
  <si>
    <t>Colonne7841</t>
  </si>
  <si>
    <t>Colonne7842</t>
  </si>
  <si>
    <t>Colonne7843</t>
  </si>
  <si>
    <t>Colonne7844</t>
  </si>
  <si>
    <t>Colonne7845</t>
  </si>
  <si>
    <t>Colonne7846</t>
  </si>
  <si>
    <t>Colonne7847</t>
  </si>
  <si>
    <t>Colonne7848</t>
  </si>
  <si>
    <t>Colonne7849</t>
  </si>
  <si>
    <t>Colonne7850</t>
  </si>
  <si>
    <t>Colonne7851</t>
  </si>
  <si>
    <t>Colonne7852</t>
  </si>
  <si>
    <t>Colonne7853</t>
  </si>
  <si>
    <t>Colonne7854</t>
  </si>
  <si>
    <t>Colonne7855</t>
  </si>
  <si>
    <t>Colonne7856</t>
  </si>
  <si>
    <t>Colonne7857</t>
  </si>
  <si>
    <t>Colonne7858</t>
  </si>
  <si>
    <t>Colonne7859</t>
  </si>
  <si>
    <t>Colonne7860</t>
  </si>
  <si>
    <t>Colonne7861</t>
  </si>
  <si>
    <t>Colonne7862</t>
  </si>
  <si>
    <t>Colonne7863</t>
  </si>
  <si>
    <t>Colonne7864</t>
  </si>
  <si>
    <t>Colonne7865</t>
  </si>
  <si>
    <t>Colonne7866</t>
  </si>
  <si>
    <t>Colonne7867</t>
  </si>
  <si>
    <t>Colonne7868</t>
  </si>
  <si>
    <t>Colonne7869</t>
  </si>
  <si>
    <t>Colonne7870</t>
  </si>
  <si>
    <t>Colonne7871</t>
  </si>
  <si>
    <t>Colonne7872</t>
  </si>
  <si>
    <t>Colonne7873</t>
  </si>
  <si>
    <t>Colonne7874</t>
  </si>
  <si>
    <t>Colonne7875</t>
  </si>
  <si>
    <t>Colonne7876</t>
  </si>
  <si>
    <t>Colonne7877</t>
  </si>
  <si>
    <t>Colonne7878</t>
  </si>
  <si>
    <t>Colonne7879</t>
  </si>
  <si>
    <t>Colonne7880</t>
  </si>
  <si>
    <t>Colonne7881</t>
  </si>
  <si>
    <t>Colonne7882</t>
  </si>
  <si>
    <t>Colonne7883</t>
  </si>
  <si>
    <t>Colonne7884</t>
  </si>
  <si>
    <t>Colonne7885</t>
  </si>
  <si>
    <t>Colonne7886</t>
  </si>
  <si>
    <t>Colonne7887</t>
  </si>
  <si>
    <t>Colonne7888</t>
  </si>
  <si>
    <t>Colonne7889</t>
  </si>
  <si>
    <t>Colonne7890</t>
  </si>
  <si>
    <t>Colonne7891</t>
  </si>
  <si>
    <t>Colonne7892</t>
  </si>
  <si>
    <t>Colonne7893</t>
  </si>
  <si>
    <t>Colonne7894</t>
  </si>
  <si>
    <t>Colonne7895</t>
  </si>
  <si>
    <t>Colonne7896</t>
  </si>
  <si>
    <t>Colonne7897</t>
  </si>
  <si>
    <t>Colonne7898</t>
  </si>
  <si>
    <t>Colonne7899</t>
  </si>
  <si>
    <t>Colonne7900</t>
  </si>
  <si>
    <t>Colonne7901</t>
  </si>
  <si>
    <t>Colonne7902</t>
  </si>
  <si>
    <t>Colonne7903</t>
  </si>
  <si>
    <t>Colonne7904</t>
  </si>
  <si>
    <t>Colonne7905</t>
  </si>
  <si>
    <t>Colonne7906</t>
  </si>
  <si>
    <t>Colonne7907</t>
  </si>
  <si>
    <t>Colonne7908</t>
  </si>
  <si>
    <t>Colonne7909</t>
  </si>
  <si>
    <t>Colonne7910</t>
  </si>
  <si>
    <t>Colonne7911</t>
  </si>
  <si>
    <t>Colonne7912</t>
  </si>
  <si>
    <t>Colonne7913</t>
  </si>
  <si>
    <t>Colonne7914</t>
  </si>
  <si>
    <t>Colonne7915</t>
  </si>
  <si>
    <t>Colonne7916</t>
  </si>
  <si>
    <t>Colonne7917</t>
  </si>
  <si>
    <t>Colonne7918</t>
  </si>
  <si>
    <t>Colonne7919</t>
  </si>
  <si>
    <t>Colonne7920</t>
  </si>
  <si>
    <t>Colonne7921</t>
  </si>
  <si>
    <t>Colonne7922</t>
  </si>
  <si>
    <t>Colonne7923</t>
  </si>
  <si>
    <t>Colonne7924</t>
  </si>
  <si>
    <t>Colonne7925</t>
  </si>
  <si>
    <t>Colonne7926</t>
  </si>
  <si>
    <t>Colonne7927</t>
  </si>
  <si>
    <t>Colonne7928</t>
  </si>
  <si>
    <t>Colonne7929</t>
  </si>
  <si>
    <t>Colonne7930</t>
  </si>
  <si>
    <t>Colonne7931</t>
  </si>
  <si>
    <t>Colonne7932</t>
  </si>
  <si>
    <t>Colonne7933</t>
  </si>
  <si>
    <t>Colonne7934</t>
  </si>
  <si>
    <t>Colonne7935</t>
  </si>
  <si>
    <t>Colonne7936</t>
  </si>
  <si>
    <t>Colonne7937</t>
  </si>
  <si>
    <t>Colonne7938</t>
  </si>
  <si>
    <t>Colonne7939</t>
  </si>
  <si>
    <t>Colonne7940</t>
  </si>
  <si>
    <t>Colonne7941</t>
  </si>
  <si>
    <t>Colonne7942</t>
  </si>
  <si>
    <t>Colonne7943</t>
  </si>
  <si>
    <t>Colonne7944</t>
  </si>
  <si>
    <t>Colonne7945</t>
  </si>
  <si>
    <t>Colonne7946</t>
  </si>
  <si>
    <t>Colonne7947</t>
  </si>
  <si>
    <t>Colonne7948</t>
  </si>
  <si>
    <t>Colonne7949</t>
  </si>
  <si>
    <t>Colonne7950</t>
  </si>
  <si>
    <t>Colonne7951</t>
  </si>
  <si>
    <t>Colonne7952</t>
  </si>
  <si>
    <t>Colonne7953</t>
  </si>
  <si>
    <t>Colonne7954</t>
  </si>
  <si>
    <t>Colonne7955</t>
  </si>
  <si>
    <t>Colonne7956</t>
  </si>
  <si>
    <t>Colonne7957</t>
  </si>
  <si>
    <t>Colonne7958</t>
  </si>
  <si>
    <t>Colonne7959</t>
  </si>
  <si>
    <t>Colonne7960</t>
  </si>
  <si>
    <t>Colonne7961</t>
  </si>
  <si>
    <t>Colonne7962</t>
  </si>
  <si>
    <t>Colonne7963</t>
  </si>
  <si>
    <t>Colonne7964</t>
  </si>
  <si>
    <t>Colonne7965</t>
  </si>
  <si>
    <t>Colonne7966</t>
  </si>
  <si>
    <t>Colonne7967</t>
  </si>
  <si>
    <t>Colonne7968</t>
  </si>
  <si>
    <t>Colonne7969</t>
  </si>
  <si>
    <t>Colonne7970</t>
  </si>
  <si>
    <t>Colonne7971</t>
  </si>
  <si>
    <t>Colonne7972</t>
  </si>
  <si>
    <t>Colonne7973</t>
  </si>
  <si>
    <t>Colonne7974</t>
  </si>
  <si>
    <t>Colonne7975</t>
  </si>
  <si>
    <t>Colonne7976</t>
  </si>
  <si>
    <t>Colonne7977</t>
  </si>
  <si>
    <t>Colonne7978</t>
  </si>
  <si>
    <t>Colonne7979</t>
  </si>
  <si>
    <t>Colonne7980</t>
  </si>
  <si>
    <t>Colonne7981</t>
  </si>
  <si>
    <t>Colonne7982</t>
  </si>
  <si>
    <t>Colonne7983</t>
  </si>
  <si>
    <t>Colonne7984</t>
  </si>
  <si>
    <t>Colonne7985</t>
  </si>
  <si>
    <t>Colonne7986</t>
  </si>
  <si>
    <t>Colonne7987</t>
  </si>
  <si>
    <t>Colonne7988</t>
  </si>
  <si>
    <t>Colonne7989</t>
  </si>
  <si>
    <t>Colonne7990</t>
  </si>
  <si>
    <t>Colonne7991</t>
  </si>
  <si>
    <t>Colonne7992</t>
  </si>
  <si>
    <t>Colonne7993</t>
  </si>
  <si>
    <t>Colonne7994</t>
  </si>
  <si>
    <t>Colonne7995</t>
  </si>
  <si>
    <t>Colonne7996</t>
  </si>
  <si>
    <t>Colonne7997</t>
  </si>
  <si>
    <t>Colonne7998</t>
  </si>
  <si>
    <t>Colonne7999</t>
  </si>
  <si>
    <t>Colonne8000</t>
  </si>
  <si>
    <t>Colonne8001</t>
  </si>
  <si>
    <t>Colonne8002</t>
  </si>
  <si>
    <t>Colonne8003</t>
  </si>
  <si>
    <t>Colonne8004</t>
  </si>
  <si>
    <t>Colonne8005</t>
  </si>
  <si>
    <t>Colonne8006</t>
  </si>
  <si>
    <t>Colonne8007</t>
  </si>
  <si>
    <t>Colonne8008</t>
  </si>
  <si>
    <t>Colonne8009</t>
  </si>
  <si>
    <t>Colonne8010</t>
  </si>
  <si>
    <t>Colonne8011</t>
  </si>
  <si>
    <t>Colonne8012</t>
  </si>
  <si>
    <t>Colonne8013</t>
  </si>
  <si>
    <t>Colonne8014</t>
  </si>
  <si>
    <t>Colonne8015</t>
  </si>
  <si>
    <t>Colonne8016</t>
  </si>
  <si>
    <t>Colonne8017</t>
  </si>
  <si>
    <t>Colonne8018</t>
  </si>
  <si>
    <t>Colonne8019</t>
  </si>
  <si>
    <t>Colonne8020</t>
  </si>
  <si>
    <t>Colonne8021</t>
  </si>
  <si>
    <t>Colonne8022</t>
  </si>
  <si>
    <t>Colonne8023</t>
  </si>
  <si>
    <t>Colonne8024</t>
  </si>
  <si>
    <t>Colonne8025</t>
  </si>
  <si>
    <t>Colonne8026</t>
  </si>
  <si>
    <t>Colonne8027</t>
  </si>
  <si>
    <t>Colonne8028</t>
  </si>
  <si>
    <t>Colonne8029</t>
  </si>
  <si>
    <t>Colonne8030</t>
  </si>
  <si>
    <t>Colonne8031</t>
  </si>
  <si>
    <t>Colonne8032</t>
  </si>
  <si>
    <t>Colonne8033</t>
  </si>
  <si>
    <t>Colonne8034</t>
  </si>
  <si>
    <t>Colonne8035</t>
  </si>
  <si>
    <t>Colonne8036</t>
  </si>
  <si>
    <t>Colonne8037</t>
  </si>
  <si>
    <t>Colonne8038</t>
  </si>
  <si>
    <t>Colonne8039</t>
  </si>
  <si>
    <t>Colonne8040</t>
  </si>
  <si>
    <t>Colonne8041</t>
  </si>
  <si>
    <t>Colonne8042</t>
  </si>
  <si>
    <t>Colonne8043</t>
  </si>
  <si>
    <t>Colonne8044</t>
  </si>
  <si>
    <t>Colonne8045</t>
  </si>
  <si>
    <t>Colonne8046</t>
  </si>
  <si>
    <t>Colonne8047</t>
  </si>
  <si>
    <t>Colonne8048</t>
  </si>
  <si>
    <t>Colonne8049</t>
  </si>
  <si>
    <t>Colonne8050</t>
  </si>
  <si>
    <t>Colonne8051</t>
  </si>
  <si>
    <t>Colonne8052</t>
  </si>
  <si>
    <t>Colonne8053</t>
  </si>
  <si>
    <t>Colonne8054</t>
  </si>
  <si>
    <t>Colonne8055</t>
  </si>
  <si>
    <t>Colonne8056</t>
  </si>
  <si>
    <t>Colonne8057</t>
  </si>
  <si>
    <t>Colonne8058</t>
  </si>
  <si>
    <t>Colonne8059</t>
  </si>
  <si>
    <t>Colonne8060</t>
  </si>
  <si>
    <t>Colonne8061</t>
  </si>
  <si>
    <t>Colonne8062</t>
  </si>
  <si>
    <t>Colonne8063</t>
  </si>
  <si>
    <t>Colonne8064</t>
  </si>
  <si>
    <t>Colonne8065</t>
  </si>
  <si>
    <t>Colonne8066</t>
  </si>
  <si>
    <t>Colonne8067</t>
  </si>
  <si>
    <t>Colonne8068</t>
  </si>
  <si>
    <t>Colonne8069</t>
  </si>
  <si>
    <t>Colonne8070</t>
  </si>
  <si>
    <t>Colonne8071</t>
  </si>
  <si>
    <t>Colonne8072</t>
  </si>
  <si>
    <t>Colonne8073</t>
  </si>
  <si>
    <t>Colonne8074</t>
  </si>
  <si>
    <t>Colonne8075</t>
  </si>
  <si>
    <t>Colonne8076</t>
  </si>
  <si>
    <t>Colonne8077</t>
  </si>
  <si>
    <t>Colonne8078</t>
  </si>
  <si>
    <t>Colonne8079</t>
  </si>
  <si>
    <t>Colonne8080</t>
  </si>
  <si>
    <t>Colonne8081</t>
  </si>
  <si>
    <t>Colonne8082</t>
  </si>
  <si>
    <t>Colonne8083</t>
  </si>
  <si>
    <t>Colonne8084</t>
  </si>
  <si>
    <t>Colonne8085</t>
  </si>
  <si>
    <t>Colonne8086</t>
  </si>
  <si>
    <t>Colonne8087</t>
  </si>
  <si>
    <t>Colonne8088</t>
  </si>
  <si>
    <t>Colonne8089</t>
  </si>
  <si>
    <t>Colonne8090</t>
  </si>
  <si>
    <t>Colonne8091</t>
  </si>
  <si>
    <t>Colonne8092</t>
  </si>
  <si>
    <t>Colonne8093</t>
  </si>
  <si>
    <t>Colonne8094</t>
  </si>
  <si>
    <t>Colonne8095</t>
  </si>
  <si>
    <t>Colonne8096</t>
  </si>
  <si>
    <t>Colonne8097</t>
  </si>
  <si>
    <t>Colonne8098</t>
  </si>
  <si>
    <t>Colonne8099</t>
  </si>
  <si>
    <t>Colonne8100</t>
  </si>
  <si>
    <t>Colonne8101</t>
  </si>
  <si>
    <t>Colonne8102</t>
  </si>
  <si>
    <t>Colonne8103</t>
  </si>
  <si>
    <t>Colonne8104</t>
  </si>
  <si>
    <t>Colonne8105</t>
  </si>
  <si>
    <t>Colonne8106</t>
  </si>
  <si>
    <t>Colonne8107</t>
  </si>
  <si>
    <t>Colonne8108</t>
  </si>
  <si>
    <t>Colonne8109</t>
  </si>
  <si>
    <t>Colonne8110</t>
  </si>
  <si>
    <t>Colonne8111</t>
  </si>
  <si>
    <t>Colonne8112</t>
  </si>
  <si>
    <t>Colonne8113</t>
  </si>
  <si>
    <t>Colonne8114</t>
  </si>
  <si>
    <t>Colonne8115</t>
  </si>
  <si>
    <t>Colonne8116</t>
  </si>
  <si>
    <t>Colonne8117</t>
  </si>
  <si>
    <t>Colonne8118</t>
  </si>
  <si>
    <t>Colonne8119</t>
  </si>
  <si>
    <t>Colonne8120</t>
  </si>
  <si>
    <t>Colonne8121</t>
  </si>
  <si>
    <t>Colonne8122</t>
  </si>
  <si>
    <t>Colonne8123</t>
  </si>
  <si>
    <t>Colonne8124</t>
  </si>
  <si>
    <t>Colonne8125</t>
  </si>
  <si>
    <t>Colonne8126</t>
  </si>
  <si>
    <t>Colonne8127</t>
  </si>
  <si>
    <t>Colonne8128</t>
  </si>
  <si>
    <t>Colonne8129</t>
  </si>
  <si>
    <t>Colonne8130</t>
  </si>
  <si>
    <t>Colonne8131</t>
  </si>
  <si>
    <t>Colonne8132</t>
  </si>
  <si>
    <t>Colonne8133</t>
  </si>
  <si>
    <t>Colonne8134</t>
  </si>
  <si>
    <t>Colonne8135</t>
  </si>
  <si>
    <t>Colonne8136</t>
  </si>
  <si>
    <t>Colonne8137</t>
  </si>
  <si>
    <t>Colonne8138</t>
  </si>
  <si>
    <t>Colonne8139</t>
  </si>
  <si>
    <t>Colonne8140</t>
  </si>
  <si>
    <t>Colonne8141</t>
  </si>
  <si>
    <t>Colonne8142</t>
  </si>
  <si>
    <t>Colonne8143</t>
  </si>
  <si>
    <t>Colonne8144</t>
  </si>
  <si>
    <t>Colonne8145</t>
  </si>
  <si>
    <t>Colonne8146</t>
  </si>
  <si>
    <t>Colonne8147</t>
  </si>
  <si>
    <t>Colonne8148</t>
  </si>
  <si>
    <t>Colonne8149</t>
  </si>
  <si>
    <t>Colonne8150</t>
  </si>
  <si>
    <t>Colonne8151</t>
  </si>
  <si>
    <t>Colonne8152</t>
  </si>
  <si>
    <t>Colonne8153</t>
  </si>
  <si>
    <t>Colonne8154</t>
  </si>
  <si>
    <t>Colonne8155</t>
  </si>
  <si>
    <t>Colonne8156</t>
  </si>
  <si>
    <t>Colonne8157</t>
  </si>
  <si>
    <t>Colonne8158</t>
  </si>
  <si>
    <t>Colonne8159</t>
  </si>
  <si>
    <t>Colonne8160</t>
  </si>
  <si>
    <t>Colonne8161</t>
  </si>
  <si>
    <t>Colonne8162</t>
  </si>
  <si>
    <t>Colonne8163</t>
  </si>
  <si>
    <t>Colonne8164</t>
  </si>
  <si>
    <t>Colonne8165</t>
  </si>
  <si>
    <t>Colonne8166</t>
  </si>
  <si>
    <t>Colonne8167</t>
  </si>
  <si>
    <t>Colonne8168</t>
  </si>
  <si>
    <t>Colonne8169</t>
  </si>
  <si>
    <t>Colonne8170</t>
  </si>
  <si>
    <t>Colonne8171</t>
  </si>
  <si>
    <t>Colonne8172</t>
  </si>
  <si>
    <t>Colonne8173</t>
  </si>
  <si>
    <t>Colonne8174</t>
  </si>
  <si>
    <t>Colonne8175</t>
  </si>
  <si>
    <t>Colonne8176</t>
  </si>
  <si>
    <t>Colonne8177</t>
  </si>
  <si>
    <t>Colonne8178</t>
  </si>
  <si>
    <t>Colonne8179</t>
  </si>
  <si>
    <t>Colonne8180</t>
  </si>
  <si>
    <t>Colonne8181</t>
  </si>
  <si>
    <t>Colonne8182</t>
  </si>
  <si>
    <t>Colonne8183</t>
  </si>
  <si>
    <t>Colonne8184</t>
  </si>
  <si>
    <t>Colonne8185</t>
  </si>
  <si>
    <t>Colonne8186</t>
  </si>
  <si>
    <t>Colonne8187</t>
  </si>
  <si>
    <t>Colonne8188</t>
  </si>
  <si>
    <t>Colonne8189</t>
  </si>
  <si>
    <t>Colonne8190</t>
  </si>
  <si>
    <t>Colonne8191</t>
  </si>
  <si>
    <t>Colonne8192</t>
  </si>
  <si>
    <t>Colonne8193</t>
  </si>
  <si>
    <t>Colonne8194</t>
  </si>
  <si>
    <t>Colonne8195</t>
  </si>
  <si>
    <t>Colonne8196</t>
  </si>
  <si>
    <t>Colonne8197</t>
  </si>
  <si>
    <t>Colonne8198</t>
  </si>
  <si>
    <t>Colonne8199</t>
  </si>
  <si>
    <t>Colonne8200</t>
  </si>
  <si>
    <t>Colonne8201</t>
  </si>
  <si>
    <t>Colonne8202</t>
  </si>
  <si>
    <t>Colonne8203</t>
  </si>
  <si>
    <t>Colonne8204</t>
  </si>
  <si>
    <t>Colonne8205</t>
  </si>
  <si>
    <t>Colonne8206</t>
  </si>
  <si>
    <t>Colonne8207</t>
  </si>
  <si>
    <t>Colonne8208</t>
  </si>
  <si>
    <t>Colonne8209</t>
  </si>
  <si>
    <t>Colonne8210</t>
  </si>
  <si>
    <t>Colonne8211</t>
  </si>
  <si>
    <t>Colonne8212</t>
  </si>
  <si>
    <t>Colonne8213</t>
  </si>
  <si>
    <t>Colonne8214</t>
  </si>
  <si>
    <t>Colonne8215</t>
  </si>
  <si>
    <t>Colonne8216</t>
  </si>
  <si>
    <t>Colonne8217</t>
  </si>
  <si>
    <t>Colonne8218</t>
  </si>
  <si>
    <t>Colonne8219</t>
  </si>
  <si>
    <t>Colonne8220</t>
  </si>
  <si>
    <t>Colonne8221</t>
  </si>
  <si>
    <t>Colonne8222</t>
  </si>
  <si>
    <t>Colonne8223</t>
  </si>
  <si>
    <t>Colonne8224</t>
  </si>
  <si>
    <t>Colonne8225</t>
  </si>
  <si>
    <t>Colonne8226</t>
  </si>
  <si>
    <t>Colonne8227</t>
  </si>
  <si>
    <t>Colonne8228</t>
  </si>
  <si>
    <t>Colonne8229</t>
  </si>
  <si>
    <t>Colonne8230</t>
  </si>
  <si>
    <t>Colonne8231</t>
  </si>
  <si>
    <t>Colonne8232</t>
  </si>
  <si>
    <t>Colonne8233</t>
  </si>
  <si>
    <t>Colonne8234</t>
  </si>
  <si>
    <t>Colonne8235</t>
  </si>
  <si>
    <t>Colonne8236</t>
  </si>
  <si>
    <t>Colonne8237</t>
  </si>
  <si>
    <t>Colonne8238</t>
  </si>
  <si>
    <t>Colonne8239</t>
  </si>
  <si>
    <t>Colonne8240</t>
  </si>
  <si>
    <t>Colonne8241</t>
  </si>
  <si>
    <t>Colonne8242</t>
  </si>
  <si>
    <t>Colonne8243</t>
  </si>
  <si>
    <t>Colonne8244</t>
  </si>
  <si>
    <t>Colonne8245</t>
  </si>
  <si>
    <t>Colonne8246</t>
  </si>
  <si>
    <t>Colonne8247</t>
  </si>
  <si>
    <t>Colonne8248</t>
  </si>
  <si>
    <t>Colonne8249</t>
  </si>
  <si>
    <t>Colonne8250</t>
  </si>
  <si>
    <t>Colonne8251</t>
  </si>
  <si>
    <t>Colonne8252</t>
  </si>
  <si>
    <t>Colonne8253</t>
  </si>
  <si>
    <t>Colonne8254</t>
  </si>
  <si>
    <t>Colonne8255</t>
  </si>
  <si>
    <t>Colonne8256</t>
  </si>
  <si>
    <t>Colonne8257</t>
  </si>
  <si>
    <t>Colonne8258</t>
  </si>
  <si>
    <t>Colonne8259</t>
  </si>
  <si>
    <t>Colonne8260</t>
  </si>
  <si>
    <t>Colonne8261</t>
  </si>
  <si>
    <t>Colonne8262</t>
  </si>
  <si>
    <t>Colonne8263</t>
  </si>
  <si>
    <t>Colonne8264</t>
  </si>
  <si>
    <t>Colonne8265</t>
  </si>
  <si>
    <t>Colonne8266</t>
  </si>
  <si>
    <t>Colonne8267</t>
  </si>
  <si>
    <t>Colonne8268</t>
  </si>
  <si>
    <t>Colonne8269</t>
  </si>
  <si>
    <t>Colonne8270</t>
  </si>
  <si>
    <t>Colonne8271</t>
  </si>
  <si>
    <t>Colonne8272</t>
  </si>
  <si>
    <t>Colonne8273</t>
  </si>
  <si>
    <t>Colonne8274</t>
  </si>
  <si>
    <t>Colonne8275</t>
  </si>
  <si>
    <t>Colonne8276</t>
  </si>
  <si>
    <t>Colonne8277</t>
  </si>
  <si>
    <t>Colonne8278</t>
  </si>
  <si>
    <t>Colonne8279</t>
  </si>
  <si>
    <t>Colonne8280</t>
  </si>
  <si>
    <t>Colonne8281</t>
  </si>
  <si>
    <t>Colonne8282</t>
  </si>
  <si>
    <t>Colonne8283</t>
  </si>
  <si>
    <t>Colonne8284</t>
  </si>
  <si>
    <t>Colonne8285</t>
  </si>
  <si>
    <t>Colonne8286</t>
  </si>
  <si>
    <t>Colonne8287</t>
  </si>
  <si>
    <t>Colonne8288</t>
  </si>
  <si>
    <t>Colonne8289</t>
  </si>
  <si>
    <t>Colonne8290</t>
  </si>
  <si>
    <t>Colonne8291</t>
  </si>
  <si>
    <t>Colonne8292</t>
  </si>
  <si>
    <t>Colonne8293</t>
  </si>
  <si>
    <t>Colonne8294</t>
  </si>
  <si>
    <t>Colonne8295</t>
  </si>
  <si>
    <t>Colonne8296</t>
  </si>
  <si>
    <t>Colonne8297</t>
  </si>
  <si>
    <t>Colonne8298</t>
  </si>
  <si>
    <t>Colonne8299</t>
  </si>
  <si>
    <t>Colonne8300</t>
  </si>
  <si>
    <t>Colonne8301</t>
  </si>
  <si>
    <t>Colonne8302</t>
  </si>
  <si>
    <t>Colonne8303</t>
  </si>
  <si>
    <t>Colonne8304</t>
  </si>
  <si>
    <t>Colonne8305</t>
  </si>
  <si>
    <t>Colonne8306</t>
  </si>
  <si>
    <t>Colonne8307</t>
  </si>
  <si>
    <t>Colonne8308</t>
  </si>
  <si>
    <t>Colonne8309</t>
  </si>
  <si>
    <t>Colonne8310</t>
  </si>
  <si>
    <t>Colonne8311</t>
  </si>
  <si>
    <t>Colonne8312</t>
  </si>
  <si>
    <t>Colonne8313</t>
  </si>
  <si>
    <t>Colonne8314</t>
  </si>
  <si>
    <t>Colonne8315</t>
  </si>
  <si>
    <t>Colonne8316</t>
  </si>
  <si>
    <t>Colonne8317</t>
  </si>
  <si>
    <t>Colonne8318</t>
  </si>
  <si>
    <t>Colonne8319</t>
  </si>
  <si>
    <t>Colonne8320</t>
  </si>
  <si>
    <t>Colonne8321</t>
  </si>
  <si>
    <t>Colonne8322</t>
  </si>
  <si>
    <t>Colonne8323</t>
  </si>
  <si>
    <t>Colonne8324</t>
  </si>
  <si>
    <t>Colonne8325</t>
  </si>
  <si>
    <t>Colonne8326</t>
  </si>
  <si>
    <t>Colonne8327</t>
  </si>
  <si>
    <t>Colonne8328</t>
  </si>
  <si>
    <t>Colonne8329</t>
  </si>
  <si>
    <t>Colonne8330</t>
  </si>
  <si>
    <t>Colonne8331</t>
  </si>
  <si>
    <t>Colonne8332</t>
  </si>
  <si>
    <t>Colonne8333</t>
  </si>
  <si>
    <t>Colonne8334</t>
  </si>
  <si>
    <t>Colonne8335</t>
  </si>
  <si>
    <t>Colonne8336</t>
  </si>
  <si>
    <t>Colonne8337</t>
  </si>
  <si>
    <t>Colonne8338</t>
  </si>
  <si>
    <t>Colonne8339</t>
  </si>
  <si>
    <t>Colonne8340</t>
  </si>
  <si>
    <t>Colonne8341</t>
  </si>
  <si>
    <t>Colonne8342</t>
  </si>
  <si>
    <t>Colonne8343</t>
  </si>
  <si>
    <t>Colonne8344</t>
  </si>
  <si>
    <t>Colonne8345</t>
  </si>
  <si>
    <t>Colonne8346</t>
  </si>
  <si>
    <t>Colonne8347</t>
  </si>
  <si>
    <t>Colonne8348</t>
  </si>
  <si>
    <t>Colonne8349</t>
  </si>
  <si>
    <t>Colonne8350</t>
  </si>
  <si>
    <t>Colonne8351</t>
  </si>
  <si>
    <t>Colonne8352</t>
  </si>
  <si>
    <t>Colonne8353</t>
  </si>
  <si>
    <t>Colonne8354</t>
  </si>
  <si>
    <t>Colonne8355</t>
  </si>
  <si>
    <t>Colonne8356</t>
  </si>
  <si>
    <t>Colonne8357</t>
  </si>
  <si>
    <t>Colonne8358</t>
  </si>
  <si>
    <t>Colonne8359</t>
  </si>
  <si>
    <t>Colonne8360</t>
  </si>
  <si>
    <t>Colonne8361</t>
  </si>
  <si>
    <t>Colonne8362</t>
  </si>
  <si>
    <t>Colonne8363</t>
  </si>
  <si>
    <t>Colonne8364</t>
  </si>
  <si>
    <t>Colonne8365</t>
  </si>
  <si>
    <t>Colonne8366</t>
  </si>
  <si>
    <t>Colonne8367</t>
  </si>
  <si>
    <t>Colonne8368</t>
  </si>
  <si>
    <t>Colonne8369</t>
  </si>
  <si>
    <t>Colonne8370</t>
  </si>
  <si>
    <t>Colonne8371</t>
  </si>
  <si>
    <t>Colonne8372</t>
  </si>
  <si>
    <t>Colonne8373</t>
  </si>
  <si>
    <t>Colonne8374</t>
  </si>
  <si>
    <t>Colonne8375</t>
  </si>
  <si>
    <t>Colonne8376</t>
  </si>
  <si>
    <t>Colonne8377</t>
  </si>
  <si>
    <t>Colonne8378</t>
  </si>
  <si>
    <t>Colonne8379</t>
  </si>
  <si>
    <t>Colonne8380</t>
  </si>
  <si>
    <t>Colonne8381</t>
  </si>
  <si>
    <t>Colonne8382</t>
  </si>
  <si>
    <t>Colonne8383</t>
  </si>
  <si>
    <t>Colonne8384</t>
  </si>
  <si>
    <t>Colonne8385</t>
  </si>
  <si>
    <t>Colonne8386</t>
  </si>
  <si>
    <t>Colonne8387</t>
  </si>
  <si>
    <t>Colonne8388</t>
  </si>
  <si>
    <t>Colonne8389</t>
  </si>
  <si>
    <t>Colonne8390</t>
  </si>
  <si>
    <t>Colonne8391</t>
  </si>
  <si>
    <t>Colonne8392</t>
  </si>
  <si>
    <t>Colonne8393</t>
  </si>
  <si>
    <t>Colonne8394</t>
  </si>
  <si>
    <t>Colonne8395</t>
  </si>
  <si>
    <t>Colonne8396</t>
  </si>
  <si>
    <t>Colonne8397</t>
  </si>
  <si>
    <t>Colonne8398</t>
  </si>
  <si>
    <t>Colonne8399</t>
  </si>
  <si>
    <t>Colonne8400</t>
  </si>
  <si>
    <t>Colonne8401</t>
  </si>
  <si>
    <t>Colonne8402</t>
  </si>
  <si>
    <t>Colonne8403</t>
  </si>
  <si>
    <t>Colonne8404</t>
  </si>
  <si>
    <t>Colonne8405</t>
  </si>
  <si>
    <t>Colonne8406</t>
  </si>
  <si>
    <t>Colonne8407</t>
  </si>
  <si>
    <t>Colonne8408</t>
  </si>
  <si>
    <t>Colonne8409</t>
  </si>
  <si>
    <t>Colonne8410</t>
  </si>
  <si>
    <t>Colonne8411</t>
  </si>
  <si>
    <t>Colonne8412</t>
  </si>
  <si>
    <t>Colonne8413</t>
  </si>
  <si>
    <t>Colonne8414</t>
  </si>
  <si>
    <t>Colonne8415</t>
  </si>
  <si>
    <t>Colonne8416</t>
  </si>
  <si>
    <t>Colonne8417</t>
  </si>
  <si>
    <t>Colonne8418</t>
  </si>
  <si>
    <t>Colonne8419</t>
  </si>
  <si>
    <t>Colonne8420</t>
  </si>
  <si>
    <t>Colonne8421</t>
  </si>
  <si>
    <t>Colonne8422</t>
  </si>
  <si>
    <t>Colonne8423</t>
  </si>
  <si>
    <t>Colonne8424</t>
  </si>
  <si>
    <t>Colonne8425</t>
  </si>
  <si>
    <t>Colonne8426</t>
  </si>
  <si>
    <t>Colonne8427</t>
  </si>
  <si>
    <t>Colonne8428</t>
  </si>
  <si>
    <t>Colonne8429</t>
  </si>
  <si>
    <t>Colonne8430</t>
  </si>
  <si>
    <t>Colonne8431</t>
  </si>
  <si>
    <t>Colonne8432</t>
  </si>
  <si>
    <t>Colonne8433</t>
  </si>
  <si>
    <t>Colonne8434</t>
  </si>
  <si>
    <t>Colonne8435</t>
  </si>
  <si>
    <t>Colonne8436</t>
  </si>
  <si>
    <t>Colonne8437</t>
  </si>
  <si>
    <t>Colonne8438</t>
  </si>
  <si>
    <t>Colonne8439</t>
  </si>
  <si>
    <t>Colonne8440</t>
  </si>
  <si>
    <t>Colonne8441</t>
  </si>
  <si>
    <t>Colonne8442</t>
  </si>
  <si>
    <t>Colonne8443</t>
  </si>
  <si>
    <t>Colonne8444</t>
  </si>
  <si>
    <t>Colonne8445</t>
  </si>
  <si>
    <t>Colonne8446</t>
  </si>
  <si>
    <t>Colonne8447</t>
  </si>
  <si>
    <t>Colonne8448</t>
  </si>
  <si>
    <t>Colonne8449</t>
  </si>
  <si>
    <t>Colonne8450</t>
  </si>
  <si>
    <t>Colonne8451</t>
  </si>
  <si>
    <t>Colonne8452</t>
  </si>
  <si>
    <t>Colonne8453</t>
  </si>
  <si>
    <t>Colonne8454</t>
  </si>
  <si>
    <t>Colonne8455</t>
  </si>
  <si>
    <t>Colonne8456</t>
  </si>
  <si>
    <t>Colonne8457</t>
  </si>
  <si>
    <t>Colonne8458</t>
  </si>
  <si>
    <t>Colonne8459</t>
  </si>
  <si>
    <t>Colonne8460</t>
  </si>
  <si>
    <t>Colonne8461</t>
  </si>
  <si>
    <t>Colonne8462</t>
  </si>
  <si>
    <t>Colonne8463</t>
  </si>
  <si>
    <t>Colonne8464</t>
  </si>
  <si>
    <t>Colonne8465</t>
  </si>
  <si>
    <t>Colonne8466</t>
  </si>
  <si>
    <t>Colonne8467</t>
  </si>
  <si>
    <t>Colonne8468</t>
  </si>
  <si>
    <t>Colonne8469</t>
  </si>
  <si>
    <t>Colonne8470</t>
  </si>
  <si>
    <t>Colonne8471</t>
  </si>
  <si>
    <t>Colonne8472</t>
  </si>
  <si>
    <t>Colonne8473</t>
  </si>
  <si>
    <t>Colonne8474</t>
  </si>
  <si>
    <t>Colonne8475</t>
  </si>
  <si>
    <t>Colonne8476</t>
  </si>
  <si>
    <t>Colonne8477</t>
  </si>
  <si>
    <t>Colonne8478</t>
  </si>
  <si>
    <t>Colonne8479</t>
  </si>
  <si>
    <t>Colonne8480</t>
  </si>
  <si>
    <t>Colonne8481</t>
  </si>
  <si>
    <t>Colonne8482</t>
  </si>
  <si>
    <t>Colonne8483</t>
  </si>
  <si>
    <t>Colonne8484</t>
  </si>
  <si>
    <t>Colonne8485</t>
  </si>
  <si>
    <t>Colonne8486</t>
  </si>
  <si>
    <t>Colonne8487</t>
  </si>
  <si>
    <t>Colonne8488</t>
  </si>
  <si>
    <t>Colonne8489</t>
  </si>
  <si>
    <t>Colonne8490</t>
  </si>
  <si>
    <t>Colonne8491</t>
  </si>
  <si>
    <t>Colonne8492</t>
  </si>
  <si>
    <t>Colonne8493</t>
  </si>
  <si>
    <t>Colonne8494</t>
  </si>
  <si>
    <t>Colonne8495</t>
  </si>
  <si>
    <t>Colonne8496</t>
  </si>
  <si>
    <t>Colonne8497</t>
  </si>
  <si>
    <t>Colonne8498</t>
  </si>
  <si>
    <t>Colonne8499</t>
  </si>
  <si>
    <t>Colonne8500</t>
  </si>
  <si>
    <t>Colonne8501</t>
  </si>
  <si>
    <t>Colonne8502</t>
  </si>
  <si>
    <t>Colonne8503</t>
  </si>
  <si>
    <t>Colonne8504</t>
  </si>
  <si>
    <t>Colonne8505</t>
  </si>
  <si>
    <t>Colonne8506</t>
  </si>
  <si>
    <t>Colonne8507</t>
  </si>
  <si>
    <t>Colonne8508</t>
  </si>
  <si>
    <t>Colonne8509</t>
  </si>
  <si>
    <t>Colonne8510</t>
  </si>
  <si>
    <t>Colonne8511</t>
  </si>
  <si>
    <t>Colonne8512</t>
  </si>
  <si>
    <t>Colonne8513</t>
  </si>
  <si>
    <t>Colonne8514</t>
  </si>
  <si>
    <t>Colonne8515</t>
  </si>
  <si>
    <t>Colonne8516</t>
  </si>
  <si>
    <t>Colonne8517</t>
  </si>
  <si>
    <t>Colonne8518</t>
  </si>
  <si>
    <t>Colonne8519</t>
  </si>
  <si>
    <t>Colonne8520</t>
  </si>
  <si>
    <t>Colonne8521</t>
  </si>
  <si>
    <t>Colonne8522</t>
  </si>
  <si>
    <t>Colonne8523</t>
  </si>
  <si>
    <t>Colonne8524</t>
  </si>
  <si>
    <t>Colonne8525</t>
  </si>
  <si>
    <t>Colonne8526</t>
  </si>
  <si>
    <t>Colonne8527</t>
  </si>
  <si>
    <t>Colonne8528</t>
  </si>
  <si>
    <t>Colonne8529</t>
  </si>
  <si>
    <t>Colonne8530</t>
  </si>
  <si>
    <t>Colonne8531</t>
  </si>
  <si>
    <t>Colonne8532</t>
  </si>
  <si>
    <t>Colonne8533</t>
  </si>
  <si>
    <t>Colonne8534</t>
  </si>
  <si>
    <t>Colonne8535</t>
  </si>
  <si>
    <t>Colonne8536</t>
  </si>
  <si>
    <t>Colonne8537</t>
  </si>
  <si>
    <t>Colonne8538</t>
  </si>
  <si>
    <t>Colonne8539</t>
  </si>
  <si>
    <t>Colonne8540</t>
  </si>
  <si>
    <t>Colonne8541</t>
  </si>
  <si>
    <t>Colonne8542</t>
  </si>
  <si>
    <t>Colonne8543</t>
  </si>
  <si>
    <t>Colonne8544</t>
  </si>
  <si>
    <t>Colonne8545</t>
  </si>
  <si>
    <t>Colonne8546</t>
  </si>
  <si>
    <t>Colonne8547</t>
  </si>
  <si>
    <t>Colonne8548</t>
  </si>
  <si>
    <t>Colonne8549</t>
  </si>
  <si>
    <t>Colonne8550</t>
  </si>
  <si>
    <t>Colonne8551</t>
  </si>
  <si>
    <t>Colonne8552</t>
  </si>
  <si>
    <t>Colonne8553</t>
  </si>
  <si>
    <t>Colonne8554</t>
  </si>
  <si>
    <t>Colonne8555</t>
  </si>
  <si>
    <t>Colonne8556</t>
  </si>
  <si>
    <t>Colonne8557</t>
  </si>
  <si>
    <t>Colonne8558</t>
  </si>
  <si>
    <t>Colonne8559</t>
  </si>
  <si>
    <t>Colonne8560</t>
  </si>
  <si>
    <t>Colonne8561</t>
  </si>
  <si>
    <t>Colonne8562</t>
  </si>
  <si>
    <t>Colonne8563</t>
  </si>
  <si>
    <t>Colonne8564</t>
  </si>
  <si>
    <t>Colonne8565</t>
  </si>
  <si>
    <t>Colonne8566</t>
  </si>
  <si>
    <t>Colonne8567</t>
  </si>
  <si>
    <t>Colonne8568</t>
  </si>
  <si>
    <t>Colonne8569</t>
  </si>
  <si>
    <t>Colonne8570</t>
  </si>
  <si>
    <t>Colonne8571</t>
  </si>
  <si>
    <t>Colonne8572</t>
  </si>
  <si>
    <t>Colonne8573</t>
  </si>
  <si>
    <t>Colonne8574</t>
  </si>
  <si>
    <t>Colonne8575</t>
  </si>
  <si>
    <t>Colonne8576</t>
  </si>
  <si>
    <t>Colonne8577</t>
  </si>
  <si>
    <t>Colonne8578</t>
  </si>
  <si>
    <t>Colonne8579</t>
  </si>
  <si>
    <t>Colonne8580</t>
  </si>
  <si>
    <t>Colonne8581</t>
  </si>
  <si>
    <t>Colonne8582</t>
  </si>
  <si>
    <t>Colonne8583</t>
  </si>
  <si>
    <t>Colonne8584</t>
  </si>
  <si>
    <t>Colonne8585</t>
  </si>
  <si>
    <t>Colonne8586</t>
  </si>
  <si>
    <t>Colonne8587</t>
  </si>
  <si>
    <t>Colonne8588</t>
  </si>
  <si>
    <t>Colonne8589</t>
  </si>
  <si>
    <t>Colonne8590</t>
  </si>
  <si>
    <t>Colonne8591</t>
  </si>
  <si>
    <t>Colonne8592</t>
  </si>
  <si>
    <t>Colonne8593</t>
  </si>
  <si>
    <t>Colonne8594</t>
  </si>
  <si>
    <t>Colonne8595</t>
  </si>
  <si>
    <t>Colonne8596</t>
  </si>
  <si>
    <t>Colonne8597</t>
  </si>
  <si>
    <t>Colonne8598</t>
  </si>
  <si>
    <t>Colonne8599</t>
  </si>
  <si>
    <t>Colonne8600</t>
  </si>
  <si>
    <t>Colonne8601</t>
  </si>
  <si>
    <t>Colonne8602</t>
  </si>
  <si>
    <t>Colonne8603</t>
  </si>
  <si>
    <t>Colonne8604</t>
  </si>
  <si>
    <t>Colonne8605</t>
  </si>
  <si>
    <t>Colonne8606</t>
  </si>
  <si>
    <t>Colonne8607</t>
  </si>
  <si>
    <t>Colonne8608</t>
  </si>
  <si>
    <t>Colonne8609</t>
  </si>
  <si>
    <t>Colonne8610</t>
  </si>
  <si>
    <t>Colonne8611</t>
  </si>
  <si>
    <t>Colonne8612</t>
  </si>
  <si>
    <t>Colonne8613</t>
  </si>
  <si>
    <t>Colonne8614</t>
  </si>
  <si>
    <t>Colonne8615</t>
  </si>
  <si>
    <t>Colonne8616</t>
  </si>
  <si>
    <t>Colonne8617</t>
  </si>
  <si>
    <t>Colonne8618</t>
  </si>
  <si>
    <t>Colonne8619</t>
  </si>
  <si>
    <t>Colonne8620</t>
  </si>
  <si>
    <t>Colonne8621</t>
  </si>
  <si>
    <t>Colonne8622</t>
  </si>
  <si>
    <t>Colonne8623</t>
  </si>
  <si>
    <t>Colonne8624</t>
  </si>
  <si>
    <t>Colonne8625</t>
  </si>
  <si>
    <t>Colonne8626</t>
  </si>
  <si>
    <t>Colonne8627</t>
  </si>
  <si>
    <t>Colonne8628</t>
  </si>
  <si>
    <t>Colonne8629</t>
  </si>
  <si>
    <t>Colonne8630</t>
  </si>
  <si>
    <t>Colonne8631</t>
  </si>
  <si>
    <t>Colonne8632</t>
  </si>
  <si>
    <t>Colonne8633</t>
  </si>
  <si>
    <t>Colonne8634</t>
  </si>
  <si>
    <t>Colonne8635</t>
  </si>
  <si>
    <t>Colonne8636</t>
  </si>
  <si>
    <t>Colonne8637</t>
  </si>
  <si>
    <t>Colonne8638</t>
  </si>
  <si>
    <t>Colonne8639</t>
  </si>
  <si>
    <t>Colonne8640</t>
  </si>
  <si>
    <t>Colonne8641</t>
  </si>
  <si>
    <t>Colonne8642</t>
  </si>
  <si>
    <t>Colonne8643</t>
  </si>
  <si>
    <t>Colonne8644</t>
  </si>
  <si>
    <t>Colonne8645</t>
  </si>
  <si>
    <t>Colonne8646</t>
  </si>
  <si>
    <t>Colonne8647</t>
  </si>
  <si>
    <t>Colonne8648</t>
  </si>
  <si>
    <t>Colonne8649</t>
  </si>
  <si>
    <t>Colonne8650</t>
  </si>
  <si>
    <t>Colonne8651</t>
  </si>
  <si>
    <t>Colonne8652</t>
  </si>
  <si>
    <t>Colonne8653</t>
  </si>
  <si>
    <t>Colonne8654</t>
  </si>
  <si>
    <t>Colonne8655</t>
  </si>
  <si>
    <t>Colonne8656</t>
  </si>
  <si>
    <t>Colonne8657</t>
  </si>
  <si>
    <t>Colonne8658</t>
  </si>
  <si>
    <t>Colonne8659</t>
  </si>
  <si>
    <t>Colonne8660</t>
  </si>
  <si>
    <t>Colonne8661</t>
  </si>
  <si>
    <t>Colonne8662</t>
  </si>
  <si>
    <t>Colonne8663</t>
  </si>
  <si>
    <t>Colonne8664</t>
  </si>
  <si>
    <t>Colonne8665</t>
  </si>
  <si>
    <t>Colonne8666</t>
  </si>
  <si>
    <t>Colonne8667</t>
  </si>
  <si>
    <t>Colonne8668</t>
  </si>
  <si>
    <t>Colonne8669</t>
  </si>
  <si>
    <t>Colonne8670</t>
  </si>
  <si>
    <t>Colonne8671</t>
  </si>
  <si>
    <t>Colonne8672</t>
  </si>
  <si>
    <t>Colonne8673</t>
  </si>
  <si>
    <t>Colonne8674</t>
  </si>
  <si>
    <t>Colonne8675</t>
  </si>
  <si>
    <t>Colonne8676</t>
  </si>
  <si>
    <t>Colonne8677</t>
  </si>
  <si>
    <t>Colonne8678</t>
  </si>
  <si>
    <t>Colonne8679</t>
  </si>
  <si>
    <t>Colonne8680</t>
  </si>
  <si>
    <t>Colonne8681</t>
  </si>
  <si>
    <t>Colonne8682</t>
  </si>
  <si>
    <t>Colonne8683</t>
  </si>
  <si>
    <t>Colonne8684</t>
  </si>
  <si>
    <t>Colonne8685</t>
  </si>
  <si>
    <t>Colonne8686</t>
  </si>
  <si>
    <t>Colonne8687</t>
  </si>
  <si>
    <t>Colonne8688</t>
  </si>
  <si>
    <t>Colonne8689</t>
  </si>
  <si>
    <t>Colonne8690</t>
  </si>
  <si>
    <t>Colonne8691</t>
  </si>
  <si>
    <t>Colonne8692</t>
  </si>
  <si>
    <t>Colonne8693</t>
  </si>
  <si>
    <t>Colonne8694</t>
  </si>
  <si>
    <t>Colonne8695</t>
  </si>
  <si>
    <t>Colonne8696</t>
  </si>
  <si>
    <t>Colonne8697</t>
  </si>
  <si>
    <t>Colonne8698</t>
  </si>
  <si>
    <t>Colonne8699</t>
  </si>
  <si>
    <t>Colonne8700</t>
  </si>
  <si>
    <t>Colonne8701</t>
  </si>
  <si>
    <t>Colonne8702</t>
  </si>
  <si>
    <t>Colonne8703</t>
  </si>
  <si>
    <t>Colonne8704</t>
  </si>
  <si>
    <t>Colonne8705</t>
  </si>
  <si>
    <t>Colonne8706</t>
  </si>
  <si>
    <t>Colonne8707</t>
  </si>
  <si>
    <t>Colonne8708</t>
  </si>
  <si>
    <t>Colonne8709</t>
  </si>
  <si>
    <t>Colonne8710</t>
  </si>
  <si>
    <t>Colonne8711</t>
  </si>
  <si>
    <t>Colonne8712</t>
  </si>
  <si>
    <t>Colonne8713</t>
  </si>
  <si>
    <t>Colonne8714</t>
  </si>
  <si>
    <t>Colonne8715</t>
  </si>
  <si>
    <t>Colonne8716</t>
  </si>
  <si>
    <t>Colonne8717</t>
  </si>
  <si>
    <t>Colonne8718</t>
  </si>
  <si>
    <t>Colonne8719</t>
  </si>
  <si>
    <t>Colonne8720</t>
  </si>
  <si>
    <t>Colonne8721</t>
  </si>
  <si>
    <t>Colonne8722</t>
  </si>
  <si>
    <t>Colonne8723</t>
  </si>
  <si>
    <t>Colonne8724</t>
  </si>
  <si>
    <t>Colonne8725</t>
  </si>
  <si>
    <t>Colonne8726</t>
  </si>
  <si>
    <t>Colonne8727</t>
  </si>
  <si>
    <t>Colonne8728</t>
  </si>
  <si>
    <t>Colonne8729</t>
  </si>
  <si>
    <t>Colonne8730</t>
  </si>
  <si>
    <t>Colonne8731</t>
  </si>
  <si>
    <t>Colonne8732</t>
  </si>
  <si>
    <t>Colonne8733</t>
  </si>
  <si>
    <t>Colonne8734</t>
  </si>
  <si>
    <t>Colonne8735</t>
  </si>
  <si>
    <t>Colonne8736</t>
  </si>
  <si>
    <t>Colonne8737</t>
  </si>
  <si>
    <t>Colonne8738</t>
  </si>
  <si>
    <t>Colonne8739</t>
  </si>
  <si>
    <t>Colonne8740</t>
  </si>
  <si>
    <t>Colonne8741</t>
  </si>
  <si>
    <t>Colonne8742</t>
  </si>
  <si>
    <t>Colonne8743</t>
  </si>
  <si>
    <t>Colonne8744</t>
  </si>
  <si>
    <t>Colonne8745</t>
  </si>
  <si>
    <t>Colonne8746</t>
  </si>
  <si>
    <t>Colonne8747</t>
  </si>
  <si>
    <t>Colonne8748</t>
  </si>
  <si>
    <t>Colonne8749</t>
  </si>
  <si>
    <t>Colonne8750</t>
  </si>
  <si>
    <t>Colonne8751</t>
  </si>
  <si>
    <t>Colonne8752</t>
  </si>
  <si>
    <t>Colonne8753</t>
  </si>
  <si>
    <t>Colonne8754</t>
  </si>
  <si>
    <t>Colonne8755</t>
  </si>
  <si>
    <t>Colonne8756</t>
  </si>
  <si>
    <t>Colonne8757</t>
  </si>
  <si>
    <t>Colonne8758</t>
  </si>
  <si>
    <t>Colonne8759</t>
  </si>
  <si>
    <t>Colonne8760</t>
  </si>
  <si>
    <t>Colonne8761</t>
  </si>
  <si>
    <t>Colonne8762</t>
  </si>
  <si>
    <t>Colonne8763</t>
  </si>
  <si>
    <t>Colonne8764</t>
  </si>
  <si>
    <t>Colonne8765</t>
  </si>
  <si>
    <t>Colonne8766</t>
  </si>
  <si>
    <t>Colonne8767</t>
  </si>
  <si>
    <t>Colonne8768</t>
  </si>
  <si>
    <t>Colonne8769</t>
  </si>
  <si>
    <t>Colonne8770</t>
  </si>
  <si>
    <t>Colonne8771</t>
  </si>
  <si>
    <t>Colonne8772</t>
  </si>
  <si>
    <t>Colonne8773</t>
  </si>
  <si>
    <t>Colonne8774</t>
  </si>
  <si>
    <t>Colonne8775</t>
  </si>
  <si>
    <t>Colonne8776</t>
  </si>
  <si>
    <t>Colonne8777</t>
  </si>
  <si>
    <t>Colonne8778</t>
  </si>
  <si>
    <t>Colonne8779</t>
  </si>
  <si>
    <t>Colonne8780</t>
  </si>
  <si>
    <t>Colonne8781</t>
  </si>
  <si>
    <t>Colonne8782</t>
  </si>
  <si>
    <t>Colonne8783</t>
  </si>
  <si>
    <t>Colonne8784</t>
  </si>
  <si>
    <t>Colonne8785</t>
  </si>
  <si>
    <t>Colonne8786</t>
  </si>
  <si>
    <t>Colonne8787</t>
  </si>
  <si>
    <t>Colonne8788</t>
  </si>
  <si>
    <t>Colonne8789</t>
  </si>
  <si>
    <t>Colonne8790</t>
  </si>
  <si>
    <t>Colonne8791</t>
  </si>
  <si>
    <t>Colonne8792</t>
  </si>
  <si>
    <t>Colonne8793</t>
  </si>
  <si>
    <t>Colonne8794</t>
  </si>
  <si>
    <t>Colonne8795</t>
  </si>
  <si>
    <t>Colonne8796</t>
  </si>
  <si>
    <t>Colonne8797</t>
  </si>
  <si>
    <t>Colonne8798</t>
  </si>
  <si>
    <t>Colonne8799</t>
  </si>
  <si>
    <t>Colonne8800</t>
  </si>
  <si>
    <t>Colonne8801</t>
  </si>
  <si>
    <t>Colonne8802</t>
  </si>
  <si>
    <t>Colonne8803</t>
  </si>
  <si>
    <t>Colonne8804</t>
  </si>
  <si>
    <t>Colonne8805</t>
  </si>
  <si>
    <t>Colonne8806</t>
  </si>
  <si>
    <t>Colonne8807</t>
  </si>
  <si>
    <t>Colonne8808</t>
  </si>
  <si>
    <t>Colonne8809</t>
  </si>
  <si>
    <t>Colonne8810</t>
  </si>
  <si>
    <t>Colonne8811</t>
  </si>
  <si>
    <t>Colonne8812</t>
  </si>
  <si>
    <t>Colonne8813</t>
  </si>
  <si>
    <t>Colonne8814</t>
  </si>
  <si>
    <t>Colonne8815</t>
  </si>
  <si>
    <t>Colonne8816</t>
  </si>
  <si>
    <t>Colonne8817</t>
  </si>
  <si>
    <t>Colonne8818</t>
  </si>
  <si>
    <t>Colonne8819</t>
  </si>
  <si>
    <t>Colonne8820</t>
  </si>
  <si>
    <t>Colonne8821</t>
  </si>
  <si>
    <t>Colonne8822</t>
  </si>
  <si>
    <t>Colonne8823</t>
  </si>
  <si>
    <t>Colonne8824</t>
  </si>
  <si>
    <t>Colonne8825</t>
  </si>
  <si>
    <t>Colonne8826</t>
  </si>
  <si>
    <t>Colonne8827</t>
  </si>
  <si>
    <t>Colonne8828</t>
  </si>
  <si>
    <t>Colonne8829</t>
  </si>
  <si>
    <t>Colonne8830</t>
  </si>
  <si>
    <t>Colonne8831</t>
  </si>
  <si>
    <t>Colonne8832</t>
  </si>
  <si>
    <t>Colonne8833</t>
  </si>
  <si>
    <t>Colonne8834</t>
  </si>
  <si>
    <t>Colonne8835</t>
  </si>
  <si>
    <t>Colonne8836</t>
  </si>
  <si>
    <t>Colonne8837</t>
  </si>
  <si>
    <t>Colonne8838</t>
  </si>
  <si>
    <t>Colonne8839</t>
  </si>
  <si>
    <t>Colonne8840</t>
  </si>
  <si>
    <t>Colonne8841</t>
  </si>
  <si>
    <t>Colonne8842</t>
  </si>
  <si>
    <t>Colonne8843</t>
  </si>
  <si>
    <t>Colonne8844</t>
  </si>
  <si>
    <t>Colonne8845</t>
  </si>
  <si>
    <t>Colonne8846</t>
  </si>
  <si>
    <t>Colonne8847</t>
  </si>
  <si>
    <t>Colonne8848</t>
  </si>
  <si>
    <t>Colonne8849</t>
  </si>
  <si>
    <t>Colonne8850</t>
  </si>
  <si>
    <t>Colonne8851</t>
  </si>
  <si>
    <t>Colonne8852</t>
  </si>
  <si>
    <t>Colonne8853</t>
  </si>
  <si>
    <t>Colonne8854</t>
  </si>
  <si>
    <t>Colonne8855</t>
  </si>
  <si>
    <t>Colonne8856</t>
  </si>
  <si>
    <t>Colonne8857</t>
  </si>
  <si>
    <t>Colonne8858</t>
  </si>
  <si>
    <t>Colonne8859</t>
  </si>
  <si>
    <t>Colonne8860</t>
  </si>
  <si>
    <t>Colonne8861</t>
  </si>
  <si>
    <t>Colonne8862</t>
  </si>
  <si>
    <t>Colonne8863</t>
  </si>
  <si>
    <t>Colonne8864</t>
  </si>
  <si>
    <t>Colonne8865</t>
  </si>
  <si>
    <t>Colonne8866</t>
  </si>
  <si>
    <t>Colonne8867</t>
  </si>
  <si>
    <t>Colonne8868</t>
  </si>
  <si>
    <t>Colonne8869</t>
  </si>
  <si>
    <t>Colonne8870</t>
  </si>
  <si>
    <t>Colonne8871</t>
  </si>
  <si>
    <t>Colonne8872</t>
  </si>
  <si>
    <t>Colonne8873</t>
  </si>
  <si>
    <t>Colonne8874</t>
  </si>
  <si>
    <t>Colonne8875</t>
  </si>
  <si>
    <t>Colonne8876</t>
  </si>
  <si>
    <t>Colonne8877</t>
  </si>
  <si>
    <t>Colonne8878</t>
  </si>
  <si>
    <t>Colonne8879</t>
  </si>
  <si>
    <t>Colonne8880</t>
  </si>
  <si>
    <t>Colonne8881</t>
  </si>
  <si>
    <t>Colonne8882</t>
  </si>
  <si>
    <t>Colonne8883</t>
  </si>
  <si>
    <t>Colonne8884</t>
  </si>
  <si>
    <t>Colonne8885</t>
  </si>
  <si>
    <t>Colonne8886</t>
  </si>
  <si>
    <t>Colonne8887</t>
  </si>
  <si>
    <t>Colonne8888</t>
  </si>
  <si>
    <t>Colonne8889</t>
  </si>
  <si>
    <t>Colonne8890</t>
  </si>
  <si>
    <t>Colonne8891</t>
  </si>
  <si>
    <t>Colonne8892</t>
  </si>
  <si>
    <t>Colonne8893</t>
  </si>
  <si>
    <t>Colonne8894</t>
  </si>
  <si>
    <t>Colonne8895</t>
  </si>
  <si>
    <t>Colonne8896</t>
  </si>
  <si>
    <t>Colonne8897</t>
  </si>
  <si>
    <t>Colonne8898</t>
  </si>
  <si>
    <t>Colonne8899</t>
  </si>
  <si>
    <t>Colonne8900</t>
  </si>
  <si>
    <t>Colonne8901</t>
  </si>
  <si>
    <t>Colonne8902</t>
  </si>
  <si>
    <t>Colonne8903</t>
  </si>
  <si>
    <t>Colonne8904</t>
  </si>
  <si>
    <t>Colonne8905</t>
  </si>
  <si>
    <t>Colonne8906</t>
  </si>
  <si>
    <t>Colonne8907</t>
  </si>
  <si>
    <t>Colonne8908</t>
  </si>
  <si>
    <t>Colonne8909</t>
  </si>
  <si>
    <t>Colonne8910</t>
  </si>
  <si>
    <t>Colonne8911</t>
  </si>
  <si>
    <t>Colonne8912</t>
  </si>
  <si>
    <t>Colonne8913</t>
  </si>
  <si>
    <t>Colonne8914</t>
  </si>
  <si>
    <t>Colonne8915</t>
  </si>
  <si>
    <t>Colonne8916</t>
  </si>
  <si>
    <t>Colonne8917</t>
  </si>
  <si>
    <t>Colonne8918</t>
  </si>
  <si>
    <t>Colonne8919</t>
  </si>
  <si>
    <t>Colonne8920</t>
  </si>
  <si>
    <t>Colonne8921</t>
  </si>
  <si>
    <t>Colonne8922</t>
  </si>
  <si>
    <t>Colonne8923</t>
  </si>
  <si>
    <t>Colonne8924</t>
  </si>
  <si>
    <t>Colonne8925</t>
  </si>
  <si>
    <t>Colonne8926</t>
  </si>
  <si>
    <t>Colonne8927</t>
  </si>
  <si>
    <t>Colonne8928</t>
  </si>
  <si>
    <t>Colonne8929</t>
  </si>
  <si>
    <t>Colonne8930</t>
  </si>
  <si>
    <t>Colonne8931</t>
  </si>
  <si>
    <t>Colonne8932</t>
  </si>
  <si>
    <t>Colonne8933</t>
  </si>
  <si>
    <t>Colonne8934</t>
  </si>
  <si>
    <t>Colonne8935</t>
  </si>
  <si>
    <t>Colonne8936</t>
  </si>
  <si>
    <t>Colonne8937</t>
  </si>
  <si>
    <t>Colonne8938</t>
  </si>
  <si>
    <t>Colonne8939</t>
  </si>
  <si>
    <t>Colonne8940</t>
  </si>
  <si>
    <t>Colonne8941</t>
  </si>
  <si>
    <t>Colonne8942</t>
  </si>
  <si>
    <t>Colonne8943</t>
  </si>
  <si>
    <t>Colonne8944</t>
  </si>
  <si>
    <t>Colonne8945</t>
  </si>
  <si>
    <t>Colonne8946</t>
  </si>
  <si>
    <t>Colonne8947</t>
  </si>
  <si>
    <t>Colonne8948</t>
  </si>
  <si>
    <t>Colonne8949</t>
  </si>
  <si>
    <t>Colonne8950</t>
  </si>
  <si>
    <t>Colonne8951</t>
  </si>
  <si>
    <t>Colonne8952</t>
  </si>
  <si>
    <t>Colonne8953</t>
  </si>
  <si>
    <t>Colonne8954</t>
  </si>
  <si>
    <t>Colonne8955</t>
  </si>
  <si>
    <t>Colonne8956</t>
  </si>
  <si>
    <t>Colonne8957</t>
  </si>
  <si>
    <t>Colonne8958</t>
  </si>
  <si>
    <t>Colonne8959</t>
  </si>
  <si>
    <t>Colonne8960</t>
  </si>
  <si>
    <t>Colonne8961</t>
  </si>
  <si>
    <t>Colonne8962</t>
  </si>
  <si>
    <t>Colonne8963</t>
  </si>
  <si>
    <t>Colonne8964</t>
  </si>
  <si>
    <t>Colonne8965</t>
  </si>
  <si>
    <t>Colonne8966</t>
  </si>
  <si>
    <t>Colonne8967</t>
  </si>
  <si>
    <t>Colonne8968</t>
  </si>
  <si>
    <t>Colonne8969</t>
  </si>
  <si>
    <t>Colonne8970</t>
  </si>
  <si>
    <t>Colonne8971</t>
  </si>
  <si>
    <t>Colonne8972</t>
  </si>
  <si>
    <t>Colonne8973</t>
  </si>
  <si>
    <t>Colonne8974</t>
  </si>
  <si>
    <t>Colonne8975</t>
  </si>
  <si>
    <t>Colonne8976</t>
  </si>
  <si>
    <t>Colonne8977</t>
  </si>
  <si>
    <t>Colonne8978</t>
  </si>
  <si>
    <t>Colonne8979</t>
  </si>
  <si>
    <t>Colonne8980</t>
  </si>
  <si>
    <t>Colonne8981</t>
  </si>
  <si>
    <t>Colonne8982</t>
  </si>
  <si>
    <t>Colonne8983</t>
  </si>
  <si>
    <t>Colonne8984</t>
  </si>
  <si>
    <t>Colonne8985</t>
  </si>
  <si>
    <t>Colonne8986</t>
  </si>
  <si>
    <t>Colonne8987</t>
  </si>
  <si>
    <t>Colonne8988</t>
  </si>
  <si>
    <t>Colonne8989</t>
  </si>
  <si>
    <t>Colonne8990</t>
  </si>
  <si>
    <t>Colonne8991</t>
  </si>
  <si>
    <t>Colonne8992</t>
  </si>
  <si>
    <t>Colonne8993</t>
  </si>
  <si>
    <t>Colonne8994</t>
  </si>
  <si>
    <t>Colonne8995</t>
  </si>
  <si>
    <t>Colonne8996</t>
  </si>
  <si>
    <t>Colonne8997</t>
  </si>
  <si>
    <t>Colonne8998</t>
  </si>
  <si>
    <t>Colonne8999</t>
  </si>
  <si>
    <t>Colonne9000</t>
  </si>
  <si>
    <t>Colonne9001</t>
  </si>
  <si>
    <t>Colonne9002</t>
  </si>
  <si>
    <t>Colonne9003</t>
  </si>
  <si>
    <t>Colonne9004</t>
  </si>
  <si>
    <t>Colonne9005</t>
  </si>
  <si>
    <t>Colonne9006</t>
  </si>
  <si>
    <t>Colonne9007</t>
  </si>
  <si>
    <t>Colonne9008</t>
  </si>
  <si>
    <t>Colonne9009</t>
  </si>
  <si>
    <t>Colonne9010</t>
  </si>
  <si>
    <t>Colonne9011</t>
  </si>
  <si>
    <t>Colonne9012</t>
  </si>
  <si>
    <t>Colonne9013</t>
  </si>
  <si>
    <t>Colonne9014</t>
  </si>
  <si>
    <t>Colonne9015</t>
  </si>
  <si>
    <t>Colonne9016</t>
  </si>
  <si>
    <t>Colonne9017</t>
  </si>
  <si>
    <t>Colonne9018</t>
  </si>
  <si>
    <t>Colonne9019</t>
  </si>
  <si>
    <t>Colonne9020</t>
  </si>
  <si>
    <t>Colonne9021</t>
  </si>
  <si>
    <t>Colonne9022</t>
  </si>
  <si>
    <t>Colonne9023</t>
  </si>
  <si>
    <t>Colonne9024</t>
  </si>
  <si>
    <t>Colonne9025</t>
  </si>
  <si>
    <t>Colonne9026</t>
  </si>
  <si>
    <t>Colonne9027</t>
  </si>
  <si>
    <t>Colonne9028</t>
  </si>
  <si>
    <t>Colonne9029</t>
  </si>
  <si>
    <t>Colonne9030</t>
  </si>
  <si>
    <t>Colonne9031</t>
  </si>
  <si>
    <t>Colonne9032</t>
  </si>
  <si>
    <t>Colonne9033</t>
  </si>
  <si>
    <t>Colonne9034</t>
  </si>
  <si>
    <t>Colonne9035</t>
  </si>
  <si>
    <t>Colonne9036</t>
  </si>
  <si>
    <t>Colonne9037</t>
  </si>
  <si>
    <t>Colonne9038</t>
  </si>
  <si>
    <t>Colonne9039</t>
  </si>
  <si>
    <t>Colonne9040</t>
  </si>
  <si>
    <t>Colonne9041</t>
  </si>
  <si>
    <t>Colonne9042</t>
  </si>
  <si>
    <t>Colonne9043</t>
  </si>
  <si>
    <t>Colonne9044</t>
  </si>
  <si>
    <t>Colonne9045</t>
  </si>
  <si>
    <t>Colonne9046</t>
  </si>
  <si>
    <t>Colonne9047</t>
  </si>
  <si>
    <t>Colonne9048</t>
  </si>
  <si>
    <t>Colonne9049</t>
  </si>
  <si>
    <t>Colonne9050</t>
  </si>
  <si>
    <t>Colonne9051</t>
  </si>
  <si>
    <t>Colonne9052</t>
  </si>
  <si>
    <t>Colonne9053</t>
  </si>
  <si>
    <t>Colonne9054</t>
  </si>
  <si>
    <t>Colonne9055</t>
  </si>
  <si>
    <t>Colonne9056</t>
  </si>
  <si>
    <t>Colonne9057</t>
  </si>
  <si>
    <t>Colonne9058</t>
  </si>
  <si>
    <t>Colonne9059</t>
  </si>
  <si>
    <t>Colonne9060</t>
  </si>
  <si>
    <t>Colonne9061</t>
  </si>
  <si>
    <t>Colonne9062</t>
  </si>
  <si>
    <t>Colonne9063</t>
  </si>
  <si>
    <t>Colonne9064</t>
  </si>
  <si>
    <t>Colonne9065</t>
  </si>
  <si>
    <t>Colonne9066</t>
  </si>
  <si>
    <t>Colonne9067</t>
  </si>
  <si>
    <t>Colonne9068</t>
  </si>
  <si>
    <t>Colonne9069</t>
  </si>
  <si>
    <t>Colonne9070</t>
  </si>
  <si>
    <t>Colonne9071</t>
  </si>
  <si>
    <t>Colonne9072</t>
  </si>
  <si>
    <t>Colonne9073</t>
  </si>
  <si>
    <t>Colonne9074</t>
  </si>
  <si>
    <t>Colonne9075</t>
  </si>
  <si>
    <t>Colonne9076</t>
  </si>
  <si>
    <t>Colonne9077</t>
  </si>
  <si>
    <t>Colonne9078</t>
  </si>
  <si>
    <t>Colonne9079</t>
  </si>
  <si>
    <t>Colonne9080</t>
  </si>
  <si>
    <t>Colonne9081</t>
  </si>
  <si>
    <t>Colonne9082</t>
  </si>
  <si>
    <t>Colonne9083</t>
  </si>
  <si>
    <t>Colonne9084</t>
  </si>
  <si>
    <t>Colonne9085</t>
  </si>
  <si>
    <t>Colonne9086</t>
  </si>
  <si>
    <t>Colonne9087</t>
  </si>
  <si>
    <t>Colonne9088</t>
  </si>
  <si>
    <t>Colonne9089</t>
  </si>
  <si>
    <t>Colonne9090</t>
  </si>
  <si>
    <t>Colonne9091</t>
  </si>
  <si>
    <t>Colonne9092</t>
  </si>
  <si>
    <t>Colonne9093</t>
  </si>
  <si>
    <t>Colonne9094</t>
  </si>
  <si>
    <t>Colonne9095</t>
  </si>
  <si>
    <t>Colonne9096</t>
  </si>
  <si>
    <t>Colonne9097</t>
  </si>
  <si>
    <t>Colonne9098</t>
  </si>
  <si>
    <t>Colonne9099</t>
  </si>
  <si>
    <t>Colonne9100</t>
  </si>
  <si>
    <t>Colonne9101</t>
  </si>
  <si>
    <t>Colonne9102</t>
  </si>
  <si>
    <t>Colonne9103</t>
  </si>
  <si>
    <t>Colonne9104</t>
  </si>
  <si>
    <t>Colonne9105</t>
  </si>
  <si>
    <t>Colonne9106</t>
  </si>
  <si>
    <t>Colonne9107</t>
  </si>
  <si>
    <t>Colonne9108</t>
  </si>
  <si>
    <t>Colonne9109</t>
  </si>
  <si>
    <t>Colonne9110</t>
  </si>
  <si>
    <t>Colonne9111</t>
  </si>
  <si>
    <t>Colonne9112</t>
  </si>
  <si>
    <t>Colonne9113</t>
  </si>
  <si>
    <t>Colonne9114</t>
  </si>
  <si>
    <t>Colonne9115</t>
  </si>
  <si>
    <t>Colonne9116</t>
  </si>
  <si>
    <t>Colonne9117</t>
  </si>
  <si>
    <t>Colonne9118</t>
  </si>
  <si>
    <t>Colonne9119</t>
  </si>
  <si>
    <t>Colonne9120</t>
  </si>
  <si>
    <t>Colonne9121</t>
  </si>
  <si>
    <t>Colonne9122</t>
  </si>
  <si>
    <t>Colonne9123</t>
  </si>
  <si>
    <t>Colonne9124</t>
  </si>
  <si>
    <t>Colonne9125</t>
  </si>
  <si>
    <t>Colonne9126</t>
  </si>
  <si>
    <t>Colonne9127</t>
  </si>
  <si>
    <t>Colonne9128</t>
  </si>
  <si>
    <t>Colonne9129</t>
  </si>
  <si>
    <t>Colonne9130</t>
  </si>
  <si>
    <t>Colonne9131</t>
  </si>
  <si>
    <t>Colonne9132</t>
  </si>
  <si>
    <t>Colonne9133</t>
  </si>
  <si>
    <t>Colonne9134</t>
  </si>
  <si>
    <t>Colonne9135</t>
  </si>
  <si>
    <t>Colonne9136</t>
  </si>
  <si>
    <t>Colonne9137</t>
  </si>
  <si>
    <t>Colonne9138</t>
  </si>
  <si>
    <t>Colonne9139</t>
  </si>
  <si>
    <t>Colonne9140</t>
  </si>
  <si>
    <t>Colonne9141</t>
  </si>
  <si>
    <t>Colonne9142</t>
  </si>
  <si>
    <t>Colonne9143</t>
  </si>
  <si>
    <t>Colonne9144</t>
  </si>
  <si>
    <t>Colonne9145</t>
  </si>
  <si>
    <t>Colonne9146</t>
  </si>
  <si>
    <t>Colonne9147</t>
  </si>
  <si>
    <t>Colonne9148</t>
  </si>
  <si>
    <t>Colonne9149</t>
  </si>
  <si>
    <t>Colonne9150</t>
  </si>
  <si>
    <t>Colonne9151</t>
  </si>
  <si>
    <t>Colonne9152</t>
  </si>
  <si>
    <t>Colonne9153</t>
  </si>
  <si>
    <t>Colonne9154</t>
  </si>
  <si>
    <t>Colonne9155</t>
  </si>
  <si>
    <t>Colonne9156</t>
  </si>
  <si>
    <t>Colonne9157</t>
  </si>
  <si>
    <t>Colonne9158</t>
  </si>
  <si>
    <t>Colonne9159</t>
  </si>
  <si>
    <t>Colonne9160</t>
  </si>
  <si>
    <t>Colonne9161</t>
  </si>
  <si>
    <t>Colonne9162</t>
  </si>
  <si>
    <t>Colonne9163</t>
  </si>
  <si>
    <t>Colonne9164</t>
  </si>
  <si>
    <t>Colonne9165</t>
  </si>
  <si>
    <t>Colonne9166</t>
  </si>
  <si>
    <t>Colonne9167</t>
  </si>
  <si>
    <t>Colonne9168</t>
  </si>
  <si>
    <t>Colonne9169</t>
  </si>
  <si>
    <t>Colonne9170</t>
  </si>
  <si>
    <t>Colonne9171</t>
  </si>
  <si>
    <t>Colonne9172</t>
  </si>
  <si>
    <t>Colonne9173</t>
  </si>
  <si>
    <t>Colonne9174</t>
  </si>
  <si>
    <t>Colonne9175</t>
  </si>
  <si>
    <t>Colonne9176</t>
  </si>
  <si>
    <t>Colonne9177</t>
  </si>
  <si>
    <t>Colonne9178</t>
  </si>
  <si>
    <t>Colonne9179</t>
  </si>
  <si>
    <t>Colonne9180</t>
  </si>
  <si>
    <t>Colonne9181</t>
  </si>
  <si>
    <t>Colonne9182</t>
  </si>
  <si>
    <t>Colonne9183</t>
  </si>
  <si>
    <t>Colonne9184</t>
  </si>
  <si>
    <t>Colonne9185</t>
  </si>
  <si>
    <t>Colonne9186</t>
  </si>
  <si>
    <t>Colonne9187</t>
  </si>
  <si>
    <t>Colonne9188</t>
  </si>
  <si>
    <t>Colonne9189</t>
  </si>
  <si>
    <t>Colonne9190</t>
  </si>
  <si>
    <t>Colonne9191</t>
  </si>
  <si>
    <t>Colonne9192</t>
  </si>
  <si>
    <t>Colonne9193</t>
  </si>
  <si>
    <t>Colonne9194</t>
  </si>
  <si>
    <t>Colonne9195</t>
  </si>
  <si>
    <t>Colonne9196</t>
  </si>
  <si>
    <t>Colonne9197</t>
  </si>
  <si>
    <t>Colonne9198</t>
  </si>
  <si>
    <t>Colonne9199</t>
  </si>
  <si>
    <t>Colonne9200</t>
  </si>
  <si>
    <t>Colonne9201</t>
  </si>
  <si>
    <t>Colonne9202</t>
  </si>
  <si>
    <t>Colonne9203</t>
  </si>
  <si>
    <t>Colonne9204</t>
  </si>
  <si>
    <t>Colonne9205</t>
  </si>
  <si>
    <t>Colonne9206</t>
  </si>
  <si>
    <t>Colonne9207</t>
  </si>
  <si>
    <t>Colonne9208</t>
  </si>
  <si>
    <t>Colonne9209</t>
  </si>
  <si>
    <t>Colonne9210</t>
  </si>
  <si>
    <t>Colonne9211</t>
  </si>
  <si>
    <t>Colonne9212</t>
  </si>
  <si>
    <t>Colonne9213</t>
  </si>
  <si>
    <t>Colonne9214</t>
  </si>
  <si>
    <t>Colonne9215</t>
  </si>
  <si>
    <t>Colonne9216</t>
  </si>
  <si>
    <t>Colonne9217</t>
  </si>
  <si>
    <t>Colonne9218</t>
  </si>
  <si>
    <t>Colonne9219</t>
  </si>
  <si>
    <t>Colonne9220</t>
  </si>
  <si>
    <t>Colonne9221</t>
  </si>
  <si>
    <t>Colonne9222</t>
  </si>
  <si>
    <t>Colonne9223</t>
  </si>
  <si>
    <t>Colonne9224</t>
  </si>
  <si>
    <t>Colonne9225</t>
  </si>
  <si>
    <t>Colonne9226</t>
  </si>
  <si>
    <t>Colonne9227</t>
  </si>
  <si>
    <t>Colonne9228</t>
  </si>
  <si>
    <t>Colonne9229</t>
  </si>
  <si>
    <t>Colonne9230</t>
  </si>
  <si>
    <t>Colonne9231</t>
  </si>
  <si>
    <t>Colonne9232</t>
  </si>
  <si>
    <t>Colonne9233</t>
  </si>
  <si>
    <t>Colonne9234</t>
  </si>
  <si>
    <t>Colonne9235</t>
  </si>
  <si>
    <t>Colonne9236</t>
  </si>
  <si>
    <t>Colonne9237</t>
  </si>
  <si>
    <t>Colonne9238</t>
  </si>
  <si>
    <t>Colonne9239</t>
  </si>
  <si>
    <t>Colonne9240</t>
  </si>
  <si>
    <t>Colonne9241</t>
  </si>
  <si>
    <t>Colonne9242</t>
  </si>
  <si>
    <t>Colonne9243</t>
  </si>
  <si>
    <t>Colonne9244</t>
  </si>
  <si>
    <t>Colonne9245</t>
  </si>
  <si>
    <t>Colonne9246</t>
  </si>
  <si>
    <t>Colonne9247</t>
  </si>
  <si>
    <t>Colonne9248</t>
  </si>
  <si>
    <t>Colonne9249</t>
  </si>
  <si>
    <t>Colonne9250</t>
  </si>
  <si>
    <t>Colonne9251</t>
  </si>
  <si>
    <t>Colonne9252</t>
  </si>
  <si>
    <t>Colonne9253</t>
  </si>
  <si>
    <t>Colonne9254</t>
  </si>
  <si>
    <t>Colonne9255</t>
  </si>
  <si>
    <t>Colonne9256</t>
  </si>
  <si>
    <t>Colonne9257</t>
  </si>
  <si>
    <t>Colonne9258</t>
  </si>
  <si>
    <t>Colonne9259</t>
  </si>
  <si>
    <t>Colonne9260</t>
  </si>
  <si>
    <t>Colonne9261</t>
  </si>
  <si>
    <t>Colonne9262</t>
  </si>
  <si>
    <t>Colonne9263</t>
  </si>
  <si>
    <t>Colonne9264</t>
  </si>
  <si>
    <t>Colonne9265</t>
  </si>
  <si>
    <t>Colonne9266</t>
  </si>
  <si>
    <t>Colonne9267</t>
  </si>
  <si>
    <t>Colonne9268</t>
  </si>
  <si>
    <t>Colonne9269</t>
  </si>
  <si>
    <t>Colonne9270</t>
  </si>
  <si>
    <t>Colonne9271</t>
  </si>
  <si>
    <t>Colonne9272</t>
  </si>
  <si>
    <t>Colonne9273</t>
  </si>
  <si>
    <t>Colonne9274</t>
  </si>
  <si>
    <t>Colonne9275</t>
  </si>
  <si>
    <t>Colonne9276</t>
  </si>
  <si>
    <t>Colonne9277</t>
  </si>
  <si>
    <t>Colonne9278</t>
  </si>
  <si>
    <t>Colonne9279</t>
  </si>
  <si>
    <t>Colonne9280</t>
  </si>
  <si>
    <t>Colonne9281</t>
  </si>
  <si>
    <t>Colonne9282</t>
  </si>
  <si>
    <t>Colonne9283</t>
  </si>
  <si>
    <t>Colonne9284</t>
  </si>
  <si>
    <t>Colonne9285</t>
  </si>
  <si>
    <t>Colonne9286</t>
  </si>
  <si>
    <t>Colonne9287</t>
  </si>
  <si>
    <t>Colonne9288</t>
  </si>
  <si>
    <t>Colonne9289</t>
  </si>
  <si>
    <t>Colonne9290</t>
  </si>
  <si>
    <t>Colonne9291</t>
  </si>
  <si>
    <t>Colonne9292</t>
  </si>
  <si>
    <t>Colonne9293</t>
  </si>
  <si>
    <t>Colonne9294</t>
  </si>
  <si>
    <t>Colonne9295</t>
  </si>
  <si>
    <t>Colonne9296</t>
  </si>
  <si>
    <t>Colonne9297</t>
  </si>
  <si>
    <t>Colonne9298</t>
  </si>
  <si>
    <t>Colonne9299</t>
  </si>
  <si>
    <t>Colonne9300</t>
  </si>
  <si>
    <t>Colonne9301</t>
  </si>
  <si>
    <t>Colonne9302</t>
  </si>
  <si>
    <t>Colonne9303</t>
  </si>
  <si>
    <t>Colonne9304</t>
  </si>
  <si>
    <t>Colonne9305</t>
  </si>
  <si>
    <t>Colonne9306</t>
  </si>
  <si>
    <t>Colonne9307</t>
  </si>
  <si>
    <t>Colonne9308</t>
  </si>
  <si>
    <t>Colonne9309</t>
  </si>
  <si>
    <t>Colonne9310</t>
  </si>
  <si>
    <t>Colonne9311</t>
  </si>
  <si>
    <t>Colonne9312</t>
  </si>
  <si>
    <t>Colonne9313</t>
  </si>
  <si>
    <t>Colonne9314</t>
  </si>
  <si>
    <t>Colonne9315</t>
  </si>
  <si>
    <t>Colonne9316</t>
  </si>
  <si>
    <t>Colonne9317</t>
  </si>
  <si>
    <t>Colonne9318</t>
  </si>
  <si>
    <t>Colonne9319</t>
  </si>
  <si>
    <t>Colonne9320</t>
  </si>
  <si>
    <t>Colonne9321</t>
  </si>
  <si>
    <t>Colonne9322</t>
  </si>
  <si>
    <t>Colonne9323</t>
  </si>
  <si>
    <t>Colonne9324</t>
  </si>
  <si>
    <t>Colonne9325</t>
  </si>
  <si>
    <t>Colonne9326</t>
  </si>
  <si>
    <t>Colonne9327</t>
  </si>
  <si>
    <t>Colonne9328</t>
  </si>
  <si>
    <t>Colonne9329</t>
  </si>
  <si>
    <t>Colonne9330</t>
  </si>
  <si>
    <t>Colonne9331</t>
  </si>
  <si>
    <t>Colonne9332</t>
  </si>
  <si>
    <t>Colonne9333</t>
  </si>
  <si>
    <t>Colonne9334</t>
  </si>
  <si>
    <t>Colonne9335</t>
  </si>
  <si>
    <t>Colonne9336</t>
  </si>
  <si>
    <t>Colonne9337</t>
  </si>
  <si>
    <t>Colonne9338</t>
  </si>
  <si>
    <t>Colonne9339</t>
  </si>
  <si>
    <t>Colonne9340</t>
  </si>
  <si>
    <t>Colonne9341</t>
  </si>
  <si>
    <t>Colonne9342</t>
  </si>
  <si>
    <t>Colonne9343</t>
  </si>
  <si>
    <t>Colonne9344</t>
  </si>
  <si>
    <t>Colonne9345</t>
  </si>
  <si>
    <t>Colonne9346</t>
  </si>
  <si>
    <t>Colonne9347</t>
  </si>
  <si>
    <t>Colonne9348</t>
  </si>
  <si>
    <t>Colonne9349</t>
  </si>
  <si>
    <t>Colonne9350</t>
  </si>
  <si>
    <t>Colonne9351</t>
  </si>
  <si>
    <t>Colonne9352</t>
  </si>
  <si>
    <t>Colonne9353</t>
  </si>
  <si>
    <t>Colonne9354</t>
  </si>
  <si>
    <t>Colonne9355</t>
  </si>
  <si>
    <t>Colonne9356</t>
  </si>
  <si>
    <t>Colonne9357</t>
  </si>
  <si>
    <t>Colonne9358</t>
  </si>
  <si>
    <t>Colonne9359</t>
  </si>
  <si>
    <t>Colonne9360</t>
  </si>
  <si>
    <t>Colonne9361</t>
  </si>
  <si>
    <t>Colonne9362</t>
  </si>
  <si>
    <t>Colonne9363</t>
  </si>
  <si>
    <t>Colonne9364</t>
  </si>
  <si>
    <t>Colonne9365</t>
  </si>
  <si>
    <t>Colonne9366</t>
  </si>
  <si>
    <t>Colonne9367</t>
  </si>
  <si>
    <t>Colonne9368</t>
  </si>
  <si>
    <t>Colonne9369</t>
  </si>
  <si>
    <t>Colonne9370</t>
  </si>
  <si>
    <t>Colonne9371</t>
  </si>
  <si>
    <t>Colonne9372</t>
  </si>
  <si>
    <t>Colonne9373</t>
  </si>
  <si>
    <t>Colonne9374</t>
  </si>
  <si>
    <t>Colonne9375</t>
  </si>
  <si>
    <t>Colonne9376</t>
  </si>
  <si>
    <t>Colonne9377</t>
  </si>
  <si>
    <t>Colonne9378</t>
  </si>
  <si>
    <t>Colonne9379</t>
  </si>
  <si>
    <t>Colonne9380</t>
  </si>
  <si>
    <t>Colonne9381</t>
  </si>
  <si>
    <t>Colonne9382</t>
  </si>
  <si>
    <t>Colonne9383</t>
  </si>
  <si>
    <t>Colonne9384</t>
  </si>
  <si>
    <t>Colonne9385</t>
  </si>
  <si>
    <t>Colonne9386</t>
  </si>
  <si>
    <t>Colonne9387</t>
  </si>
  <si>
    <t>Colonne9388</t>
  </si>
  <si>
    <t>Colonne9389</t>
  </si>
  <si>
    <t>Colonne9390</t>
  </si>
  <si>
    <t>Colonne9391</t>
  </si>
  <si>
    <t>Colonne9392</t>
  </si>
  <si>
    <t>Colonne9393</t>
  </si>
  <si>
    <t>Colonne9394</t>
  </si>
  <si>
    <t>Colonne9395</t>
  </si>
  <si>
    <t>Colonne9396</t>
  </si>
  <si>
    <t>Colonne9397</t>
  </si>
  <si>
    <t>Colonne9398</t>
  </si>
  <si>
    <t>Colonne9399</t>
  </si>
  <si>
    <t>Colonne9400</t>
  </si>
  <si>
    <t>Colonne9401</t>
  </si>
  <si>
    <t>Colonne9402</t>
  </si>
  <si>
    <t>Colonne9403</t>
  </si>
  <si>
    <t>Colonne9404</t>
  </si>
  <si>
    <t>Colonne9405</t>
  </si>
  <si>
    <t>Colonne9406</t>
  </si>
  <si>
    <t>Colonne9407</t>
  </si>
  <si>
    <t>Colonne9408</t>
  </si>
  <si>
    <t>Colonne9409</t>
  </si>
  <si>
    <t>Colonne9410</t>
  </si>
  <si>
    <t>Colonne9411</t>
  </si>
  <si>
    <t>Colonne9412</t>
  </si>
  <si>
    <t>Colonne9413</t>
  </si>
  <si>
    <t>Colonne9414</t>
  </si>
  <si>
    <t>Colonne9415</t>
  </si>
  <si>
    <t>Colonne9416</t>
  </si>
  <si>
    <t>Colonne9417</t>
  </si>
  <si>
    <t>Colonne9418</t>
  </si>
  <si>
    <t>Colonne9419</t>
  </si>
  <si>
    <t>Colonne9420</t>
  </si>
  <si>
    <t>Colonne9421</t>
  </si>
  <si>
    <t>Colonne9422</t>
  </si>
  <si>
    <t>Colonne9423</t>
  </si>
  <si>
    <t>Colonne9424</t>
  </si>
  <si>
    <t>Colonne9425</t>
  </si>
  <si>
    <t>Colonne9426</t>
  </si>
  <si>
    <t>Colonne9427</t>
  </si>
  <si>
    <t>Colonne9428</t>
  </si>
  <si>
    <t>Colonne9429</t>
  </si>
  <si>
    <t>Colonne9430</t>
  </si>
  <si>
    <t>Colonne9431</t>
  </si>
  <si>
    <t>Colonne9432</t>
  </si>
  <si>
    <t>Colonne9433</t>
  </si>
  <si>
    <t>Colonne9434</t>
  </si>
  <si>
    <t>Colonne9435</t>
  </si>
  <si>
    <t>Colonne9436</t>
  </si>
  <si>
    <t>Colonne9437</t>
  </si>
  <si>
    <t>Colonne9438</t>
  </si>
  <si>
    <t>Colonne9439</t>
  </si>
  <si>
    <t>Colonne9440</t>
  </si>
  <si>
    <t>Colonne9441</t>
  </si>
  <si>
    <t>Colonne9442</t>
  </si>
  <si>
    <t>Colonne9443</t>
  </si>
  <si>
    <t>Colonne9444</t>
  </si>
  <si>
    <t>Colonne9445</t>
  </si>
  <si>
    <t>Colonne9446</t>
  </si>
  <si>
    <t>Colonne9447</t>
  </si>
  <si>
    <t>Colonne9448</t>
  </si>
  <si>
    <t>Colonne9449</t>
  </si>
  <si>
    <t>Colonne9450</t>
  </si>
  <si>
    <t>Colonne9451</t>
  </si>
  <si>
    <t>Colonne9452</t>
  </si>
  <si>
    <t>Colonne9453</t>
  </si>
  <si>
    <t>Colonne9454</t>
  </si>
  <si>
    <t>Colonne9455</t>
  </si>
  <si>
    <t>Colonne9456</t>
  </si>
  <si>
    <t>Colonne9457</t>
  </si>
  <si>
    <t>Colonne9458</t>
  </si>
  <si>
    <t>Colonne9459</t>
  </si>
  <si>
    <t>Colonne9460</t>
  </si>
  <si>
    <t>Colonne9461</t>
  </si>
  <si>
    <t>Colonne9462</t>
  </si>
  <si>
    <t>Colonne9463</t>
  </si>
  <si>
    <t>Colonne9464</t>
  </si>
  <si>
    <t>Colonne9465</t>
  </si>
  <si>
    <t>Colonne9466</t>
  </si>
  <si>
    <t>Colonne9467</t>
  </si>
  <si>
    <t>Colonne9468</t>
  </si>
  <si>
    <t>Colonne9469</t>
  </si>
  <si>
    <t>Colonne9470</t>
  </si>
  <si>
    <t>Colonne9471</t>
  </si>
  <si>
    <t>Colonne9472</t>
  </si>
  <si>
    <t>Colonne9473</t>
  </si>
  <si>
    <t>Colonne9474</t>
  </si>
  <si>
    <t>Colonne9475</t>
  </si>
  <si>
    <t>Colonne9476</t>
  </si>
  <si>
    <t>Colonne9477</t>
  </si>
  <si>
    <t>Colonne9478</t>
  </si>
  <si>
    <t>Colonne9479</t>
  </si>
  <si>
    <t>Colonne9480</t>
  </si>
  <si>
    <t>Colonne9481</t>
  </si>
  <si>
    <t>Colonne9482</t>
  </si>
  <si>
    <t>Colonne9483</t>
  </si>
  <si>
    <t>Colonne9484</t>
  </si>
  <si>
    <t>Colonne9485</t>
  </si>
  <si>
    <t>Colonne9486</t>
  </si>
  <si>
    <t>Colonne9487</t>
  </si>
  <si>
    <t>Colonne9488</t>
  </si>
  <si>
    <t>Colonne9489</t>
  </si>
  <si>
    <t>Colonne9490</t>
  </si>
  <si>
    <t>Colonne9491</t>
  </si>
  <si>
    <t>Colonne9492</t>
  </si>
  <si>
    <t>Colonne9493</t>
  </si>
  <si>
    <t>Colonne9494</t>
  </si>
  <si>
    <t>Colonne9495</t>
  </si>
  <si>
    <t>Colonne9496</t>
  </si>
  <si>
    <t>Colonne9497</t>
  </si>
  <si>
    <t>Colonne9498</t>
  </si>
  <si>
    <t>Colonne9499</t>
  </si>
  <si>
    <t>Colonne9500</t>
  </si>
  <si>
    <t>Colonne9501</t>
  </si>
  <si>
    <t>Colonne9502</t>
  </si>
  <si>
    <t>Colonne9503</t>
  </si>
  <si>
    <t>Colonne9504</t>
  </si>
  <si>
    <t>Colonne9505</t>
  </si>
  <si>
    <t>Colonne9506</t>
  </si>
  <si>
    <t>Colonne9507</t>
  </si>
  <si>
    <t>Colonne9508</t>
  </si>
  <si>
    <t>Colonne9509</t>
  </si>
  <si>
    <t>Colonne9510</t>
  </si>
  <si>
    <t>Colonne9511</t>
  </si>
  <si>
    <t>Colonne9512</t>
  </si>
  <si>
    <t>Colonne9513</t>
  </si>
  <si>
    <t>Colonne9514</t>
  </si>
  <si>
    <t>Colonne9515</t>
  </si>
  <si>
    <t>Colonne9516</t>
  </si>
  <si>
    <t>Colonne9517</t>
  </si>
  <si>
    <t>Colonne9518</t>
  </si>
  <si>
    <t>Colonne9519</t>
  </si>
  <si>
    <t>Colonne9520</t>
  </si>
  <si>
    <t>Colonne9521</t>
  </si>
  <si>
    <t>Colonne9522</t>
  </si>
  <si>
    <t>Colonne9523</t>
  </si>
  <si>
    <t>Colonne9524</t>
  </si>
  <si>
    <t>Colonne9525</t>
  </si>
  <si>
    <t>Colonne9526</t>
  </si>
  <si>
    <t>Colonne9527</t>
  </si>
  <si>
    <t>Colonne9528</t>
  </si>
  <si>
    <t>Colonne9529</t>
  </si>
  <si>
    <t>Colonne9530</t>
  </si>
  <si>
    <t>Colonne9531</t>
  </si>
  <si>
    <t>Colonne9532</t>
  </si>
  <si>
    <t>Colonne9533</t>
  </si>
  <si>
    <t>Colonne9534</t>
  </si>
  <si>
    <t>Colonne9535</t>
  </si>
  <si>
    <t>Colonne9536</t>
  </si>
  <si>
    <t>Colonne9537</t>
  </si>
  <si>
    <t>Colonne9538</t>
  </si>
  <si>
    <t>Colonne9539</t>
  </si>
  <si>
    <t>Colonne9540</t>
  </si>
  <si>
    <t>Colonne9541</t>
  </si>
  <si>
    <t>Colonne9542</t>
  </si>
  <si>
    <t>Colonne9543</t>
  </si>
  <si>
    <t>Colonne9544</t>
  </si>
  <si>
    <t>Colonne9545</t>
  </si>
  <si>
    <t>Colonne9546</t>
  </si>
  <si>
    <t>Colonne9547</t>
  </si>
  <si>
    <t>Colonne9548</t>
  </si>
  <si>
    <t>Colonne9549</t>
  </si>
  <si>
    <t>Colonne9550</t>
  </si>
  <si>
    <t>Colonne9551</t>
  </si>
  <si>
    <t>Colonne9552</t>
  </si>
  <si>
    <t>Colonne9553</t>
  </si>
  <si>
    <t>Colonne9554</t>
  </si>
  <si>
    <t>Colonne9555</t>
  </si>
  <si>
    <t>Colonne9556</t>
  </si>
  <si>
    <t>Colonne9557</t>
  </si>
  <si>
    <t>Colonne9558</t>
  </si>
  <si>
    <t>Colonne9559</t>
  </si>
  <si>
    <t>Colonne9560</t>
  </si>
  <si>
    <t>Colonne9561</t>
  </si>
  <si>
    <t>Colonne9562</t>
  </si>
  <si>
    <t>Colonne9563</t>
  </si>
  <si>
    <t>Colonne9564</t>
  </si>
  <si>
    <t>Colonne9565</t>
  </si>
  <si>
    <t>Colonne9566</t>
  </si>
  <si>
    <t>Colonne9567</t>
  </si>
  <si>
    <t>Colonne9568</t>
  </si>
  <si>
    <t>Colonne9569</t>
  </si>
  <si>
    <t>Colonne9570</t>
  </si>
  <si>
    <t>Colonne9571</t>
  </si>
  <si>
    <t>Colonne9572</t>
  </si>
  <si>
    <t>Colonne9573</t>
  </si>
  <si>
    <t>Colonne9574</t>
  </si>
  <si>
    <t>Colonne9575</t>
  </si>
  <si>
    <t>Colonne9576</t>
  </si>
  <si>
    <t>Colonne9577</t>
  </si>
  <si>
    <t>Colonne9578</t>
  </si>
  <si>
    <t>Colonne9579</t>
  </si>
  <si>
    <t>Colonne9580</t>
  </si>
  <si>
    <t>Colonne9581</t>
  </si>
  <si>
    <t>Colonne9582</t>
  </si>
  <si>
    <t>Colonne9583</t>
  </si>
  <si>
    <t>Colonne9584</t>
  </si>
  <si>
    <t>Colonne9585</t>
  </si>
  <si>
    <t>Colonne9586</t>
  </si>
  <si>
    <t>Colonne9587</t>
  </si>
  <si>
    <t>Colonne9588</t>
  </si>
  <si>
    <t>Colonne9589</t>
  </si>
  <si>
    <t>Colonne9590</t>
  </si>
  <si>
    <t>Colonne9591</t>
  </si>
  <si>
    <t>Colonne9592</t>
  </si>
  <si>
    <t>Colonne9593</t>
  </si>
  <si>
    <t>Colonne9594</t>
  </si>
  <si>
    <t>Colonne9595</t>
  </si>
  <si>
    <t>Colonne9596</t>
  </si>
  <si>
    <t>Colonne9597</t>
  </si>
  <si>
    <t>Colonne9598</t>
  </si>
  <si>
    <t>Colonne9599</t>
  </si>
  <si>
    <t>Colonne9600</t>
  </si>
  <si>
    <t>Colonne9601</t>
  </si>
  <si>
    <t>Colonne9602</t>
  </si>
  <si>
    <t>Colonne9603</t>
  </si>
  <si>
    <t>Colonne9604</t>
  </si>
  <si>
    <t>Colonne9605</t>
  </si>
  <si>
    <t>Colonne9606</t>
  </si>
  <si>
    <t>Colonne9607</t>
  </si>
  <si>
    <t>Colonne9608</t>
  </si>
  <si>
    <t>Colonne9609</t>
  </si>
  <si>
    <t>Colonne9610</t>
  </si>
  <si>
    <t>Colonne9611</t>
  </si>
  <si>
    <t>Colonne9612</t>
  </si>
  <si>
    <t>Colonne9613</t>
  </si>
  <si>
    <t>Colonne9614</t>
  </si>
  <si>
    <t>Colonne9615</t>
  </si>
  <si>
    <t>Colonne9616</t>
  </si>
  <si>
    <t>Colonne9617</t>
  </si>
  <si>
    <t>Colonne9618</t>
  </si>
  <si>
    <t>Colonne9619</t>
  </si>
  <si>
    <t>Colonne9620</t>
  </si>
  <si>
    <t>Colonne9621</t>
  </si>
  <si>
    <t>Colonne9622</t>
  </si>
  <si>
    <t>Colonne9623</t>
  </si>
  <si>
    <t>Colonne9624</t>
  </si>
  <si>
    <t>Colonne9625</t>
  </si>
  <si>
    <t>Colonne9626</t>
  </si>
  <si>
    <t>Colonne9627</t>
  </si>
  <si>
    <t>Colonne9628</t>
  </si>
  <si>
    <t>Colonne9629</t>
  </si>
  <si>
    <t>Colonne9630</t>
  </si>
  <si>
    <t>Colonne9631</t>
  </si>
  <si>
    <t>Colonne9632</t>
  </si>
  <si>
    <t>Colonne9633</t>
  </si>
  <si>
    <t>Colonne9634</t>
  </si>
  <si>
    <t>Colonne9635</t>
  </si>
  <si>
    <t>Colonne9636</t>
  </si>
  <si>
    <t>Colonne9637</t>
  </si>
  <si>
    <t>Colonne9638</t>
  </si>
  <si>
    <t>Colonne9639</t>
  </si>
  <si>
    <t>Colonne9640</t>
  </si>
  <si>
    <t>Colonne9641</t>
  </si>
  <si>
    <t>Colonne9642</t>
  </si>
  <si>
    <t>Colonne9643</t>
  </si>
  <si>
    <t>Colonne9644</t>
  </si>
  <si>
    <t>Colonne9645</t>
  </si>
  <si>
    <t>Colonne9646</t>
  </si>
  <si>
    <t>Colonne9647</t>
  </si>
  <si>
    <t>Colonne9648</t>
  </si>
  <si>
    <t>Colonne9649</t>
  </si>
  <si>
    <t>Colonne9650</t>
  </si>
  <si>
    <t>Colonne9651</t>
  </si>
  <si>
    <t>Colonne9652</t>
  </si>
  <si>
    <t>Colonne9653</t>
  </si>
  <si>
    <t>Colonne9654</t>
  </si>
  <si>
    <t>Colonne9655</t>
  </si>
  <si>
    <t>Colonne9656</t>
  </si>
  <si>
    <t>Colonne9657</t>
  </si>
  <si>
    <t>Colonne9658</t>
  </si>
  <si>
    <t>Colonne9659</t>
  </si>
  <si>
    <t>Colonne9660</t>
  </si>
  <si>
    <t>Colonne9661</t>
  </si>
  <si>
    <t>Colonne9662</t>
  </si>
  <si>
    <t>Colonne9663</t>
  </si>
  <si>
    <t>Colonne9664</t>
  </si>
  <si>
    <t>Colonne9665</t>
  </si>
  <si>
    <t>Colonne9666</t>
  </si>
  <si>
    <t>Colonne9667</t>
  </si>
  <si>
    <t>Colonne9668</t>
  </si>
  <si>
    <t>Colonne9669</t>
  </si>
  <si>
    <t>Colonne9670</t>
  </si>
  <si>
    <t>Colonne9671</t>
  </si>
  <si>
    <t>Colonne9672</t>
  </si>
  <si>
    <t>Colonne9673</t>
  </si>
  <si>
    <t>Colonne9674</t>
  </si>
  <si>
    <t>Colonne9675</t>
  </si>
  <si>
    <t>Colonne9676</t>
  </si>
  <si>
    <t>Colonne9677</t>
  </si>
  <si>
    <t>Colonne9678</t>
  </si>
  <si>
    <t>Colonne9679</t>
  </si>
  <si>
    <t>Colonne9680</t>
  </si>
  <si>
    <t>Colonne9681</t>
  </si>
  <si>
    <t>Colonne9682</t>
  </si>
  <si>
    <t>Colonne9683</t>
  </si>
  <si>
    <t>Colonne9684</t>
  </si>
  <si>
    <t>Colonne9685</t>
  </si>
  <si>
    <t>Colonne9686</t>
  </si>
  <si>
    <t>Colonne9687</t>
  </si>
  <si>
    <t>Colonne9688</t>
  </si>
  <si>
    <t>Colonne9689</t>
  </si>
  <si>
    <t>Colonne9690</t>
  </si>
  <si>
    <t>Colonne9691</t>
  </si>
  <si>
    <t>Colonne9692</t>
  </si>
  <si>
    <t>Colonne9693</t>
  </si>
  <si>
    <t>Colonne9694</t>
  </si>
  <si>
    <t>Colonne9695</t>
  </si>
  <si>
    <t>Colonne9696</t>
  </si>
  <si>
    <t>Colonne9697</t>
  </si>
  <si>
    <t>Colonne9698</t>
  </si>
  <si>
    <t>Colonne9699</t>
  </si>
  <si>
    <t>Colonne9700</t>
  </si>
  <si>
    <t>Colonne9701</t>
  </si>
  <si>
    <t>Colonne9702</t>
  </si>
  <si>
    <t>Colonne9703</t>
  </si>
  <si>
    <t>Colonne9704</t>
  </si>
  <si>
    <t>Colonne9705</t>
  </si>
  <si>
    <t>Colonne9706</t>
  </si>
  <si>
    <t>Colonne9707</t>
  </si>
  <si>
    <t>Colonne9708</t>
  </si>
  <si>
    <t>Colonne9709</t>
  </si>
  <si>
    <t>Colonne9710</t>
  </si>
  <si>
    <t>Colonne9711</t>
  </si>
  <si>
    <t>Colonne9712</t>
  </si>
  <si>
    <t>Colonne9713</t>
  </si>
  <si>
    <t>Colonne9714</t>
  </si>
  <si>
    <t>Colonne9715</t>
  </si>
  <si>
    <t>Colonne9716</t>
  </si>
  <si>
    <t>Colonne9717</t>
  </si>
  <si>
    <t>Colonne9718</t>
  </si>
  <si>
    <t>Colonne9719</t>
  </si>
  <si>
    <t>Colonne9720</t>
  </si>
  <si>
    <t>Colonne9721</t>
  </si>
  <si>
    <t>Colonne9722</t>
  </si>
  <si>
    <t>Colonne9723</t>
  </si>
  <si>
    <t>Colonne9724</t>
  </si>
  <si>
    <t>Colonne9725</t>
  </si>
  <si>
    <t>Colonne9726</t>
  </si>
  <si>
    <t>Colonne9727</t>
  </si>
  <si>
    <t>Colonne9728</t>
  </si>
  <si>
    <t>Colonne9729</t>
  </si>
  <si>
    <t>Colonne9730</t>
  </si>
  <si>
    <t>Colonne9731</t>
  </si>
  <si>
    <t>Colonne9732</t>
  </si>
  <si>
    <t>Colonne9733</t>
  </si>
  <si>
    <t>Colonne9734</t>
  </si>
  <si>
    <t>Colonne9735</t>
  </si>
  <si>
    <t>Colonne9736</t>
  </si>
  <si>
    <t>Colonne9737</t>
  </si>
  <si>
    <t>Colonne9738</t>
  </si>
  <si>
    <t>Colonne9739</t>
  </si>
  <si>
    <t>Colonne9740</t>
  </si>
  <si>
    <t>Colonne9741</t>
  </si>
  <si>
    <t>Colonne9742</t>
  </si>
  <si>
    <t>Colonne9743</t>
  </si>
  <si>
    <t>Colonne9744</t>
  </si>
  <si>
    <t>Colonne9745</t>
  </si>
  <si>
    <t>Colonne9746</t>
  </si>
  <si>
    <t>Colonne9747</t>
  </si>
  <si>
    <t>Colonne9748</t>
  </si>
  <si>
    <t>Colonne9749</t>
  </si>
  <si>
    <t>Colonne9750</t>
  </si>
  <si>
    <t>Colonne9751</t>
  </si>
  <si>
    <t>Colonne9752</t>
  </si>
  <si>
    <t>Colonne9753</t>
  </si>
  <si>
    <t>Colonne9754</t>
  </si>
  <si>
    <t>Colonne9755</t>
  </si>
  <si>
    <t>Colonne9756</t>
  </si>
  <si>
    <t>Colonne9757</t>
  </si>
  <si>
    <t>Colonne9758</t>
  </si>
  <si>
    <t>Colonne9759</t>
  </si>
  <si>
    <t>Colonne9760</t>
  </si>
  <si>
    <t>Colonne9761</t>
  </si>
  <si>
    <t>Colonne9762</t>
  </si>
  <si>
    <t>Colonne9763</t>
  </si>
  <si>
    <t>Colonne9764</t>
  </si>
  <si>
    <t>Colonne9765</t>
  </si>
  <si>
    <t>Colonne9766</t>
  </si>
  <si>
    <t>Colonne9767</t>
  </si>
  <si>
    <t>Colonne9768</t>
  </si>
  <si>
    <t>Colonne9769</t>
  </si>
  <si>
    <t>Colonne9770</t>
  </si>
  <si>
    <t>Colonne9771</t>
  </si>
  <si>
    <t>Colonne9772</t>
  </si>
  <si>
    <t>Colonne9773</t>
  </si>
  <si>
    <t>Colonne9774</t>
  </si>
  <si>
    <t>Colonne9775</t>
  </si>
  <si>
    <t>Colonne9776</t>
  </si>
  <si>
    <t>Colonne9777</t>
  </si>
  <si>
    <t>Colonne9778</t>
  </si>
  <si>
    <t>Colonne9779</t>
  </si>
  <si>
    <t>Colonne9780</t>
  </si>
  <si>
    <t>Colonne9781</t>
  </si>
  <si>
    <t>Colonne9782</t>
  </si>
  <si>
    <t>Colonne9783</t>
  </si>
  <si>
    <t>Colonne9784</t>
  </si>
  <si>
    <t>Colonne9785</t>
  </si>
  <si>
    <t>Colonne9786</t>
  </si>
  <si>
    <t>Colonne9787</t>
  </si>
  <si>
    <t>Colonne9788</t>
  </si>
  <si>
    <t>Colonne9789</t>
  </si>
  <si>
    <t>Colonne9790</t>
  </si>
  <si>
    <t>Colonne9791</t>
  </si>
  <si>
    <t>Colonne9792</t>
  </si>
  <si>
    <t>Colonne9793</t>
  </si>
  <si>
    <t>Colonne9794</t>
  </si>
  <si>
    <t>Colonne9795</t>
  </si>
  <si>
    <t>Colonne9796</t>
  </si>
  <si>
    <t>Colonne9797</t>
  </si>
  <si>
    <t>Colonne9798</t>
  </si>
  <si>
    <t>Colonne9799</t>
  </si>
  <si>
    <t>Colonne9800</t>
  </si>
  <si>
    <t>Colonne9801</t>
  </si>
  <si>
    <t>Colonne9802</t>
  </si>
  <si>
    <t>Colonne9803</t>
  </si>
  <si>
    <t>Colonne9804</t>
  </si>
  <si>
    <t>Colonne9805</t>
  </si>
  <si>
    <t>Colonne9806</t>
  </si>
  <si>
    <t>Colonne9807</t>
  </si>
  <si>
    <t>Colonne9808</t>
  </si>
  <si>
    <t>Colonne9809</t>
  </si>
  <si>
    <t>Colonne9810</t>
  </si>
  <si>
    <t>Colonne9811</t>
  </si>
  <si>
    <t>Colonne9812</t>
  </si>
  <si>
    <t>Colonne9813</t>
  </si>
  <si>
    <t>Colonne9814</t>
  </si>
  <si>
    <t>Colonne9815</t>
  </si>
  <si>
    <t>Colonne9816</t>
  </si>
  <si>
    <t>Colonne9817</t>
  </si>
  <si>
    <t>Colonne9818</t>
  </si>
  <si>
    <t>Colonne9819</t>
  </si>
  <si>
    <t>Colonne9820</t>
  </si>
  <si>
    <t>Colonne9821</t>
  </si>
  <si>
    <t>Colonne9822</t>
  </si>
  <si>
    <t>Colonne9823</t>
  </si>
  <si>
    <t>Colonne9824</t>
  </si>
  <si>
    <t>Colonne9825</t>
  </si>
  <si>
    <t>Colonne9826</t>
  </si>
  <si>
    <t>Colonne9827</t>
  </si>
  <si>
    <t>Colonne9828</t>
  </si>
  <si>
    <t>Colonne9829</t>
  </si>
  <si>
    <t>Colonne9830</t>
  </si>
  <si>
    <t>Colonne9831</t>
  </si>
  <si>
    <t>Colonne9832</t>
  </si>
  <si>
    <t>Colonne9833</t>
  </si>
  <si>
    <t>Colonne9834</t>
  </si>
  <si>
    <t>Colonne9835</t>
  </si>
  <si>
    <t>Colonne9836</t>
  </si>
  <si>
    <t>Colonne9837</t>
  </si>
  <si>
    <t>Colonne9838</t>
  </si>
  <si>
    <t>Colonne9839</t>
  </si>
  <si>
    <t>Colonne9840</t>
  </si>
  <si>
    <t>Colonne9841</t>
  </si>
  <si>
    <t>Colonne9842</t>
  </si>
  <si>
    <t>Colonne9843</t>
  </si>
  <si>
    <t>Colonne9844</t>
  </si>
  <si>
    <t>Colonne9845</t>
  </si>
  <si>
    <t>Colonne9846</t>
  </si>
  <si>
    <t>Colonne9847</t>
  </si>
  <si>
    <t>Colonne9848</t>
  </si>
  <si>
    <t>Colonne9849</t>
  </si>
  <si>
    <t>Colonne9850</t>
  </si>
  <si>
    <t>Colonne9851</t>
  </si>
  <si>
    <t>Colonne9852</t>
  </si>
  <si>
    <t>Colonne9853</t>
  </si>
  <si>
    <t>Colonne9854</t>
  </si>
  <si>
    <t>Colonne9855</t>
  </si>
  <si>
    <t>Colonne9856</t>
  </si>
  <si>
    <t>Colonne9857</t>
  </si>
  <si>
    <t>Colonne9858</t>
  </si>
  <si>
    <t>Colonne9859</t>
  </si>
  <si>
    <t>Colonne9860</t>
  </si>
  <si>
    <t>Colonne9861</t>
  </si>
  <si>
    <t>Colonne9862</t>
  </si>
  <si>
    <t>Colonne9863</t>
  </si>
  <si>
    <t>Colonne9864</t>
  </si>
  <si>
    <t>Colonne9865</t>
  </si>
  <si>
    <t>Colonne9866</t>
  </si>
  <si>
    <t>Colonne9867</t>
  </si>
  <si>
    <t>Colonne9868</t>
  </si>
  <si>
    <t>Colonne9869</t>
  </si>
  <si>
    <t>Colonne9870</t>
  </si>
  <si>
    <t>Colonne9871</t>
  </si>
  <si>
    <t>Colonne9872</t>
  </si>
  <si>
    <t>Colonne9873</t>
  </si>
  <si>
    <t>Colonne9874</t>
  </si>
  <si>
    <t>Colonne9875</t>
  </si>
  <si>
    <t>Colonne9876</t>
  </si>
  <si>
    <t>Colonne9877</t>
  </si>
  <si>
    <t>Colonne9878</t>
  </si>
  <si>
    <t>Colonne9879</t>
  </si>
  <si>
    <t>Colonne9880</t>
  </si>
  <si>
    <t>Colonne9881</t>
  </si>
  <si>
    <t>Colonne9882</t>
  </si>
  <si>
    <t>Colonne9883</t>
  </si>
  <si>
    <t>Colonne9884</t>
  </si>
  <si>
    <t>Colonne9885</t>
  </si>
  <si>
    <t>Colonne9886</t>
  </si>
  <si>
    <t>Colonne9887</t>
  </si>
  <si>
    <t>Colonne9888</t>
  </si>
  <si>
    <t>Colonne9889</t>
  </si>
  <si>
    <t>Colonne9890</t>
  </si>
  <si>
    <t>Colonne9891</t>
  </si>
  <si>
    <t>Colonne9892</t>
  </si>
  <si>
    <t>Colonne9893</t>
  </si>
  <si>
    <t>Colonne9894</t>
  </si>
  <si>
    <t>Colonne9895</t>
  </si>
  <si>
    <t>Colonne9896</t>
  </si>
  <si>
    <t>Colonne9897</t>
  </si>
  <si>
    <t>Colonne9898</t>
  </si>
  <si>
    <t>Colonne9899</t>
  </si>
  <si>
    <t>Colonne9900</t>
  </si>
  <si>
    <t>Colonne9901</t>
  </si>
  <si>
    <t>Colonne9902</t>
  </si>
  <si>
    <t>Colonne9903</t>
  </si>
  <si>
    <t>Colonne9904</t>
  </si>
  <si>
    <t>Colonne9905</t>
  </si>
  <si>
    <t>Colonne9906</t>
  </si>
  <si>
    <t>Colonne9907</t>
  </si>
  <si>
    <t>Colonne9908</t>
  </si>
  <si>
    <t>Colonne9909</t>
  </si>
  <si>
    <t>Colonne9910</t>
  </si>
  <si>
    <t>Colonne9911</t>
  </si>
  <si>
    <t>Colonne9912</t>
  </si>
  <si>
    <t>Colonne9913</t>
  </si>
  <si>
    <t>Colonne9914</t>
  </si>
  <si>
    <t>Colonne9915</t>
  </si>
  <si>
    <t>Colonne9916</t>
  </si>
  <si>
    <t>Colonne9917</t>
  </si>
  <si>
    <t>Colonne9918</t>
  </si>
  <si>
    <t>Colonne9919</t>
  </si>
  <si>
    <t>Colonne9920</t>
  </si>
  <si>
    <t>Colonne9921</t>
  </si>
  <si>
    <t>Colonne9922</t>
  </si>
  <si>
    <t>Colonne9923</t>
  </si>
  <si>
    <t>Colonne9924</t>
  </si>
  <si>
    <t>Colonne9925</t>
  </si>
  <si>
    <t>Colonne9926</t>
  </si>
  <si>
    <t>Colonne9927</t>
  </si>
  <si>
    <t>Colonne9928</t>
  </si>
  <si>
    <t>Colonne9929</t>
  </si>
  <si>
    <t>Colonne9930</t>
  </si>
  <si>
    <t>Colonne9931</t>
  </si>
  <si>
    <t>Colonne9932</t>
  </si>
  <si>
    <t>Colonne9933</t>
  </si>
  <si>
    <t>Colonne9934</t>
  </si>
  <si>
    <t>Colonne9935</t>
  </si>
  <si>
    <t>Colonne9936</t>
  </si>
  <si>
    <t>Colonne9937</t>
  </si>
  <si>
    <t>Colonne9938</t>
  </si>
  <si>
    <t>Colonne9939</t>
  </si>
  <si>
    <t>Colonne9940</t>
  </si>
  <si>
    <t>Colonne9941</t>
  </si>
  <si>
    <t>Colonne9942</t>
  </si>
  <si>
    <t>Colonne9943</t>
  </si>
  <si>
    <t>Colonne9944</t>
  </si>
  <si>
    <t>Colonne9945</t>
  </si>
  <si>
    <t>Colonne9946</t>
  </si>
  <si>
    <t>Colonne9947</t>
  </si>
  <si>
    <t>Colonne9948</t>
  </si>
  <si>
    <t>Colonne9949</t>
  </si>
  <si>
    <t>Colonne9950</t>
  </si>
  <si>
    <t>Colonne9951</t>
  </si>
  <si>
    <t>Colonne9952</t>
  </si>
  <si>
    <t>Colonne9953</t>
  </si>
  <si>
    <t>Colonne9954</t>
  </si>
  <si>
    <t>Colonne9955</t>
  </si>
  <si>
    <t>Colonne9956</t>
  </si>
  <si>
    <t>Colonne9957</t>
  </si>
  <si>
    <t>Colonne9958</t>
  </si>
  <si>
    <t>Colonne9959</t>
  </si>
  <si>
    <t>Colonne9960</t>
  </si>
  <si>
    <t>Colonne9961</t>
  </si>
  <si>
    <t>Colonne9962</t>
  </si>
  <si>
    <t>Colonne9963</t>
  </si>
  <si>
    <t>Colonne9964</t>
  </si>
  <si>
    <t>Colonne9965</t>
  </si>
  <si>
    <t>Colonne9966</t>
  </si>
  <si>
    <t>Colonne9967</t>
  </si>
  <si>
    <t>Colonne9968</t>
  </si>
  <si>
    <t>Colonne9969</t>
  </si>
  <si>
    <t>Colonne9970</t>
  </si>
  <si>
    <t>Colonne9971</t>
  </si>
  <si>
    <t>Colonne9972</t>
  </si>
  <si>
    <t>Colonne9973</t>
  </si>
  <si>
    <t>Colonne9974</t>
  </si>
  <si>
    <t>Colonne9975</t>
  </si>
  <si>
    <t>Colonne9976</t>
  </si>
  <si>
    <t>Colonne9977</t>
  </si>
  <si>
    <t>Colonne9978</t>
  </si>
  <si>
    <t>Colonne9979</t>
  </si>
  <si>
    <t>Colonne9980</t>
  </si>
  <si>
    <t>Colonne9981</t>
  </si>
  <si>
    <t>Colonne9982</t>
  </si>
  <si>
    <t>Colonne9983</t>
  </si>
  <si>
    <t>Colonne9984</t>
  </si>
  <si>
    <t>Colonne9985</t>
  </si>
  <si>
    <t>Colonne9986</t>
  </si>
  <si>
    <t>Colonne9987</t>
  </si>
  <si>
    <t>Colonne9988</t>
  </si>
  <si>
    <t>Colonne9989</t>
  </si>
  <si>
    <t>Colonne9990</t>
  </si>
  <si>
    <t>Colonne9991</t>
  </si>
  <si>
    <t>Colonne9992</t>
  </si>
  <si>
    <t>Colonne9993</t>
  </si>
  <si>
    <t>Colonne9994</t>
  </si>
  <si>
    <t>Colonne9995</t>
  </si>
  <si>
    <t>Colonne9996</t>
  </si>
  <si>
    <t>Colonne9997</t>
  </si>
  <si>
    <t>Colonne9998</t>
  </si>
  <si>
    <t>Colonne9999</t>
  </si>
  <si>
    <t>Colonne10000</t>
  </si>
  <si>
    <t>Colonne10001</t>
  </si>
  <si>
    <t>Colonne10002</t>
  </si>
  <si>
    <t>Colonne10003</t>
  </si>
  <si>
    <t>Colonne10004</t>
  </si>
  <si>
    <t>Colonne10005</t>
  </si>
  <si>
    <t>Colonne10006</t>
  </si>
  <si>
    <t>Colonne10007</t>
  </si>
  <si>
    <t>Colonne10008</t>
  </si>
  <si>
    <t>Colonne10009</t>
  </si>
  <si>
    <t>Colonne10010</t>
  </si>
  <si>
    <t>Colonne10011</t>
  </si>
  <si>
    <t>Colonne10012</t>
  </si>
  <si>
    <t>Colonne10013</t>
  </si>
  <si>
    <t>Colonne10014</t>
  </si>
  <si>
    <t>Colonne10015</t>
  </si>
  <si>
    <t>Colonne10016</t>
  </si>
  <si>
    <t>Colonne10017</t>
  </si>
  <si>
    <t>Colonne10018</t>
  </si>
  <si>
    <t>Colonne10019</t>
  </si>
  <si>
    <t>Colonne10020</t>
  </si>
  <si>
    <t>Colonne10021</t>
  </si>
  <si>
    <t>Colonne10022</t>
  </si>
  <si>
    <t>Colonne10023</t>
  </si>
  <si>
    <t>Colonne10024</t>
  </si>
  <si>
    <t>Colonne10025</t>
  </si>
  <si>
    <t>Colonne10026</t>
  </si>
  <si>
    <t>Colonne10027</t>
  </si>
  <si>
    <t>Colonne10028</t>
  </si>
  <si>
    <t>Colonne10029</t>
  </si>
  <si>
    <t>Colonne10030</t>
  </si>
  <si>
    <t>Colonne10031</t>
  </si>
  <si>
    <t>Colonne10032</t>
  </si>
  <si>
    <t>Colonne10033</t>
  </si>
  <si>
    <t>Colonne10034</t>
  </si>
  <si>
    <t>Colonne10035</t>
  </si>
  <si>
    <t>Colonne10036</t>
  </si>
  <si>
    <t>Colonne10037</t>
  </si>
  <si>
    <t>Colonne10038</t>
  </si>
  <si>
    <t>Colonne10039</t>
  </si>
  <si>
    <t>Colonne10040</t>
  </si>
  <si>
    <t>Colonne10041</t>
  </si>
  <si>
    <t>Colonne10042</t>
  </si>
  <si>
    <t>Colonne10043</t>
  </si>
  <si>
    <t>Colonne10044</t>
  </si>
  <si>
    <t>Colonne10045</t>
  </si>
  <si>
    <t>Colonne10046</t>
  </si>
  <si>
    <t>Colonne10047</t>
  </si>
  <si>
    <t>Colonne10048</t>
  </si>
  <si>
    <t>Colonne10049</t>
  </si>
  <si>
    <t>Colonne10050</t>
  </si>
  <si>
    <t>Colonne10051</t>
  </si>
  <si>
    <t>Colonne10052</t>
  </si>
  <si>
    <t>Colonne10053</t>
  </si>
  <si>
    <t>Colonne10054</t>
  </si>
  <si>
    <t>Colonne10055</t>
  </si>
  <si>
    <t>Colonne10056</t>
  </si>
  <si>
    <t>Colonne10057</t>
  </si>
  <si>
    <t>Colonne10058</t>
  </si>
  <si>
    <t>Colonne10059</t>
  </si>
  <si>
    <t>Colonne10060</t>
  </si>
  <si>
    <t>Colonne10061</t>
  </si>
  <si>
    <t>Colonne10062</t>
  </si>
  <si>
    <t>Colonne10063</t>
  </si>
  <si>
    <t>Colonne10064</t>
  </si>
  <si>
    <t>Colonne10065</t>
  </si>
  <si>
    <t>Colonne10066</t>
  </si>
  <si>
    <t>Colonne10067</t>
  </si>
  <si>
    <t>Colonne10068</t>
  </si>
  <si>
    <t>Colonne10069</t>
  </si>
  <si>
    <t>Colonne10070</t>
  </si>
  <si>
    <t>Colonne10071</t>
  </si>
  <si>
    <t>Colonne10072</t>
  </si>
  <si>
    <t>Colonne10073</t>
  </si>
  <si>
    <t>Colonne10074</t>
  </si>
  <si>
    <t>Colonne10075</t>
  </si>
  <si>
    <t>Colonne10076</t>
  </si>
  <si>
    <t>Colonne10077</t>
  </si>
  <si>
    <t>Colonne10078</t>
  </si>
  <si>
    <t>Colonne10079</t>
  </si>
  <si>
    <t>Colonne10080</t>
  </si>
  <si>
    <t>Colonne10081</t>
  </si>
  <si>
    <t>Colonne10082</t>
  </si>
  <si>
    <t>Colonne10083</t>
  </si>
  <si>
    <t>Colonne10084</t>
  </si>
  <si>
    <t>Colonne10085</t>
  </si>
  <si>
    <t>Colonne10086</t>
  </si>
  <si>
    <t>Colonne10087</t>
  </si>
  <si>
    <t>Colonne10088</t>
  </si>
  <si>
    <t>Colonne10089</t>
  </si>
  <si>
    <t>Colonne10090</t>
  </si>
  <si>
    <t>Colonne10091</t>
  </si>
  <si>
    <t>Colonne10092</t>
  </si>
  <si>
    <t>Colonne10093</t>
  </si>
  <si>
    <t>Colonne10094</t>
  </si>
  <si>
    <t>Colonne10095</t>
  </si>
  <si>
    <t>Colonne10096</t>
  </si>
  <si>
    <t>Colonne10097</t>
  </si>
  <si>
    <t>Colonne10098</t>
  </si>
  <si>
    <t>Colonne10099</t>
  </si>
  <si>
    <t>Colonne10100</t>
  </si>
  <si>
    <t>Colonne10101</t>
  </si>
  <si>
    <t>Colonne10102</t>
  </si>
  <si>
    <t>Colonne10103</t>
  </si>
  <si>
    <t>Colonne10104</t>
  </si>
  <si>
    <t>Colonne10105</t>
  </si>
  <si>
    <t>Colonne10106</t>
  </si>
  <si>
    <t>Colonne10107</t>
  </si>
  <si>
    <t>Colonne10108</t>
  </si>
  <si>
    <t>Colonne10109</t>
  </si>
  <si>
    <t>Colonne10110</t>
  </si>
  <si>
    <t>Colonne10111</t>
  </si>
  <si>
    <t>Colonne10112</t>
  </si>
  <si>
    <t>Colonne10113</t>
  </si>
  <si>
    <t>Colonne10114</t>
  </si>
  <si>
    <t>Colonne10115</t>
  </si>
  <si>
    <t>Colonne10116</t>
  </si>
  <si>
    <t>Colonne10117</t>
  </si>
  <si>
    <t>Colonne10118</t>
  </si>
  <si>
    <t>Colonne10119</t>
  </si>
  <si>
    <t>Colonne10120</t>
  </si>
  <si>
    <t>Colonne10121</t>
  </si>
  <si>
    <t>Colonne10122</t>
  </si>
  <si>
    <t>Colonne10123</t>
  </si>
  <si>
    <t>Colonne10124</t>
  </si>
  <si>
    <t>Colonne10125</t>
  </si>
  <si>
    <t>Colonne10126</t>
  </si>
  <si>
    <t>Colonne10127</t>
  </si>
  <si>
    <t>Colonne10128</t>
  </si>
  <si>
    <t>Colonne10129</t>
  </si>
  <si>
    <t>Colonne10130</t>
  </si>
  <si>
    <t>Colonne10131</t>
  </si>
  <si>
    <t>Colonne10132</t>
  </si>
  <si>
    <t>Colonne10133</t>
  </si>
  <si>
    <t>Colonne10134</t>
  </si>
  <si>
    <t>Colonne10135</t>
  </si>
  <si>
    <t>Colonne10136</t>
  </si>
  <si>
    <t>Colonne10137</t>
  </si>
  <si>
    <t>Colonne10138</t>
  </si>
  <si>
    <t>Colonne10139</t>
  </si>
  <si>
    <t>Colonne10140</t>
  </si>
  <si>
    <t>Colonne10141</t>
  </si>
  <si>
    <t>Colonne10142</t>
  </si>
  <si>
    <t>Colonne10143</t>
  </si>
  <si>
    <t>Colonne10144</t>
  </si>
  <si>
    <t>Colonne10145</t>
  </si>
  <si>
    <t>Colonne10146</t>
  </si>
  <si>
    <t>Colonne10147</t>
  </si>
  <si>
    <t>Colonne10148</t>
  </si>
  <si>
    <t>Colonne10149</t>
  </si>
  <si>
    <t>Colonne10150</t>
  </si>
  <si>
    <t>Colonne10151</t>
  </si>
  <si>
    <t>Colonne10152</t>
  </si>
  <si>
    <t>Colonne10153</t>
  </si>
  <si>
    <t>Colonne10154</t>
  </si>
  <si>
    <t>Colonne10155</t>
  </si>
  <si>
    <t>Colonne10156</t>
  </si>
  <si>
    <t>Colonne10157</t>
  </si>
  <si>
    <t>Colonne10158</t>
  </si>
  <si>
    <t>Colonne10159</t>
  </si>
  <si>
    <t>Colonne10160</t>
  </si>
  <si>
    <t>Colonne10161</t>
  </si>
  <si>
    <t>Colonne10162</t>
  </si>
  <si>
    <t>Colonne10163</t>
  </si>
  <si>
    <t>Colonne10164</t>
  </si>
  <si>
    <t>Colonne10165</t>
  </si>
  <si>
    <t>Colonne10166</t>
  </si>
  <si>
    <t>Colonne10167</t>
  </si>
  <si>
    <t>Colonne10168</t>
  </si>
  <si>
    <t>Colonne10169</t>
  </si>
  <si>
    <t>Colonne10170</t>
  </si>
  <si>
    <t>Colonne10171</t>
  </si>
  <si>
    <t>Colonne10172</t>
  </si>
  <si>
    <t>Colonne10173</t>
  </si>
  <si>
    <t>Colonne10174</t>
  </si>
  <si>
    <t>Colonne10175</t>
  </si>
  <si>
    <t>Colonne10176</t>
  </si>
  <si>
    <t>Colonne10177</t>
  </si>
  <si>
    <t>Colonne10178</t>
  </si>
  <si>
    <t>Colonne10179</t>
  </si>
  <si>
    <t>Colonne10180</t>
  </si>
  <si>
    <t>Colonne10181</t>
  </si>
  <si>
    <t>Colonne10182</t>
  </si>
  <si>
    <t>Colonne10183</t>
  </si>
  <si>
    <t>Colonne10184</t>
  </si>
  <si>
    <t>Colonne10185</t>
  </si>
  <si>
    <t>Colonne10186</t>
  </si>
  <si>
    <t>Colonne10187</t>
  </si>
  <si>
    <t>Colonne10188</t>
  </si>
  <si>
    <t>Colonne10189</t>
  </si>
  <si>
    <t>Colonne10190</t>
  </si>
  <si>
    <t>Colonne10191</t>
  </si>
  <si>
    <t>Colonne10192</t>
  </si>
  <si>
    <t>Colonne10193</t>
  </si>
  <si>
    <t>Colonne10194</t>
  </si>
  <si>
    <t>Colonne10195</t>
  </si>
  <si>
    <t>Colonne10196</t>
  </si>
  <si>
    <t>Colonne10197</t>
  </si>
  <si>
    <t>Colonne10198</t>
  </si>
  <si>
    <t>Colonne10199</t>
  </si>
  <si>
    <t>Colonne10200</t>
  </si>
  <si>
    <t>Colonne10201</t>
  </si>
  <si>
    <t>Colonne10202</t>
  </si>
  <si>
    <t>Colonne10203</t>
  </si>
  <si>
    <t>Colonne10204</t>
  </si>
  <si>
    <t>Colonne10205</t>
  </si>
  <si>
    <t>Colonne10206</t>
  </si>
  <si>
    <t>Colonne10207</t>
  </si>
  <si>
    <t>Colonne10208</t>
  </si>
  <si>
    <t>Colonne10209</t>
  </si>
  <si>
    <t>Colonne10210</t>
  </si>
  <si>
    <t>Colonne10211</t>
  </si>
  <si>
    <t>Colonne10212</t>
  </si>
  <si>
    <t>Colonne10213</t>
  </si>
  <si>
    <t>Colonne10214</t>
  </si>
  <si>
    <t>Colonne10215</t>
  </si>
  <si>
    <t>Colonne10216</t>
  </si>
  <si>
    <t>Colonne10217</t>
  </si>
  <si>
    <t>Colonne10218</t>
  </si>
  <si>
    <t>Colonne10219</t>
  </si>
  <si>
    <t>Colonne10220</t>
  </si>
  <si>
    <t>Colonne10221</t>
  </si>
  <si>
    <t>Colonne10222</t>
  </si>
  <si>
    <t>Colonne10223</t>
  </si>
  <si>
    <t>Colonne10224</t>
  </si>
  <si>
    <t>Colonne10225</t>
  </si>
  <si>
    <t>Colonne10226</t>
  </si>
  <si>
    <t>Colonne10227</t>
  </si>
  <si>
    <t>Colonne10228</t>
  </si>
  <si>
    <t>Colonne10229</t>
  </si>
  <si>
    <t>Colonne10230</t>
  </si>
  <si>
    <t>Colonne10231</t>
  </si>
  <si>
    <t>Colonne10232</t>
  </si>
  <si>
    <t>Colonne10233</t>
  </si>
  <si>
    <t>Colonne10234</t>
  </si>
  <si>
    <t>Colonne10235</t>
  </si>
  <si>
    <t>Colonne10236</t>
  </si>
  <si>
    <t>Colonne10237</t>
  </si>
  <si>
    <t>Colonne10238</t>
  </si>
  <si>
    <t>Colonne10239</t>
  </si>
  <si>
    <t>Colonne10240</t>
  </si>
  <si>
    <t>Colonne10241</t>
  </si>
  <si>
    <t>Colonne10242</t>
  </si>
  <si>
    <t>Colonne10243</t>
  </si>
  <si>
    <t>Colonne10244</t>
  </si>
  <si>
    <t>Colonne10245</t>
  </si>
  <si>
    <t>Colonne10246</t>
  </si>
  <si>
    <t>Colonne10247</t>
  </si>
  <si>
    <t>Colonne10248</t>
  </si>
  <si>
    <t>Colonne10249</t>
  </si>
  <si>
    <t>Colonne10250</t>
  </si>
  <si>
    <t>Colonne10251</t>
  </si>
  <si>
    <t>Colonne10252</t>
  </si>
  <si>
    <t>Colonne10253</t>
  </si>
  <si>
    <t>Colonne10254</t>
  </si>
  <si>
    <t>Colonne10255</t>
  </si>
  <si>
    <t>Colonne10256</t>
  </si>
  <si>
    <t>Colonne10257</t>
  </si>
  <si>
    <t>Colonne10258</t>
  </si>
  <si>
    <t>Colonne10259</t>
  </si>
  <si>
    <t>Colonne10260</t>
  </si>
  <si>
    <t>Colonne10261</t>
  </si>
  <si>
    <t>Colonne10262</t>
  </si>
  <si>
    <t>Colonne10263</t>
  </si>
  <si>
    <t>Colonne10264</t>
  </si>
  <si>
    <t>Colonne10265</t>
  </si>
  <si>
    <t>Colonne10266</t>
  </si>
  <si>
    <t>Colonne10267</t>
  </si>
  <si>
    <t>Colonne10268</t>
  </si>
  <si>
    <t>Colonne10269</t>
  </si>
  <si>
    <t>Colonne10270</t>
  </si>
  <si>
    <t>Colonne10271</t>
  </si>
  <si>
    <t>Colonne10272</t>
  </si>
  <si>
    <t>Colonne10273</t>
  </si>
  <si>
    <t>Colonne10274</t>
  </si>
  <si>
    <t>Colonne10275</t>
  </si>
  <si>
    <t>Colonne10276</t>
  </si>
  <si>
    <t>Colonne10277</t>
  </si>
  <si>
    <t>Colonne10278</t>
  </si>
  <si>
    <t>Colonne10279</t>
  </si>
  <si>
    <t>Colonne10280</t>
  </si>
  <si>
    <t>Colonne10281</t>
  </si>
  <si>
    <t>Colonne10282</t>
  </si>
  <si>
    <t>Colonne10283</t>
  </si>
  <si>
    <t>Colonne10284</t>
  </si>
  <si>
    <t>Colonne10285</t>
  </si>
  <si>
    <t>Colonne10286</t>
  </si>
  <si>
    <t>Colonne10287</t>
  </si>
  <si>
    <t>Colonne10288</t>
  </si>
  <si>
    <t>Colonne10289</t>
  </si>
  <si>
    <t>Colonne10290</t>
  </si>
  <si>
    <t>Colonne10291</t>
  </si>
  <si>
    <t>Colonne10292</t>
  </si>
  <si>
    <t>Colonne10293</t>
  </si>
  <si>
    <t>Colonne10294</t>
  </si>
  <si>
    <t>Colonne10295</t>
  </si>
  <si>
    <t>Colonne10296</t>
  </si>
  <si>
    <t>Colonne10297</t>
  </si>
  <si>
    <t>Colonne10298</t>
  </si>
  <si>
    <t>Colonne10299</t>
  </si>
  <si>
    <t>Colonne10300</t>
  </si>
  <si>
    <t>Colonne10301</t>
  </si>
  <si>
    <t>Colonne10302</t>
  </si>
  <si>
    <t>Colonne10303</t>
  </si>
  <si>
    <t>Colonne10304</t>
  </si>
  <si>
    <t>Colonne10305</t>
  </si>
  <si>
    <t>Colonne10306</t>
  </si>
  <si>
    <t>Colonne10307</t>
  </si>
  <si>
    <t>Colonne10308</t>
  </si>
  <si>
    <t>Colonne10309</t>
  </si>
  <si>
    <t>Colonne10310</t>
  </si>
  <si>
    <t>Colonne10311</t>
  </si>
  <si>
    <t>Colonne10312</t>
  </si>
  <si>
    <t>Colonne10313</t>
  </si>
  <si>
    <t>Colonne10314</t>
  </si>
  <si>
    <t>Colonne10315</t>
  </si>
  <si>
    <t>Colonne10316</t>
  </si>
  <si>
    <t>Colonne10317</t>
  </si>
  <si>
    <t>Colonne10318</t>
  </si>
  <si>
    <t>Colonne10319</t>
  </si>
  <si>
    <t>Colonne10320</t>
  </si>
  <si>
    <t>Colonne10321</t>
  </si>
  <si>
    <t>Colonne10322</t>
  </si>
  <si>
    <t>Colonne10323</t>
  </si>
  <si>
    <t>Colonne10324</t>
  </si>
  <si>
    <t>Colonne10325</t>
  </si>
  <si>
    <t>Colonne10326</t>
  </si>
  <si>
    <t>Colonne10327</t>
  </si>
  <si>
    <t>Colonne10328</t>
  </si>
  <si>
    <t>Colonne10329</t>
  </si>
  <si>
    <t>Colonne10330</t>
  </si>
  <si>
    <t>Colonne10331</t>
  </si>
  <si>
    <t>Colonne10332</t>
  </si>
  <si>
    <t>Colonne10333</t>
  </si>
  <si>
    <t>Colonne10334</t>
  </si>
  <si>
    <t>Colonne10335</t>
  </si>
  <si>
    <t>Colonne10336</t>
  </si>
  <si>
    <t>Colonne10337</t>
  </si>
  <si>
    <t>Colonne10338</t>
  </si>
  <si>
    <t>Colonne10339</t>
  </si>
  <si>
    <t>Colonne10340</t>
  </si>
  <si>
    <t>Colonne10341</t>
  </si>
  <si>
    <t>Colonne10342</t>
  </si>
  <si>
    <t>Colonne10343</t>
  </si>
  <si>
    <t>Colonne10344</t>
  </si>
  <si>
    <t>Colonne10345</t>
  </si>
  <si>
    <t>Colonne10346</t>
  </si>
  <si>
    <t>Colonne10347</t>
  </si>
  <si>
    <t>Colonne10348</t>
  </si>
  <si>
    <t>Colonne10349</t>
  </si>
  <si>
    <t>Colonne10350</t>
  </si>
  <si>
    <t>Colonne10351</t>
  </si>
  <si>
    <t>Colonne10352</t>
  </si>
  <si>
    <t>Colonne10353</t>
  </si>
  <si>
    <t>Colonne10354</t>
  </si>
  <si>
    <t>Colonne10355</t>
  </si>
  <si>
    <t>Colonne10356</t>
  </si>
  <si>
    <t>Colonne10357</t>
  </si>
  <si>
    <t>Colonne10358</t>
  </si>
  <si>
    <t>Colonne10359</t>
  </si>
  <si>
    <t>Colonne10360</t>
  </si>
  <si>
    <t>Colonne10361</t>
  </si>
  <si>
    <t>Colonne10362</t>
  </si>
  <si>
    <t>Colonne10363</t>
  </si>
  <si>
    <t>Colonne10364</t>
  </si>
  <si>
    <t>Colonne10365</t>
  </si>
  <si>
    <t>Colonne10366</t>
  </si>
  <si>
    <t>Colonne10367</t>
  </si>
  <si>
    <t>Colonne10368</t>
  </si>
  <si>
    <t>Colonne10369</t>
  </si>
  <si>
    <t>Colonne10370</t>
  </si>
  <si>
    <t>Colonne10371</t>
  </si>
  <si>
    <t>Colonne10372</t>
  </si>
  <si>
    <t>Colonne10373</t>
  </si>
  <si>
    <t>Colonne10374</t>
  </si>
  <si>
    <t>Colonne10375</t>
  </si>
  <si>
    <t>Colonne10376</t>
  </si>
  <si>
    <t>Colonne10377</t>
  </si>
  <si>
    <t>Colonne10378</t>
  </si>
  <si>
    <t>Colonne10379</t>
  </si>
  <si>
    <t>Colonne10380</t>
  </si>
  <si>
    <t>Colonne10381</t>
  </si>
  <si>
    <t>Colonne10382</t>
  </si>
  <si>
    <t>Colonne10383</t>
  </si>
  <si>
    <t>Colonne10384</t>
  </si>
  <si>
    <t>Colonne10385</t>
  </si>
  <si>
    <t>Colonne10386</t>
  </si>
  <si>
    <t>Colonne10387</t>
  </si>
  <si>
    <t>Colonne10388</t>
  </si>
  <si>
    <t>Colonne10389</t>
  </si>
  <si>
    <t>Colonne10390</t>
  </si>
  <si>
    <t>Colonne10391</t>
  </si>
  <si>
    <t>Colonne10392</t>
  </si>
  <si>
    <t>Colonne10393</t>
  </si>
  <si>
    <t>Colonne10394</t>
  </si>
  <si>
    <t>Colonne10395</t>
  </si>
  <si>
    <t>Colonne10396</t>
  </si>
  <si>
    <t>Colonne10397</t>
  </si>
  <si>
    <t>Colonne10398</t>
  </si>
  <si>
    <t>Colonne10399</t>
  </si>
  <si>
    <t>Colonne10400</t>
  </si>
  <si>
    <t>Colonne10401</t>
  </si>
  <si>
    <t>Colonne10402</t>
  </si>
  <si>
    <t>Colonne10403</t>
  </si>
  <si>
    <t>Colonne10404</t>
  </si>
  <si>
    <t>Colonne10405</t>
  </si>
  <si>
    <t>Colonne10406</t>
  </si>
  <si>
    <t>Colonne10407</t>
  </si>
  <si>
    <t>Colonne10408</t>
  </si>
  <si>
    <t>Colonne10409</t>
  </si>
  <si>
    <t>Colonne10410</t>
  </si>
  <si>
    <t>Colonne10411</t>
  </si>
  <si>
    <t>Colonne10412</t>
  </si>
  <si>
    <t>Colonne10413</t>
  </si>
  <si>
    <t>Colonne10414</t>
  </si>
  <si>
    <t>Colonne10415</t>
  </si>
  <si>
    <t>Colonne10416</t>
  </si>
  <si>
    <t>Colonne10417</t>
  </si>
  <si>
    <t>Colonne10418</t>
  </si>
  <si>
    <t>Colonne10419</t>
  </si>
  <si>
    <t>Colonne10420</t>
  </si>
  <si>
    <t>Colonne10421</t>
  </si>
  <si>
    <t>Colonne10422</t>
  </si>
  <si>
    <t>Colonne10423</t>
  </si>
  <si>
    <t>Colonne10424</t>
  </si>
  <si>
    <t>Colonne10425</t>
  </si>
  <si>
    <t>Colonne10426</t>
  </si>
  <si>
    <t>Colonne10427</t>
  </si>
  <si>
    <t>Colonne10428</t>
  </si>
  <si>
    <t>Colonne10429</t>
  </si>
  <si>
    <t>Colonne10430</t>
  </si>
  <si>
    <t>Colonne10431</t>
  </si>
  <si>
    <t>Colonne10432</t>
  </si>
  <si>
    <t>Colonne10433</t>
  </si>
  <si>
    <t>Colonne10434</t>
  </si>
  <si>
    <t>Colonne10435</t>
  </si>
  <si>
    <t>Colonne10436</t>
  </si>
  <si>
    <t>Colonne10437</t>
  </si>
  <si>
    <t>Colonne10438</t>
  </si>
  <si>
    <t>Colonne10439</t>
  </si>
  <si>
    <t>Colonne10440</t>
  </si>
  <si>
    <t>Colonne10441</t>
  </si>
  <si>
    <t>Colonne10442</t>
  </si>
  <si>
    <t>Colonne10443</t>
  </si>
  <si>
    <t>Colonne10444</t>
  </si>
  <si>
    <t>Colonne10445</t>
  </si>
  <si>
    <t>Colonne10446</t>
  </si>
  <si>
    <t>Colonne10447</t>
  </si>
  <si>
    <t>Colonne10448</t>
  </si>
  <si>
    <t>Colonne10449</t>
  </si>
  <si>
    <t>Colonne10450</t>
  </si>
  <si>
    <t>Colonne10451</t>
  </si>
  <si>
    <t>Colonne10452</t>
  </si>
  <si>
    <t>Colonne10453</t>
  </si>
  <si>
    <t>Colonne10454</t>
  </si>
  <si>
    <t>Colonne10455</t>
  </si>
  <si>
    <t>Colonne10456</t>
  </si>
  <si>
    <t>Colonne10457</t>
  </si>
  <si>
    <t>Colonne10458</t>
  </si>
  <si>
    <t>Colonne10459</t>
  </si>
  <si>
    <t>Colonne10460</t>
  </si>
  <si>
    <t>Colonne10461</t>
  </si>
  <si>
    <t>Colonne10462</t>
  </si>
  <si>
    <t>Colonne10463</t>
  </si>
  <si>
    <t>Colonne10464</t>
  </si>
  <si>
    <t>Colonne10465</t>
  </si>
  <si>
    <t>Colonne10466</t>
  </si>
  <si>
    <t>Colonne10467</t>
  </si>
  <si>
    <t>Colonne10468</t>
  </si>
  <si>
    <t>Colonne10469</t>
  </si>
  <si>
    <t>Colonne10470</t>
  </si>
  <si>
    <t>Colonne10471</t>
  </si>
  <si>
    <t>Colonne10472</t>
  </si>
  <si>
    <t>Colonne10473</t>
  </si>
  <si>
    <t>Colonne10474</t>
  </si>
  <si>
    <t>Colonne10475</t>
  </si>
  <si>
    <t>Colonne10476</t>
  </si>
  <si>
    <t>Colonne10477</t>
  </si>
  <si>
    <t>Colonne10478</t>
  </si>
  <si>
    <t>Colonne10479</t>
  </si>
  <si>
    <t>Colonne10480</t>
  </si>
  <si>
    <t>Colonne10481</t>
  </si>
  <si>
    <t>Colonne10482</t>
  </si>
  <si>
    <t>Colonne10483</t>
  </si>
  <si>
    <t>Colonne10484</t>
  </si>
  <si>
    <t>Colonne10485</t>
  </si>
  <si>
    <t>Colonne10486</t>
  </si>
  <si>
    <t>Colonne10487</t>
  </si>
  <si>
    <t>Colonne10488</t>
  </si>
  <si>
    <t>Colonne10489</t>
  </si>
  <si>
    <t>Colonne10490</t>
  </si>
  <si>
    <t>Colonne10491</t>
  </si>
  <si>
    <t>Colonne10492</t>
  </si>
  <si>
    <t>Colonne10493</t>
  </si>
  <si>
    <t>Colonne10494</t>
  </si>
  <si>
    <t>Colonne10495</t>
  </si>
  <si>
    <t>Colonne10496</t>
  </si>
  <si>
    <t>Colonne10497</t>
  </si>
  <si>
    <t>Colonne10498</t>
  </si>
  <si>
    <t>Colonne10499</t>
  </si>
  <si>
    <t>Colonne10500</t>
  </si>
  <si>
    <t>Colonne10501</t>
  </si>
  <si>
    <t>Colonne10502</t>
  </si>
  <si>
    <t>Colonne10503</t>
  </si>
  <si>
    <t>Colonne10504</t>
  </si>
  <si>
    <t>Colonne10505</t>
  </si>
  <si>
    <t>Colonne10506</t>
  </si>
  <si>
    <t>Colonne10507</t>
  </si>
  <si>
    <t>Colonne10508</t>
  </si>
  <si>
    <t>Colonne10509</t>
  </si>
  <si>
    <t>Colonne10510</t>
  </si>
  <si>
    <t>Colonne10511</t>
  </si>
  <si>
    <t>Colonne10512</t>
  </si>
  <si>
    <t>Colonne10513</t>
  </si>
  <si>
    <t>Colonne10514</t>
  </si>
  <si>
    <t>Colonne10515</t>
  </si>
  <si>
    <t>Colonne10516</t>
  </si>
  <si>
    <t>Colonne10517</t>
  </si>
  <si>
    <t>Colonne10518</t>
  </si>
  <si>
    <t>Colonne10519</t>
  </si>
  <si>
    <t>Colonne10520</t>
  </si>
  <si>
    <t>Colonne10521</t>
  </si>
  <si>
    <t>Colonne10522</t>
  </si>
  <si>
    <t>Colonne10523</t>
  </si>
  <si>
    <t>Colonne10524</t>
  </si>
  <si>
    <t>Colonne10525</t>
  </si>
  <si>
    <t>Colonne10526</t>
  </si>
  <si>
    <t>Colonne10527</t>
  </si>
  <si>
    <t>Colonne10528</t>
  </si>
  <si>
    <t>Colonne10529</t>
  </si>
  <si>
    <t>Colonne10530</t>
  </si>
  <si>
    <t>Colonne10531</t>
  </si>
  <si>
    <t>Colonne10532</t>
  </si>
  <si>
    <t>Colonne10533</t>
  </si>
  <si>
    <t>Colonne10534</t>
  </si>
  <si>
    <t>Colonne10535</t>
  </si>
  <si>
    <t>Colonne10536</t>
  </si>
  <si>
    <t>Colonne10537</t>
  </si>
  <si>
    <t>Colonne10538</t>
  </si>
  <si>
    <t>Colonne10539</t>
  </si>
  <si>
    <t>Colonne10540</t>
  </si>
  <si>
    <t>Colonne10541</t>
  </si>
  <si>
    <t>Colonne10542</t>
  </si>
  <si>
    <t>Colonne10543</t>
  </si>
  <si>
    <t>Colonne10544</t>
  </si>
  <si>
    <t>Colonne10545</t>
  </si>
  <si>
    <t>Colonne10546</t>
  </si>
  <si>
    <t>Colonne10547</t>
  </si>
  <si>
    <t>Colonne10548</t>
  </si>
  <si>
    <t>Colonne10549</t>
  </si>
  <si>
    <t>Colonne10550</t>
  </si>
  <si>
    <t>Colonne10551</t>
  </si>
  <si>
    <t>Colonne10552</t>
  </si>
  <si>
    <t>Colonne10553</t>
  </si>
  <si>
    <t>Colonne10554</t>
  </si>
  <si>
    <t>Colonne10555</t>
  </si>
  <si>
    <t>Colonne10556</t>
  </si>
  <si>
    <t>Colonne10557</t>
  </si>
  <si>
    <t>Colonne10558</t>
  </si>
  <si>
    <t>Colonne10559</t>
  </si>
  <si>
    <t>Colonne10560</t>
  </si>
  <si>
    <t>Colonne10561</t>
  </si>
  <si>
    <t>Colonne10562</t>
  </si>
  <si>
    <t>Colonne10563</t>
  </si>
  <si>
    <t>Colonne10564</t>
  </si>
  <si>
    <t>Colonne10565</t>
  </si>
  <si>
    <t>Colonne10566</t>
  </si>
  <si>
    <t>Colonne10567</t>
  </si>
  <si>
    <t>Colonne10568</t>
  </si>
  <si>
    <t>Colonne10569</t>
  </si>
  <si>
    <t>Colonne10570</t>
  </si>
  <si>
    <t>Colonne10571</t>
  </si>
  <si>
    <t>Colonne10572</t>
  </si>
  <si>
    <t>Colonne10573</t>
  </si>
  <si>
    <t>Colonne10574</t>
  </si>
  <si>
    <t>Colonne10575</t>
  </si>
  <si>
    <t>Colonne10576</t>
  </si>
  <si>
    <t>Colonne10577</t>
  </si>
  <si>
    <t>Colonne10578</t>
  </si>
  <si>
    <t>Colonne10579</t>
  </si>
  <si>
    <t>Colonne10580</t>
  </si>
  <si>
    <t>Colonne10581</t>
  </si>
  <si>
    <t>Colonne10582</t>
  </si>
  <si>
    <t>Colonne10583</t>
  </si>
  <si>
    <t>Colonne10584</t>
  </si>
  <si>
    <t>Colonne10585</t>
  </si>
  <si>
    <t>Colonne10586</t>
  </si>
  <si>
    <t>Colonne10587</t>
  </si>
  <si>
    <t>Colonne10588</t>
  </si>
  <si>
    <t>Colonne10589</t>
  </si>
  <si>
    <t>Colonne10590</t>
  </si>
  <si>
    <t>Colonne10591</t>
  </si>
  <si>
    <t>Colonne10592</t>
  </si>
  <si>
    <t>Colonne10593</t>
  </si>
  <si>
    <t>Colonne10594</t>
  </si>
  <si>
    <t>Colonne10595</t>
  </si>
  <si>
    <t>Colonne10596</t>
  </si>
  <si>
    <t>Colonne10597</t>
  </si>
  <si>
    <t>Colonne10598</t>
  </si>
  <si>
    <t>Colonne10599</t>
  </si>
  <si>
    <t>Colonne10600</t>
  </si>
  <si>
    <t>Colonne10601</t>
  </si>
  <si>
    <t>Colonne10602</t>
  </si>
  <si>
    <t>Colonne10603</t>
  </si>
  <si>
    <t>Colonne10604</t>
  </si>
  <si>
    <t>Colonne10605</t>
  </si>
  <si>
    <t>Colonne10606</t>
  </si>
  <si>
    <t>Colonne10607</t>
  </si>
  <si>
    <t>Colonne10608</t>
  </si>
  <si>
    <t>Colonne10609</t>
  </si>
  <si>
    <t>Colonne10610</t>
  </si>
  <si>
    <t>Colonne10611</t>
  </si>
  <si>
    <t>Colonne10612</t>
  </si>
  <si>
    <t>Colonne10613</t>
  </si>
  <si>
    <t>Colonne10614</t>
  </si>
  <si>
    <t>Colonne10615</t>
  </si>
  <si>
    <t>Colonne10616</t>
  </si>
  <si>
    <t>Colonne10617</t>
  </si>
  <si>
    <t>Colonne10618</t>
  </si>
  <si>
    <t>Colonne10619</t>
  </si>
  <si>
    <t>Colonne10620</t>
  </si>
  <si>
    <t>Colonne10621</t>
  </si>
  <si>
    <t>Colonne10622</t>
  </si>
  <si>
    <t>Colonne10623</t>
  </si>
  <si>
    <t>Colonne10624</t>
  </si>
  <si>
    <t>Colonne10625</t>
  </si>
  <si>
    <t>Colonne10626</t>
  </si>
  <si>
    <t>Colonne10627</t>
  </si>
  <si>
    <t>Colonne10628</t>
  </si>
  <si>
    <t>Colonne10629</t>
  </si>
  <si>
    <t>Colonne10630</t>
  </si>
  <si>
    <t>Colonne10631</t>
  </si>
  <si>
    <t>Colonne10632</t>
  </si>
  <si>
    <t>Colonne10633</t>
  </si>
  <si>
    <t>Colonne10634</t>
  </si>
  <si>
    <t>Colonne10635</t>
  </si>
  <si>
    <t>Colonne10636</t>
  </si>
  <si>
    <t>Colonne10637</t>
  </si>
  <si>
    <t>Colonne10638</t>
  </si>
  <si>
    <t>Colonne10639</t>
  </si>
  <si>
    <t>Colonne10640</t>
  </si>
  <si>
    <t>Colonne10641</t>
  </si>
  <si>
    <t>Colonne10642</t>
  </si>
  <si>
    <t>Colonne10643</t>
  </si>
  <si>
    <t>Colonne10644</t>
  </si>
  <si>
    <t>Colonne10645</t>
  </si>
  <si>
    <t>Colonne10646</t>
  </si>
  <si>
    <t>Colonne10647</t>
  </si>
  <si>
    <t>Colonne10648</t>
  </si>
  <si>
    <t>Colonne10649</t>
  </si>
  <si>
    <t>Colonne10650</t>
  </si>
  <si>
    <t>Colonne10651</t>
  </si>
  <si>
    <t>Colonne10652</t>
  </si>
  <si>
    <t>Colonne10653</t>
  </si>
  <si>
    <t>Colonne10654</t>
  </si>
  <si>
    <t>Colonne10655</t>
  </si>
  <si>
    <t>Colonne10656</t>
  </si>
  <si>
    <t>Colonne10657</t>
  </si>
  <si>
    <t>Colonne10658</t>
  </si>
  <si>
    <t>Colonne10659</t>
  </si>
  <si>
    <t>Colonne10660</t>
  </si>
  <si>
    <t>Colonne10661</t>
  </si>
  <si>
    <t>Colonne10662</t>
  </si>
  <si>
    <t>Colonne10663</t>
  </si>
  <si>
    <t>Colonne10664</t>
  </si>
  <si>
    <t>Colonne10665</t>
  </si>
  <si>
    <t>Colonne10666</t>
  </si>
  <si>
    <t>Colonne10667</t>
  </si>
  <si>
    <t>Colonne10668</t>
  </si>
  <si>
    <t>Colonne10669</t>
  </si>
  <si>
    <t>Colonne10670</t>
  </si>
  <si>
    <t>Colonne10671</t>
  </si>
  <si>
    <t>Colonne10672</t>
  </si>
  <si>
    <t>Colonne10673</t>
  </si>
  <si>
    <t>Colonne10674</t>
  </si>
  <si>
    <t>Colonne10675</t>
  </si>
  <si>
    <t>Colonne10676</t>
  </si>
  <si>
    <t>Colonne10677</t>
  </si>
  <si>
    <t>Colonne10678</t>
  </si>
  <si>
    <t>Colonne10679</t>
  </si>
  <si>
    <t>Colonne10680</t>
  </si>
  <si>
    <t>Colonne10681</t>
  </si>
  <si>
    <t>Colonne10682</t>
  </si>
  <si>
    <t>Colonne10683</t>
  </si>
  <si>
    <t>Colonne10684</t>
  </si>
  <si>
    <t>Colonne10685</t>
  </si>
  <si>
    <t>Colonne10686</t>
  </si>
  <si>
    <t>Colonne10687</t>
  </si>
  <si>
    <t>Colonne10688</t>
  </si>
  <si>
    <t>Colonne10689</t>
  </si>
  <si>
    <t>Colonne10690</t>
  </si>
  <si>
    <t>Colonne10691</t>
  </si>
  <si>
    <t>Colonne10692</t>
  </si>
  <si>
    <t>Colonne10693</t>
  </si>
  <si>
    <t>Colonne10694</t>
  </si>
  <si>
    <t>Colonne10695</t>
  </si>
  <si>
    <t>Colonne10696</t>
  </si>
  <si>
    <t>Colonne10697</t>
  </si>
  <si>
    <t>Colonne10698</t>
  </si>
  <si>
    <t>Colonne10699</t>
  </si>
  <si>
    <t>Colonne10700</t>
  </si>
  <si>
    <t>Colonne10701</t>
  </si>
  <si>
    <t>Colonne10702</t>
  </si>
  <si>
    <t>Colonne10703</t>
  </si>
  <si>
    <t>Colonne10704</t>
  </si>
  <si>
    <t>Colonne10705</t>
  </si>
  <si>
    <t>Colonne10706</t>
  </si>
  <si>
    <t>Colonne10707</t>
  </si>
  <si>
    <t>Colonne10708</t>
  </si>
  <si>
    <t>Colonne10709</t>
  </si>
  <si>
    <t>Colonne10710</t>
  </si>
  <si>
    <t>Colonne10711</t>
  </si>
  <si>
    <t>Colonne10712</t>
  </si>
  <si>
    <t>Colonne10713</t>
  </si>
  <si>
    <t>Colonne10714</t>
  </si>
  <si>
    <t>Colonne10715</t>
  </si>
  <si>
    <t>Colonne10716</t>
  </si>
  <si>
    <t>Colonne10717</t>
  </si>
  <si>
    <t>Colonne10718</t>
  </si>
  <si>
    <t>Colonne10719</t>
  </si>
  <si>
    <t>Colonne10720</t>
  </si>
  <si>
    <t>Colonne10721</t>
  </si>
  <si>
    <t>Colonne10722</t>
  </si>
  <si>
    <t>Colonne10723</t>
  </si>
  <si>
    <t>Colonne10724</t>
  </si>
  <si>
    <t>Colonne10725</t>
  </si>
  <si>
    <t>Colonne10726</t>
  </si>
  <si>
    <t>Colonne10727</t>
  </si>
  <si>
    <t>Colonne10728</t>
  </si>
  <si>
    <t>Colonne10729</t>
  </si>
  <si>
    <t>Colonne10730</t>
  </si>
  <si>
    <t>Colonne10731</t>
  </si>
  <si>
    <t>Colonne10732</t>
  </si>
  <si>
    <t>Colonne10733</t>
  </si>
  <si>
    <t>Colonne10734</t>
  </si>
  <si>
    <t>Colonne10735</t>
  </si>
  <si>
    <t>Colonne10736</t>
  </si>
  <si>
    <t>Colonne10737</t>
  </si>
  <si>
    <t>Colonne10738</t>
  </si>
  <si>
    <t>Colonne10739</t>
  </si>
  <si>
    <t>Colonne10740</t>
  </si>
  <si>
    <t>Colonne10741</t>
  </si>
  <si>
    <t>Colonne10742</t>
  </si>
  <si>
    <t>Colonne10743</t>
  </si>
  <si>
    <t>Colonne10744</t>
  </si>
  <si>
    <t>Colonne10745</t>
  </si>
  <si>
    <t>Colonne10746</t>
  </si>
  <si>
    <t>Colonne10747</t>
  </si>
  <si>
    <t>Colonne10748</t>
  </si>
  <si>
    <t>Colonne10749</t>
  </si>
  <si>
    <t>Colonne10750</t>
  </si>
  <si>
    <t>Colonne10751</t>
  </si>
  <si>
    <t>Colonne10752</t>
  </si>
  <si>
    <t>Colonne10753</t>
  </si>
  <si>
    <t>Colonne10754</t>
  </si>
  <si>
    <t>Colonne10755</t>
  </si>
  <si>
    <t>Colonne10756</t>
  </si>
  <si>
    <t>Colonne10757</t>
  </si>
  <si>
    <t>Colonne10758</t>
  </si>
  <si>
    <t>Colonne10759</t>
  </si>
  <si>
    <t>Colonne10760</t>
  </si>
  <si>
    <t>Colonne10761</t>
  </si>
  <si>
    <t>Colonne10762</t>
  </si>
  <si>
    <t>Colonne10763</t>
  </si>
  <si>
    <t>Colonne10764</t>
  </si>
  <si>
    <t>Colonne10765</t>
  </si>
  <si>
    <t>Colonne10766</t>
  </si>
  <si>
    <t>Colonne10767</t>
  </si>
  <si>
    <t>Colonne10768</t>
  </si>
  <si>
    <t>Colonne10769</t>
  </si>
  <si>
    <t>Colonne10770</t>
  </si>
  <si>
    <t>Colonne10771</t>
  </si>
  <si>
    <t>Colonne10772</t>
  </si>
  <si>
    <t>Colonne10773</t>
  </si>
  <si>
    <t>Colonne10774</t>
  </si>
  <si>
    <t>Colonne10775</t>
  </si>
  <si>
    <t>Colonne10776</t>
  </si>
  <si>
    <t>Colonne10777</t>
  </si>
  <si>
    <t>Colonne10778</t>
  </si>
  <si>
    <t>Colonne10779</t>
  </si>
  <si>
    <t>Colonne10780</t>
  </si>
  <si>
    <t>Colonne10781</t>
  </si>
  <si>
    <t>Colonne10782</t>
  </si>
  <si>
    <t>Colonne10783</t>
  </si>
  <si>
    <t>Colonne10784</t>
  </si>
  <si>
    <t>Colonne10785</t>
  </si>
  <si>
    <t>Colonne10786</t>
  </si>
  <si>
    <t>Colonne10787</t>
  </si>
  <si>
    <t>Colonne10788</t>
  </si>
  <si>
    <t>Colonne10789</t>
  </si>
  <si>
    <t>Colonne10790</t>
  </si>
  <si>
    <t>Colonne10791</t>
  </si>
  <si>
    <t>Colonne10792</t>
  </si>
  <si>
    <t>Colonne10793</t>
  </si>
  <si>
    <t>Colonne10794</t>
  </si>
  <si>
    <t>Colonne10795</t>
  </si>
  <si>
    <t>Colonne10796</t>
  </si>
  <si>
    <t>Colonne10797</t>
  </si>
  <si>
    <t>Colonne10798</t>
  </si>
  <si>
    <t>Colonne10799</t>
  </si>
  <si>
    <t>Colonne10800</t>
  </si>
  <si>
    <t>Colonne10801</t>
  </si>
  <si>
    <t>Colonne10802</t>
  </si>
  <si>
    <t>Colonne10803</t>
  </si>
  <si>
    <t>Colonne10804</t>
  </si>
  <si>
    <t>Colonne10805</t>
  </si>
  <si>
    <t>Colonne10806</t>
  </si>
  <si>
    <t>Colonne10807</t>
  </si>
  <si>
    <t>Colonne10808</t>
  </si>
  <si>
    <t>Colonne10809</t>
  </si>
  <si>
    <t>Colonne10810</t>
  </si>
  <si>
    <t>Colonne10811</t>
  </si>
  <si>
    <t>Colonne10812</t>
  </si>
  <si>
    <t>Colonne10813</t>
  </si>
  <si>
    <t>Colonne10814</t>
  </si>
  <si>
    <t>Colonne10815</t>
  </si>
  <si>
    <t>Colonne10816</t>
  </si>
  <si>
    <t>Colonne10817</t>
  </si>
  <si>
    <t>Colonne10818</t>
  </si>
  <si>
    <t>Colonne10819</t>
  </si>
  <si>
    <t>Colonne10820</t>
  </si>
  <si>
    <t>Colonne10821</t>
  </si>
  <si>
    <t>Colonne10822</t>
  </si>
  <si>
    <t>Colonne10823</t>
  </si>
  <si>
    <t>Colonne10824</t>
  </si>
  <si>
    <t>Colonne10825</t>
  </si>
  <si>
    <t>Colonne10826</t>
  </si>
  <si>
    <t>Colonne10827</t>
  </si>
  <si>
    <t>Colonne10828</t>
  </si>
  <si>
    <t>Colonne10829</t>
  </si>
  <si>
    <t>Colonne10830</t>
  </si>
  <si>
    <t>Colonne10831</t>
  </si>
  <si>
    <t>Colonne10832</t>
  </si>
  <si>
    <t>Colonne10833</t>
  </si>
  <si>
    <t>Colonne10834</t>
  </si>
  <si>
    <t>Colonne10835</t>
  </si>
  <si>
    <t>Colonne10836</t>
  </si>
  <si>
    <t>Colonne10837</t>
  </si>
  <si>
    <t>Colonne10838</t>
  </si>
  <si>
    <t>Colonne10839</t>
  </si>
  <si>
    <t>Colonne10840</t>
  </si>
  <si>
    <t>Colonne10841</t>
  </si>
  <si>
    <t>Colonne10842</t>
  </si>
  <si>
    <t>Colonne10843</t>
  </si>
  <si>
    <t>Colonne10844</t>
  </si>
  <si>
    <t>Colonne10845</t>
  </si>
  <si>
    <t>Colonne10846</t>
  </si>
  <si>
    <t>Colonne10847</t>
  </si>
  <si>
    <t>Colonne10848</t>
  </si>
  <si>
    <t>Colonne10849</t>
  </si>
  <si>
    <t>Colonne10850</t>
  </si>
  <si>
    <t>Colonne10851</t>
  </si>
  <si>
    <t>Colonne10852</t>
  </si>
  <si>
    <t>Colonne10853</t>
  </si>
  <si>
    <t>Colonne10854</t>
  </si>
  <si>
    <t>Colonne10855</t>
  </si>
  <si>
    <t>Colonne10856</t>
  </si>
  <si>
    <t>Colonne10857</t>
  </si>
  <si>
    <t>Colonne10858</t>
  </si>
  <si>
    <t>Colonne10859</t>
  </si>
  <si>
    <t>Colonne10860</t>
  </si>
  <si>
    <t>Colonne10861</t>
  </si>
  <si>
    <t>Colonne10862</t>
  </si>
  <si>
    <t>Colonne10863</t>
  </si>
  <si>
    <t>Colonne10864</t>
  </si>
  <si>
    <t>Colonne10865</t>
  </si>
  <si>
    <t>Colonne10866</t>
  </si>
  <si>
    <t>Colonne10867</t>
  </si>
  <si>
    <t>Colonne10868</t>
  </si>
  <si>
    <t>Colonne10869</t>
  </si>
  <si>
    <t>Colonne10870</t>
  </si>
  <si>
    <t>Colonne10871</t>
  </si>
  <si>
    <t>Colonne10872</t>
  </si>
  <si>
    <t>Colonne10873</t>
  </si>
  <si>
    <t>Colonne10874</t>
  </si>
  <si>
    <t>Colonne10875</t>
  </si>
  <si>
    <t>Colonne10876</t>
  </si>
  <si>
    <t>Colonne10877</t>
  </si>
  <si>
    <t>Colonne10878</t>
  </si>
  <si>
    <t>Colonne10879</t>
  </si>
  <si>
    <t>Colonne10880</t>
  </si>
  <si>
    <t>Colonne10881</t>
  </si>
  <si>
    <t>Colonne10882</t>
  </si>
  <si>
    <t>Colonne10883</t>
  </si>
  <si>
    <t>Colonne10884</t>
  </si>
  <si>
    <t>Colonne10885</t>
  </si>
  <si>
    <t>Colonne10886</t>
  </si>
  <si>
    <t>Colonne10887</t>
  </si>
  <si>
    <t>Colonne10888</t>
  </si>
  <si>
    <t>Colonne10889</t>
  </si>
  <si>
    <t>Colonne10890</t>
  </si>
  <si>
    <t>Colonne10891</t>
  </si>
  <si>
    <t>Colonne10892</t>
  </si>
  <si>
    <t>Colonne10893</t>
  </si>
  <si>
    <t>Colonne10894</t>
  </si>
  <si>
    <t>Colonne10895</t>
  </si>
  <si>
    <t>Colonne10896</t>
  </si>
  <si>
    <t>Colonne10897</t>
  </si>
  <si>
    <t>Colonne10898</t>
  </si>
  <si>
    <t>Colonne10899</t>
  </si>
  <si>
    <t>Colonne10900</t>
  </si>
  <si>
    <t>Colonne10901</t>
  </si>
  <si>
    <t>Colonne10902</t>
  </si>
  <si>
    <t>Colonne10903</t>
  </si>
  <si>
    <t>Colonne10904</t>
  </si>
  <si>
    <t>Colonne10905</t>
  </si>
  <si>
    <t>Colonne10906</t>
  </si>
  <si>
    <t>Colonne10907</t>
  </si>
  <si>
    <t>Colonne10908</t>
  </si>
  <si>
    <t>Colonne10909</t>
  </si>
  <si>
    <t>Colonne10910</t>
  </si>
  <si>
    <t>Colonne10911</t>
  </si>
  <si>
    <t>Colonne10912</t>
  </si>
  <si>
    <t>Colonne10913</t>
  </si>
  <si>
    <t>Colonne10914</t>
  </si>
  <si>
    <t>Colonne10915</t>
  </si>
  <si>
    <t>Colonne10916</t>
  </si>
  <si>
    <t>Colonne10917</t>
  </si>
  <si>
    <t>Colonne10918</t>
  </si>
  <si>
    <t>Colonne10919</t>
  </si>
  <si>
    <t>Colonne10920</t>
  </si>
  <si>
    <t>Colonne10921</t>
  </si>
  <si>
    <t>Colonne10922</t>
  </si>
  <si>
    <t>Colonne10923</t>
  </si>
  <si>
    <t>Colonne10924</t>
  </si>
  <si>
    <t>Colonne10925</t>
  </si>
  <si>
    <t>Colonne10926</t>
  </si>
  <si>
    <t>Colonne10927</t>
  </si>
  <si>
    <t>Colonne10928</t>
  </si>
  <si>
    <t>Colonne10929</t>
  </si>
  <si>
    <t>Colonne10930</t>
  </si>
  <si>
    <t>Colonne10931</t>
  </si>
  <si>
    <t>Colonne10932</t>
  </si>
  <si>
    <t>Colonne10933</t>
  </si>
  <si>
    <t>Colonne10934</t>
  </si>
  <si>
    <t>Colonne10935</t>
  </si>
  <si>
    <t>Colonne10936</t>
  </si>
  <si>
    <t>Colonne10937</t>
  </si>
  <si>
    <t>Colonne10938</t>
  </si>
  <si>
    <t>Colonne10939</t>
  </si>
  <si>
    <t>Colonne10940</t>
  </si>
  <si>
    <t>Colonne10941</t>
  </si>
  <si>
    <t>Colonne10942</t>
  </si>
  <si>
    <t>Colonne10943</t>
  </si>
  <si>
    <t>Colonne10944</t>
  </si>
  <si>
    <t>Colonne10945</t>
  </si>
  <si>
    <t>Colonne10946</t>
  </si>
  <si>
    <t>Colonne10947</t>
  </si>
  <si>
    <t>Colonne10948</t>
  </si>
  <si>
    <t>Colonne10949</t>
  </si>
  <si>
    <t>Colonne10950</t>
  </si>
  <si>
    <t>Colonne10951</t>
  </si>
  <si>
    <t>Colonne10952</t>
  </si>
  <si>
    <t>Colonne10953</t>
  </si>
  <si>
    <t>Colonne10954</t>
  </si>
  <si>
    <t>Colonne10955</t>
  </si>
  <si>
    <t>Colonne10956</t>
  </si>
  <si>
    <t>Colonne10957</t>
  </si>
  <si>
    <t>Colonne10958</t>
  </si>
  <si>
    <t>Colonne10959</t>
  </si>
  <si>
    <t>Colonne10960</t>
  </si>
  <si>
    <t>Colonne10961</t>
  </si>
  <si>
    <t>Colonne10962</t>
  </si>
  <si>
    <t>Colonne10963</t>
  </si>
  <si>
    <t>Colonne10964</t>
  </si>
  <si>
    <t>Colonne10965</t>
  </si>
  <si>
    <t>Colonne10966</t>
  </si>
  <si>
    <t>Colonne10967</t>
  </si>
  <si>
    <t>Colonne10968</t>
  </si>
  <si>
    <t>Colonne10969</t>
  </si>
  <si>
    <t>Colonne10970</t>
  </si>
  <si>
    <t>Colonne10971</t>
  </si>
  <si>
    <t>Colonne10972</t>
  </si>
  <si>
    <t>Colonne10973</t>
  </si>
  <si>
    <t>Colonne10974</t>
  </si>
  <si>
    <t>Colonne10975</t>
  </si>
  <si>
    <t>Colonne10976</t>
  </si>
  <si>
    <t>Colonne10977</t>
  </si>
  <si>
    <t>Colonne10978</t>
  </si>
  <si>
    <t>Colonne10979</t>
  </si>
  <si>
    <t>Colonne10980</t>
  </si>
  <si>
    <t>Colonne10981</t>
  </si>
  <si>
    <t>Colonne10982</t>
  </si>
  <si>
    <t>Colonne10983</t>
  </si>
  <si>
    <t>Colonne10984</t>
  </si>
  <si>
    <t>Colonne10985</t>
  </si>
  <si>
    <t>Colonne10986</t>
  </si>
  <si>
    <t>Colonne10987</t>
  </si>
  <si>
    <t>Colonne10988</t>
  </si>
  <si>
    <t>Colonne10989</t>
  </si>
  <si>
    <t>Colonne10990</t>
  </si>
  <si>
    <t>Colonne10991</t>
  </si>
  <si>
    <t>Colonne10992</t>
  </si>
  <si>
    <t>Colonne10993</t>
  </si>
  <si>
    <t>Colonne10994</t>
  </si>
  <si>
    <t>Colonne10995</t>
  </si>
  <si>
    <t>Colonne10996</t>
  </si>
  <si>
    <t>Colonne10997</t>
  </si>
  <si>
    <t>Colonne10998</t>
  </si>
  <si>
    <t>Colonne10999</t>
  </si>
  <si>
    <t>Colonne11000</t>
  </si>
  <si>
    <t>Colonne11001</t>
  </si>
  <si>
    <t>Colonne11002</t>
  </si>
  <si>
    <t>Colonne11003</t>
  </si>
  <si>
    <t>Colonne11004</t>
  </si>
  <si>
    <t>Colonne11005</t>
  </si>
  <si>
    <t>Colonne11006</t>
  </si>
  <si>
    <t>Colonne11007</t>
  </si>
  <si>
    <t>Colonne11008</t>
  </si>
  <si>
    <t>Colonne11009</t>
  </si>
  <si>
    <t>Colonne11010</t>
  </si>
  <si>
    <t>Colonne11011</t>
  </si>
  <si>
    <t>Colonne11012</t>
  </si>
  <si>
    <t>Colonne11013</t>
  </si>
  <si>
    <t>Colonne11014</t>
  </si>
  <si>
    <t>Colonne11015</t>
  </si>
  <si>
    <t>Colonne11016</t>
  </si>
  <si>
    <t>Colonne11017</t>
  </si>
  <si>
    <t>Colonne11018</t>
  </si>
  <si>
    <t>Colonne11019</t>
  </si>
  <si>
    <t>Colonne11020</t>
  </si>
  <si>
    <t>Colonne11021</t>
  </si>
  <si>
    <t>Colonne11022</t>
  </si>
  <si>
    <t>Colonne11023</t>
  </si>
  <si>
    <t>Colonne11024</t>
  </si>
  <si>
    <t>Colonne11025</t>
  </si>
  <si>
    <t>Colonne11026</t>
  </si>
  <si>
    <t>Colonne11027</t>
  </si>
  <si>
    <t>Colonne11028</t>
  </si>
  <si>
    <t>Colonne11029</t>
  </si>
  <si>
    <t>Colonne11030</t>
  </si>
  <si>
    <t>Colonne11031</t>
  </si>
  <si>
    <t>Colonne11032</t>
  </si>
  <si>
    <t>Colonne11033</t>
  </si>
  <si>
    <t>Colonne11034</t>
  </si>
  <si>
    <t>Colonne11035</t>
  </si>
  <si>
    <t>Colonne11036</t>
  </si>
  <si>
    <t>Colonne11037</t>
  </si>
  <si>
    <t>Colonne11038</t>
  </si>
  <si>
    <t>Colonne11039</t>
  </si>
  <si>
    <t>Colonne11040</t>
  </si>
  <si>
    <t>Colonne11041</t>
  </si>
  <si>
    <t>Colonne11042</t>
  </si>
  <si>
    <t>Colonne11043</t>
  </si>
  <si>
    <t>Colonne11044</t>
  </si>
  <si>
    <t>Colonne11045</t>
  </si>
  <si>
    <t>Colonne11046</t>
  </si>
  <si>
    <t>Colonne11047</t>
  </si>
  <si>
    <t>Colonne11048</t>
  </si>
  <si>
    <t>Colonne11049</t>
  </si>
  <si>
    <t>Colonne11050</t>
  </si>
  <si>
    <t>Colonne11051</t>
  </si>
  <si>
    <t>Colonne11052</t>
  </si>
  <si>
    <t>Colonne11053</t>
  </si>
  <si>
    <t>Colonne11054</t>
  </si>
  <si>
    <t>Colonne11055</t>
  </si>
  <si>
    <t>Colonne11056</t>
  </si>
  <si>
    <t>Colonne11057</t>
  </si>
  <si>
    <t>Colonne11058</t>
  </si>
  <si>
    <t>Colonne11059</t>
  </si>
  <si>
    <t>Colonne11060</t>
  </si>
  <si>
    <t>Colonne11061</t>
  </si>
  <si>
    <t>Colonne11062</t>
  </si>
  <si>
    <t>Colonne11063</t>
  </si>
  <si>
    <t>Colonne11064</t>
  </si>
  <si>
    <t>Colonne11065</t>
  </si>
  <si>
    <t>Colonne11066</t>
  </si>
  <si>
    <t>Colonne11067</t>
  </si>
  <si>
    <t>Colonne11068</t>
  </si>
  <si>
    <t>Colonne11069</t>
  </si>
  <si>
    <t>Colonne11070</t>
  </si>
  <si>
    <t>Colonne11071</t>
  </si>
  <si>
    <t>Colonne11072</t>
  </si>
  <si>
    <t>Colonne11073</t>
  </si>
  <si>
    <t>Colonne11074</t>
  </si>
  <si>
    <t>Colonne11075</t>
  </si>
  <si>
    <t>Colonne11076</t>
  </si>
  <si>
    <t>Colonne11077</t>
  </si>
  <si>
    <t>Colonne11078</t>
  </si>
  <si>
    <t>Colonne11079</t>
  </si>
  <si>
    <t>Colonne11080</t>
  </si>
  <si>
    <t>Colonne11081</t>
  </si>
  <si>
    <t>Colonne11082</t>
  </si>
  <si>
    <t>Colonne11083</t>
  </si>
  <si>
    <t>Colonne11084</t>
  </si>
  <si>
    <t>Colonne11085</t>
  </si>
  <si>
    <t>Colonne11086</t>
  </si>
  <si>
    <t>Colonne11087</t>
  </si>
  <si>
    <t>Colonne11088</t>
  </si>
  <si>
    <t>Colonne11089</t>
  </si>
  <si>
    <t>Colonne11090</t>
  </si>
  <si>
    <t>Colonne11091</t>
  </si>
  <si>
    <t>Colonne11092</t>
  </si>
  <si>
    <t>Colonne11093</t>
  </si>
  <si>
    <t>Colonne11094</t>
  </si>
  <si>
    <t>Colonne11095</t>
  </si>
  <si>
    <t>Colonne11096</t>
  </si>
  <si>
    <t>Colonne11097</t>
  </si>
  <si>
    <t>Colonne11098</t>
  </si>
  <si>
    <t>Colonne11099</t>
  </si>
  <si>
    <t>Colonne11100</t>
  </si>
  <si>
    <t>Colonne11101</t>
  </si>
  <si>
    <t>Colonne11102</t>
  </si>
  <si>
    <t>Colonne11103</t>
  </si>
  <si>
    <t>Colonne11104</t>
  </si>
  <si>
    <t>Colonne11105</t>
  </si>
  <si>
    <t>Colonne11106</t>
  </si>
  <si>
    <t>Colonne11107</t>
  </si>
  <si>
    <t>Colonne11108</t>
  </si>
  <si>
    <t>Colonne11109</t>
  </si>
  <si>
    <t>Colonne11110</t>
  </si>
  <si>
    <t>Colonne11111</t>
  </si>
  <si>
    <t>Colonne11112</t>
  </si>
  <si>
    <t>Colonne11113</t>
  </si>
  <si>
    <t>Colonne11114</t>
  </si>
  <si>
    <t>Colonne11115</t>
  </si>
  <si>
    <t>Colonne11116</t>
  </si>
  <si>
    <t>Colonne11117</t>
  </si>
  <si>
    <t>Colonne11118</t>
  </si>
  <si>
    <t>Colonne11119</t>
  </si>
  <si>
    <t>Colonne11120</t>
  </si>
  <si>
    <t>Colonne11121</t>
  </si>
  <si>
    <t>Colonne11122</t>
  </si>
  <si>
    <t>Colonne11123</t>
  </si>
  <si>
    <t>Colonne11124</t>
  </si>
  <si>
    <t>Colonne11125</t>
  </si>
  <si>
    <t>Colonne11126</t>
  </si>
  <si>
    <t>Colonne11127</t>
  </si>
  <si>
    <t>Colonne11128</t>
  </si>
  <si>
    <t>Colonne11129</t>
  </si>
  <si>
    <t>Colonne11130</t>
  </si>
  <si>
    <t>Colonne11131</t>
  </si>
  <si>
    <t>Colonne11132</t>
  </si>
  <si>
    <t>Colonne11133</t>
  </si>
  <si>
    <t>Colonne11134</t>
  </si>
  <si>
    <t>Colonne11135</t>
  </si>
  <si>
    <t>Colonne11136</t>
  </si>
  <si>
    <t>Colonne11137</t>
  </si>
  <si>
    <t>Colonne11138</t>
  </si>
  <si>
    <t>Colonne11139</t>
  </si>
  <si>
    <t>Colonne11140</t>
  </si>
  <si>
    <t>Colonne11141</t>
  </si>
  <si>
    <t>Colonne11142</t>
  </si>
  <si>
    <t>Colonne11143</t>
  </si>
  <si>
    <t>Colonne11144</t>
  </si>
  <si>
    <t>Colonne11145</t>
  </si>
  <si>
    <t>Colonne11146</t>
  </si>
  <si>
    <t>Colonne11147</t>
  </si>
  <si>
    <t>Colonne11148</t>
  </si>
  <si>
    <t>Colonne11149</t>
  </si>
  <si>
    <t>Colonne11150</t>
  </si>
  <si>
    <t>Colonne11151</t>
  </si>
  <si>
    <t>Colonne11152</t>
  </si>
  <si>
    <t>Colonne11153</t>
  </si>
  <si>
    <t>Colonne11154</t>
  </si>
  <si>
    <t>Colonne11155</t>
  </si>
  <si>
    <t>Colonne11156</t>
  </si>
  <si>
    <t>Colonne11157</t>
  </si>
  <si>
    <t>Colonne11158</t>
  </si>
  <si>
    <t>Colonne11159</t>
  </si>
  <si>
    <t>Colonne11160</t>
  </si>
  <si>
    <t>Colonne11161</t>
  </si>
  <si>
    <t>Colonne11162</t>
  </si>
  <si>
    <t>Colonne11163</t>
  </si>
  <si>
    <t>Colonne11164</t>
  </si>
  <si>
    <t>Colonne11165</t>
  </si>
  <si>
    <t>Colonne11166</t>
  </si>
  <si>
    <t>Colonne11167</t>
  </si>
  <si>
    <t>Colonne11168</t>
  </si>
  <si>
    <t>Colonne11169</t>
  </si>
  <si>
    <t>Colonne11170</t>
  </si>
  <si>
    <t>Colonne11171</t>
  </si>
  <si>
    <t>Colonne11172</t>
  </si>
  <si>
    <t>Colonne11173</t>
  </si>
  <si>
    <t>Colonne11174</t>
  </si>
  <si>
    <t>Colonne11175</t>
  </si>
  <si>
    <t>Colonne11176</t>
  </si>
  <si>
    <t>Colonne11177</t>
  </si>
  <si>
    <t>Colonne11178</t>
  </si>
  <si>
    <t>Colonne11179</t>
  </si>
  <si>
    <t>Colonne11180</t>
  </si>
  <si>
    <t>Colonne11181</t>
  </si>
  <si>
    <t>Colonne11182</t>
  </si>
  <si>
    <t>Colonne11183</t>
  </si>
  <si>
    <t>Colonne11184</t>
  </si>
  <si>
    <t>Colonne11185</t>
  </si>
  <si>
    <t>Colonne11186</t>
  </si>
  <si>
    <t>Colonne11187</t>
  </si>
  <si>
    <t>Colonne11188</t>
  </si>
  <si>
    <t>Colonne11189</t>
  </si>
  <si>
    <t>Colonne11190</t>
  </si>
  <si>
    <t>Colonne11191</t>
  </si>
  <si>
    <t>Colonne11192</t>
  </si>
  <si>
    <t>Colonne11193</t>
  </si>
  <si>
    <t>Colonne11194</t>
  </si>
  <si>
    <t>Colonne11195</t>
  </si>
  <si>
    <t>Colonne11196</t>
  </si>
  <si>
    <t>Colonne11197</t>
  </si>
  <si>
    <t>Colonne11198</t>
  </si>
  <si>
    <t>Colonne11199</t>
  </si>
  <si>
    <t>Colonne11200</t>
  </si>
  <si>
    <t>Colonne11201</t>
  </si>
  <si>
    <t>Colonne11202</t>
  </si>
  <si>
    <t>Colonne11203</t>
  </si>
  <si>
    <t>Colonne11204</t>
  </si>
  <si>
    <t>Colonne11205</t>
  </si>
  <si>
    <t>Colonne11206</t>
  </si>
  <si>
    <t>Colonne11207</t>
  </si>
  <si>
    <t>Colonne11208</t>
  </si>
  <si>
    <t>Colonne11209</t>
  </si>
  <si>
    <t>Colonne11210</t>
  </si>
  <si>
    <t>Colonne11211</t>
  </si>
  <si>
    <t>Colonne11212</t>
  </si>
  <si>
    <t>Colonne11213</t>
  </si>
  <si>
    <t>Colonne11214</t>
  </si>
  <si>
    <t>Colonne11215</t>
  </si>
  <si>
    <t>Colonne11216</t>
  </si>
  <si>
    <t>Colonne11217</t>
  </si>
  <si>
    <t>Colonne11218</t>
  </si>
  <si>
    <t>Colonne11219</t>
  </si>
  <si>
    <t>Colonne11220</t>
  </si>
  <si>
    <t>Colonne11221</t>
  </si>
  <si>
    <t>Colonne11222</t>
  </si>
  <si>
    <t>Colonne11223</t>
  </si>
  <si>
    <t>Colonne11224</t>
  </si>
  <si>
    <t>Colonne11225</t>
  </si>
  <si>
    <t>Colonne11226</t>
  </si>
  <si>
    <t>Colonne11227</t>
  </si>
  <si>
    <t>Colonne11228</t>
  </si>
  <si>
    <t>Colonne11229</t>
  </si>
  <si>
    <t>Colonne11230</t>
  </si>
  <si>
    <t>Colonne11231</t>
  </si>
  <si>
    <t>Colonne11232</t>
  </si>
  <si>
    <t>Colonne11233</t>
  </si>
  <si>
    <t>Colonne11234</t>
  </si>
  <si>
    <t>Colonne11235</t>
  </si>
  <si>
    <t>Colonne11236</t>
  </si>
  <si>
    <t>Colonne11237</t>
  </si>
  <si>
    <t>Colonne11238</t>
  </si>
  <si>
    <t>Colonne11239</t>
  </si>
  <si>
    <t>Colonne11240</t>
  </si>
  <si>
    <t>Colonne11241</t>
  </si>
  <si>
    <t>Colonne11242</t>
  </si>
  <si>
    <t>Colonne11243</t>
  </si>
  <si>
    <t>Colonne11244</t>
  </si>
  <si>
    <t>Colonne11245</t>
  </si>
  <si>
    <t>Colonne11246</t>
  </si>
  <si>
    <t>Colonne11247</t>
  </si>
  <si>
    <t>Colonne11248</t>
  </si>
  <si>
    <t>Colonne11249</t>
  </si>
  <si>
    <t>Colonne11250</t>
  </si>
  <si>
    <t>Colonne11251</t>
  </si>
  <si>
    <t>Colonne11252</t>
  </si>
  <si>
    <t>Colonne11253</t>
  </si>
  <si>
    <t>Colonne11254</t>
  </si>
  <si>
    <t>Colonne11255</t>
  </si>
  <si>
    <t>Colonne11256</t>
  </si>
  <si>
    <t>Colonne11257</t>
  </si>
  <si>
    <t>Colonne11258</t>
  </si>
  <si>
    <t>Colonne11259</t>
  </si>
  <si>
    <t>Colonne11260</t>
  </si>
  <si>
    <t>Colonne11261</t>
  </si>
  <si>
    <t>Colonne11262</t>
  </si>
  <si>
    <t>Colonne11263</t>
  </si>
  <si>
    <t>Colonne11264</t>
  </si>
  <si>
    <t>Colonne11265</t>
  </si>
  <si>
    <t>Colonne11266</t>
  </si>
  <si>
    <t>Colonne11267</t>
  </si>
  <si>
    <t>Colonne11268</t>
  </si>
  <si>
    <t>Colonne11269</t>
  </si>
  <si>
    <t>Colonne11270</t>
  </si>
  <si>
    <t>Colonne11271</t>
  </si>
  <si>
    <t>Colonne11272</t>
  </si>
  <si>
    <t>Colonne11273</t>
  </si>
  <si>
    <t>Colonne11274</t>
  </si>
  <si>
    <t>Colonne11275</t>
  </si>
  <si>
    <t>Colonne11276</t>
  </si>
  <si>
    <t>Colonne11277</t>
  </si>
  <si>
    <t>Colonne11278</t>
  </si>
  <si>
    <t>Colonne11279</t>
  </si>
  <si>
    <t>Colonne11280</t>
  </si>
  <si>
    <t>Colonne11281</t>
  </si>
  <si>
    <t>Colonne11282</t>
  </si>
  <si>
    <t>Colonne11283</t>
  </si>
  <si>
    <t>Colonne11284</t>
  </si>
  <si>
    <t>Colonne11285</t>
  </si>
  <si>
    <t>Colonne11286</t>
  </si>
  <si>
    <t>Colonne11287</t>
  </si>
  <si>
    <t>Colonne11288</t>
  </si>
  <si>
    <t>Colonne11289</t>
  </si>
  <si>
    <t>Colonne11290</t>
  </si>
  <si>
    <t>Colonne11291</t>
  </si>
  <si>
    <t>Colonne11292</t>
  </si>
  <si>
    <t>Colonne11293</t>
  </si>
  <si>
    <t>Colonne11294</t>
  </si>
  <si>
    <t>Colonne11295</t>
  </si>
  <si>
    <t>Colonne11296</t>
  </si>
  <si>
    <t>Colonne11297</t>
  </si>
  <si>
    <t>Colonne11298</t>
  </si>
  <si>
    <t>Colonne11299</t>
  </si>
  <si>
    <t>Colonne11300</t>
  </si>
  <si>
    <t>Colonne11301</t>
  </si>
  <si>
    <t>Colonne11302</t>
  </si>
  <si>
    <t>Colonne11303</t>
  </si>
  <si>
    <t>Colonne11304</t>
  </si>
  <si>
    <t>Colonne11305</t>
  </si>
  <si>
    <t>Colonne11306</t>
  </si>
  <si>
    <t>Colonne11307</t>
  </si>
  <si>
    <t>Colonne11308</t>
  </si>
  <si>
    <t>Colonne11309</t>
  </si>
  <si>
    <t>Colonne11310</t>
  </si>
  <si>
    <t>Colonne11311</t>
  </si>
  <si>
    <t>Colonne11312</t>
  </si>
  <si>
    <t>Colonne11313</t>
  </si>
  <si>
    <t>Colonne11314</t>
  </si>
  <si>
    <t>Colonne11315</t>
  </si>
  <si>
    <t>Colonne11316</t>
  </si>
  <si>
    <t>Colonne11317</t>
  </si>
  <si>
    <t>Colonne11318</t>
  </si>
  <si>
    <t>Colonne11319</t>
  </si>
  <si>
    <t>Colonne11320</t>
  </si>
  <si>
    <t>Colonne11321</t>
  </si>
  <si>
    <t>Colonne11322</t>
  </si>
  <si>
    <t>Colonne11323</t>
  </si>
  <si>
    <t>Colonne11324</t>
  </si>
  <si>
    <t>Colonne11325</t>
  </si>
  <si>
    <t>Colonne11326</t>
  </si>
  <si>
    <t>Colonne11327</t>
  </si>
  <si>
    <t>Colonne11328</t>
  </si>
  <si>
    <t>Colonne11329</t>
  </si>
  <si>
    <t>Colonne11330</t>
  </si>
  <si>
    <t>Colonne11331</t>
  </si>
  <si>
    <t>Colonne11332</t>
  </si>
  <si>
    <t>Colonne11333</t>
  </si>
  <si>
    <t>Colonne11334</t>
  </si>
  <si>
    <t>Colonne11335</t>
  </si>
  <si>
    <t>Colonne11336</t>
  </si>
  <si>
    <t>Colonne11337</t>
  </si>
  <si>
    <t>Colonne11338</t>
  </si>
  <si>
    <t>Colonne11339</t>
  </si>
  <si>
    <t>Colonne11340</t>
  </si>
  <si>
    <t>Colonne11341</t>
  </si>
  <si>
    <t>Colonne11342</t>
  </si>
  <si>
    <t>Colonne11343</t>
  </si>
  <si>
    <t>Colonne11344</t>
  </si>
  <si>
    <t>Colonne11345</t>
  </si>
  <si>
    <t>Colonne11346</t>
  </si>
  <si>
    <t>Colonne11347</t>
  </si>
  <si>
    <t>Colonne11348</t>
  </si>
  <si>
    <t>Colonne11349</t>
  </si>
  <si>
    <t>Colonne11350</t>
  </si>
  <si>
    <t>Colonne11351</t>
  </si>
  <si>
    <t>Colonne11352</t>
  </si>
  <si>
    <t>Colonne11353</t>
  </si>
  <si>
    <t>Colonne11354</t>
  </si>
  <si>
    <t>Colonne11355</t>
  </si>
  <si>
    <t>Colonne11356</t>
  </si>
  <si>
    <t>Colonne11357</t>
  </si>
  <si>
    <t>Colonne11358</t>
  </si>
  <si>
    <t>Colonne11359</t>
  </si>
  <si>
    <t>Colonne11360</t>
  </si>
  <si>
    <t>Colonne11361</t>
  </si>
  <si>
    <t>Colonne11362</t>
  </si>
  <si>
    <t>Colonne11363</t>
  </si>
  <si>
    <t>Colonne11364</t>
  </si>
  <si>
    <t>Colonne11365</t>
  </si>
  <si>
    <t>Colonne11366</t>
  </si>
  <si>
    <t>Colonne11367</t>
  </si>
  <si>
    <t>Colonne11368</t>
  </si>
  <si>
    <t>Colonne11369</t>
  </si>
  <si>
    <t>Colonne11370</t>
  </si>
  <si>
    <t>Colonne11371</t>
  </si>
  <si>
    <t>Colonne11372</t>
  </si>
  <si>
    <t>Colonne11373</t>
  </si>
  <si>
    <t>Colonne11374</t>
  </si>
  <si>
    <t>Colonne11375</t>
  </si>
  <si>
    <t>Colonne11376</t>
  </si>
  <si>
    <t>Colonne11377</t>
  </si>
  <si>
    <t>Colonne11378</t>
  </si>
  <si>
    <t>Colonne11379</t>
  </si>
  <si>
    <t>Colonne11380</t>
  </si>
  <si>
    <t>Colonne11381</t>
  </si>
  <si>
    <t>Colonne11382</t>
  </si>
  <si>
    <t>Colonne11383</t>
  </si>
  <si>
    <t>Colonne11384</t>
  </si>
  <si>
    <t>Colonne11385</t>
  </si>
  <si>
    <t>Colonne11386</t>
  </si>
  <si>
    <t>Colonne11387</t>
  </si>
  <si>
    <t>Colonne11388</t>
  </si>
  <si>
    <t>Colonne11389</t>
  </si>
  <si>
    <t>Colonne11390</t>
  </si>
  <si>
    <t>Colonne11391</t>
  </si>
  <si>
    <t>Colonne11392</t>
  </si>
  <si>
    <t>Colonne11393</t>
  </si>
  <si>
    <t>Colonne11394</t>
  </si>
  <si>
    <t>Colonne11395</t>
  </si>
  <si>
    <t>Colonne11396</t>
  </si>
  <si>
    <t>Colonne11397</t>
  </si>
  <si>
    <t>Colonne11398</t>
  </si>
  <si>
    <t>Colonne11399</t>
  </si>
  <si>
    <t>Colonne11400</t>
  </si>
  <si>
    <t>Colonne11401</t>
  </si>
  <si>
    <t>Colonne11402</t>
  </si>
  <si>
    <t>Colonne11403</t>
  </si>
  <si>
    <t>Colonne11404</t>
  </si>
  <si>
    <t>Colonne11405</t>
  </si>
  <si>
    <t>Colonne11406</t>
  </si>
  <si>
    <t>Colonne11407</t>
  </si>
  <si>
    <t>Colonne11408</t>
  </si>
  <si>
    <t>Colonne11409</t>
  </si>
  <si>
    <t>Colonne11410</t>
  </si>
  <si>
    <t>Colonne11411</t>
  </si>
  <si>
    <t>Colonne11412</t>
  </si>
  <si>
    <t>Colonne11413</t>
  </si>
  <si>
    <t>Colonne11414</t>
  </si>
  <si>
    <t>Colonne11415</t>
  </si>
  <si>
    <t>Colonne11416</t>
  </si>
  <si>
    <t>Colonne11417</t>
  </si>
  <si>
    <t>Colonne11418</t>
  </si>
  <si>
    <t>Colonne11419</t>
  </si>
  <si>
    <t>Colonne11420</t>
  </si>
  <si>
    <t>Colonne11421</t>
  </si>
  <si>
    <t>Colonne11422</t>
  </si>
  <si>
    <t>Colonne11423</t>
  </si>
  <si>
    <t>Colonne11424</t>
  </si>
  <si>
    <t>Colonne11425</t>
  </si>
  <si>
    <t>Colonne11426</t>
  </si>
  <si>
    <t>Colonne11427</t>
  </si>
  <si>
    <t>Colonne11428</t>
  </si>
  <si>
    <t>Colonne11429</t>
  </si>
  <si>
    <t>Colonne11430</t>
  </si>
  <si>
    <t>Colonne11431</t>
  </si>
  <si>
    <t>Colonne11432</t>
  </si>
  <si>
    <t>Colonne11433</t>
  </si>
  <si>
    <t>Colonne11434</t>
  </si>
  <si>
    <t>Colonne11435</t>
  </si>
  <si>
    <t>Colonne11436</t>
  </si>
  <si>
    <t>Colonne11437</t>
  </si>
  <si>
    <t>Colonne11438</t>
  </si>
  <si>
    <t>Colonne11439</t>
  </si>
  <si>
    <t>Colonne11440</t>
  </si>
  <si>
    <t>Colonne11441</t>
  </si>
  <si>
    <t>Colonne11442</t>
  </si>
  <si>
    <t>Colonne11443</t>
  </si>
  <si>
    <t>Colonne11444</t>
  </si>
  <si>
    <t>Colonne11445</t>
  </si>
  <si>
    <t>Colonne11446</t>
  </si>
  <si>
    <t>Colonne11447</t>
  </si>
  <si>
    <t>Colonne11448</t>
  </si>
  <si>
    <t>Colonne11449</t>
  </si>
  <si>
    <t>Colonne11450</t>
  </si>
  <si>
    <t>Colonne11451</t>
  </si>
  <si>
    <t>Colonne11452</t>
  </si>
  <si>
    <t>Colonne11453</t>
  </si>
  <si>
    <t>Colonne11454</t>
  </si>
  <si>
    <t>Colonne11455</t>
  </si>
  <si>
    <t>Colonne11456</t>
  </si>
  <si>
    <t>Colonne11457</t>
  </si>
  <si>
    <t>Colonne11458</t>
  </si>
  <si>
    <t>Colonne11459</t>
  </si>
  <si>
    <t>Colonne11460</t>
  </si>
  <si>
    <t>Colonne11461</t>
  </si>
  <si>
    <t>Colonne11462</t>
  </si>
  <si>
    <t>Colonne11463</t>
  </si>
  <si>
    <t>Colonne11464</t>
  </si>
  <si>
    <t>Colonne11465</t>
  </si>
  <si>
    <t>Colonne11466</t>
  </si>
  <si>
    <t>Colonne11467</t>
  </si>
  <si>
    <t>Colonne11468</t>
  </si>
  <si>
    <t>Colonne11469</t>
  </si>
  <si>
    <t>Colonne11470</t>
  </si>
  <si>
    <t>Colonne11471</t>
  </si>
  <si>
    <t>Colonne11472</t>
  </si>
  <si>
    <t>Colonne11473</t>
  </si>
  <si>
    <t>Colonne11474</t>
  </si>
  <si>
    <t>Colonne11475</t>
  </si>
  <si>
    <t>Colonne11476</t>
  </si>
  <si>
    <t>Colonne11477</t>
  </si>
  <si>
    <t>Colonne11478</t>
  </si>
  <si>
    <t>Colonne11479</t>
  </si>
  <si>
    <t>Colonne11480</t>
  </si>
  <si>
    <t>Colonne11481</t>
  </si>
  <si>
    <t>Colonne11482</t>
  </si>
  <si>
    <t>Colonne11483</t>
  </si>
  <si>
    <t>Colonne11484</t>
  </si>
  <si>
    <t>Colonne11485</t>
  </si>
  <si>
    <t>Colonne11486</t>
  </si>
  <si>
    <t>Colonne11487</t>
  </si>
  <si>
    <t>Colonne11488</t>
  </si>
  <si>
    <t>Colonne11489</t>
  </si>
  <si>
    <t>Colonne11490</t>
  </si>
  <si>
    <t>Colonne11491</t>
  </si>
  <si>
    <t>Colonne11492</t>
  </si>
  <si>
    <t>Colonne11493</t>
  </si>
  <si>
    <t>Colonne11494</t>
  </si>
  <si>
    <t>Colonne11495</t>
  </si>
  <si>
    <t>Colonne11496</t>
  </si>
  <si>
    <t>Colonne11497</t>
  </si>
  <si>
    <t>Colonne11498</t>
  </si>
  <si>
    <t>Colonne11499</t>
  </si>
  <si>
    <t>Colonne11500</t>
  </si>
  <si>
    <t>Colonne11501</t>
  </si>
  <si>
    <t>Colonne11502</t>
  </si>
  <si>
    <t>Colonne11503</t>
  </si>
  <si>
    <t>Colonne11504</t>
  </si>
  <si>
    <t>Colonne11505</t>
  </si>
  <si>
    <t>Colonne11506</t>
  </si>
  <si>
    <t>Colonne11507</t>
  </si>
  <si>
    <t>Colonne11508</t>
  </si>
  <si>
    <t>Colonne11509</t>
  </si>
  <si>
    <t>Colonne11510</t>
  </si>
  <si>
    <t>Colonne11511</t>
  </si>
  <si>
    <t>Colonne11512</t>
  </si>
  <si>
    <t>Colonne11513</t>
  </si>
  <si>
    <t>Colonne11514</t>
  </si>
  <si>
    <t>Colonne11515</t>
  </si>
  <si>
    <t>Colonne11516</t>
  </si>
  <si>
    <t>Colonne11517</t>
  </si>
  <si>
    <t>Colonne11518</t>
  </si>
  <si>
    <t>Colonne11519</t>
  </si>
  <si>
    <t>Colonne11520</t>
  </si>
  <si>
    <t>Colonne11521</t>
  </si>
  <si>
    <t>Colonne11522</t>
  </si>
  <si>
    <t>Colonne11523</t>
  </si>
  <si>
    <t>Colonne11524</t>
  </si>
  <si>
    <t>Colonne11525</t>
  </si>
  <si>
    <t>Colonne11526</t>
  </si>
  <si>
    <t>Colonne11527</t>
  </si>
  <si>
    <t>Colonne11528</t>
  </si>
  <si>
    <t>Colonne11529</t>
  </si>
  <si>
    <t>Colonne11530</t>
  </si>
  <si>
    <t>Colonne11531</t>
  </si>
  <si>
    <t>Colonne11532</t>
  </si>
  <si>
    <t>Colonne11533</t>
  </si>
  <si>
    <t>Colonne11534</t>
  </si>
  <si>
    <t>Colonne11535</t>
  </si>
  <si>
    <t>Colonne11536</t>
  </si>
  <si>
    <t>Colonne11537</t>
  </si>
  <si>
    <t>Colonne11538</t>
  </si>
  <si>
    <t>Colonne11539</t>
  </si>
  <si>
    <t>Colonne11540</t>
  </si>
  <si>
    <t>Colonne11541</t>
  </si>
  <si>
    <t>Colonne11542</t>
  </si>
  <si>
    <t>Colonne11543</t>
  </si>
  <si>
    <t>Colonne11544</t>
  </si>
  <si>
    <t>Colonne11545</t>
  </si>
  <si>
    <t>Colonne11546</t>
  </si>
  <si>
    <t>Colonne11547</t>
  </si>
  <si>
    <t>Colonne11548</t>
  </si>
  <si>
    <t>Colonne11549</t>
  </si>
  <si>
    <t>Colonne11550</t>
  </si>
  <si>
    <t>Colonne11551</t>
  </si>
  <si>
    <t>Colonne11552</t>
  </si>
  <si>
    <t>Colonne11553</t>
  </si>
  <si>
    <t>Colonne11554</t>
  </si>
  <si>
    <t>Colonne11555</t>
  </si>
  <si>
    <t>Colonne11556</t>
  </si>
  <si>
    <t>Colonne11557</t>
  </si>
  <si>
    <t>Colonne11558</t>
  </si>
  <si>
    <t>Colonne11559</t>
  </si>
  <si>
    <t>Colonne11560</t>
  </si>
  <si>
    <t>Colonne11561</t>
  </si>
  <si>
    <t>Colonne11562</t>
  </si>
  <si>
    <t>Colonne11563</t>
  </si>
  <si>
    <t>Colonne11564</t>
  </si>
  <si>
    <t>Colonne11565</t>
  </si>
  <si>
    <t>Colonne11566</t>
  </si>
  <si>
    <t>Colonne11567</t>
  </si>
  <si>
    <t>Colonne11568</t>
  </si>
  <si>
    <t>Colonne11569</t>
  </si>
  <si>
    <t>Colonne11570</t>
  </si>
  <si>
    <t>Colonne11571</t>
  </si>
  <si>
    <t>Colonne11572</t>
  </si>
  <si>
    <t>Colonne11573</t>
  </si>
  <si>
    <t>Colonne11574</t>
  </si>
  <si>
    <t>Colonne11575</t>
  </si>
  <si>
    <t>Colonne11576</t>
  </si>
  <si>
    <t>Colonne11577</t>
  </si>
  <si>
    <t>Colonne11578</t>
  </si>
  <si>
    <t>Colonne11579</t>
  </si>
  <si>
    <t>Colonne11580</t>
  </si>
  <si>
    <t>Colonne11581</t>
  </si>
  <si>
    <t>Colonne11582</t>
  </si>
  <si>
    <t>Colonne11583</t>
  </si>
  <si>
    <t>Colonne11584</t>
  </si>
  <si>
    <t>Colonne11585</t>
  </si>
  <si>
    <t>Colonne11586</t>
  </si>
  <si>
    <t>Colonne11587</t>
  </si>
  <si>
    <t>Colonne11588</t>
  </si>
  <si>
    <t>Colonne11589</t>
  </si>
  <si>
    <t>Colonne11590</t>
  </si>
  <si>
    <t>Colonne11591</t>
  </si>
  <si>
    <t>Colonne11592</t>
  </si>
  <si>
    <t>Colonne11593</t>
  </si>
  <si>
    <t>Colonne11594</t>
  </si>
  <si>
    <t>Colonne11595</t>
  </si>
  <si>
    <t>Colonne11596</t>
  </si>
  <si>
    <t>Colonne11597</t>
  </si>
  <si>
    <t>Colonne11598</t>
  </si>
  <si>
    <t>Colonne11599</t>
  </si>
  <si>
    <t>Colonne11600</t>
  </si>
  <si>
    <t>Colonne11601</t>
  </si>
  <si>
    <t>Colonne11602</t>
  </si>
  <si>
    <t>Colonne11603</t>
  </si>
  <si>
    <t>Colonne11604</t>
  </si>
  <si>
    <t>Colonne11605</t>
  </si>
  <si>
    <t>Colonne11606</t>
  </si>
  <si>
    <t>Colonne11607</t>
  </si>
  <si>
    <t>Colonne11608</t>
  </si>
  <si>
    <t>Colonne11609</t>
  </si>
  <si>
    <t>Colonne11610</t>
  </si>
  <si>
    <t>Colonne11611</t>
  </si>
  <si>
    <t>Colonne11612</t>
  </si>
  <si>
    <t>Colonne11613</t>
  </si>
  <si>
    <t>Colonne11614</t>
  </si>
  <si>
    <t>Colonne11615</t>
  </si>
  <si>
    <t>Colonne11616</t>
  </si>
  <si>
    <t>Colonne11617</t>
  </si>
  <si>
    <t>Colonne11618</t>
  </si>
  <si>
    <t>Colonne11619</t>
  </si>
  <si>
    <t>Colonne11620</t>
  </si>
  <si>
    <t>Colonne11621</t>
  </si>
  <si>
    <t>Colonne11622</t>
  </si>
  <si>
    <t>Colonne11623</t>
  </si>
  <si>
    <t>Colonne11624</t>
  </si>
  <si>
    <t>Colonne11625</t>
  </si>
  <si>
    <t>Colonne11626</t>
  </si>
  <si>
    <t>Colonne11627</t>
  </si>
  <si>
    <t>Colonne11628</t>
  </si>
  <si>
    <t>Colonne11629</t>
  </si>
  <si>
    <t>Colonne11630</t>
  </si>
  <si>
    <t>Colonne11631</t>
  </si>
  <si>
    <t>Colonne11632</t>
  </si>
  <si>
    <t>Colonne11633</t>
  </si>
  <si>
    <t>Colonne11634</t>
  </si>
  <si>
    <t>Colonne11635</t>
  </si>
  <si>
    <t>Colonne11636</t>
  </si>
  <si>
    <t>Colonne11637</t>
  </si>
  <si>
    <t>Colonne11638</t>
  </si>
  <si>
    <t>Colonne11639</t>
  </si>
  <si>
    <t>Colonne11640</t>
  </si>
  <si>
    <t>Colonne11641</t>
  </si>
  <si>
    <t>Colonne11642</t>
  </si>
  <si>
    <t>Colonne11643</t>
  </si>
  <si>
    <t>Colonne11644</t>
  </si>
  <si>
    <t>Colonne11645</t>
  </si>
  <si>
    <t>Colonne11646</t>
  </si>
  <si>
    <t>Colonne11647</t>
  </si>
  <si>
    <t>Colonne11648</t>
  </si>
  <si>
    <t>Colonne11649</t>
  </si>
  <si>
    <t>Colonne11650</t>
  </si>
  <si>
    <t>Colonne11651</t>
  </si>
  <si>
    <t>Colonne11652</t>
  </si>
  <si>
    <t>Colonne11653</t>
  </si>
  <si>
    <t>Colonne11654</t>
  </si>
  <si>
    <t>Colonne11655</t>
  </si>
  <si>
    <t>Colonne11656</t>
  </si>
  <si>
    <t>Colonne11657</t>
  </si>
  <si>
    <t>Colonne11658</t>
  </si>
  <si>
    <t>Colonne11659</t>
  </si>
  <si>
    <t>Colonne11660</t>
  </si>
  <si>
    <t>Colonne11661</t>
  </si>
  <si>
    <t>Colonne11662</t>
  </si>
  <si>
    <t>Colonne11663</t>
  </si>
  <si>
    <t>Colonne11664</t>
  </si>
  <si>
    <t>Colonne11665</t>
  </si>
  <si>
    <t>Colonne11666</t>
  </si>
  <si>
    <t>Colonne11667</t>
  </si>
  <si>
    <t>Colonne11668</t>
  </si>
  <si>
    <t>Colonne11669</t>
  </si>
  <si>
    <t>Colonne11670</t>
  </si>
  <si>
    <t>Colonne11671</t>
  </si>
  <si>
    <t>Colonne11672</t>
  </si>
  <si>
    <t>Colonne11673</t>
  </si>
  <si>
    <t>Colonne11674</t>
  </si>
  <si>
    <t>Colonne11675</t>
  </si>
  <si>
    <t>Colonne11676</t>
  </si>
  <si>
    <t>Colonne11677</t>
  </si>
  <si>
    <t>Colonne11678</t>
  </si>
  <si>
    <t>Colonne11679</t>
  </si>
  <si>
    <t>Colonne11680</t>
  </si>
  <si>
    <t>Colonne11681</t>
  </si>
  <si>
    <t>Colonne11682</t>
  </si>
  <si>
    <t>Colonne11683</t>
  </si>
  <si>
    <t>Colonne11684</t>
  </si>
  <si>
    <t>Colonne11685</t>
  </si>
  <si>
    <t>Colonne11686</t>
  </si>
  <si>
    <t>Colonne11687</t>
  </si>
  <si>
    <t>Colonne11688</t>
  </si>
  <si>
    <t>Colonne11689</t>
  </si>
  <si>
    <t>Colonne11690</t>
  </si>
  <si>
    <t>Colonne11691</t>
  </si>
  <si>
    <t>Colonne11692</t>
  </si>
  <si>
    <t>Colonne11693</t>
  </si>
  <si>
    <t>Colonne11694</t>
  </si>
  <si>
    <t>Colonne11695</t>
  </si>
  <si>
    <t>Colonne11696</t>
  </si>
  <si>
    <t>Colonne11697</t>
  </si>
  <si>
    <t>Colonne11698</t>
  </si>
  <si>
    <t>Colonne11699</t>
  </si>
  <si>
    <t>Colonne11700</t>
  </si>
  <si>
    <t>Colonne11701</t>
  </si>
  <si>
    <t>Colonne11702</t>
  </si>
  <si>
    <t>Colonne11703</t>
  </si>
  <si>
    <t>Colonne11704</t>
  </si>
  <si>
    <t>Colonne11705</t>
  </si>
  <si>
    <t>Colonne11706</t>
  </si>
  <si>
    <t>Colonne11707</t>
  </si>
  <si>
    <t>Colonne11708</t>
  </si>
  <si>
    <t>Colonne11709</t>
  </si>
  <si>
    <t>Colonne11710</t>
  </si>
  <si>
    <t>Colonne11711</t>
  </si>
  <si>
    <t>Colonne11712</t>
  </si>
  <si>
    <t>Colonne11713</t>
  </si>
  <si>
    <t>Colonne11714</t>
  </si>
  <si>
    <t>Colonne11715</t>
  </si>
  <si>
    <t>Colonne11716</t>
  </si>
  <si>
    <t>Colonne11717</t>
  </si>
  <si>
    <t>Colonne11718</t>
  </si>
  <si>
    <t>Colonne11719</t>
  </si>
  <si>
    <t>Colonne11720</t>
  </si>
  <si>
    <t>Colonne11721</t>
  </si>
  <si>
    <t>Colonne11722</t>
  </si>
  <si>
    <t>Colonne11723</t>
  </si>
  <si>
    <t>Colonne11724</t>
  </si>
  <si>
    <t>Colonne11725</t>
  </si>
  <si>
    <t>Colonne11726</t>
  </si>
  <si>
    <t>Colonne11727</t>
  </si>
  <si>
    <t>Colonne11728</t>
  </si>
  <si>
    <t>Colonne11729</t>
  </si>
  <si>
    <t>Colonne11730</t>
  </si>
  <si>
    <t>Colonne11731</t>
  </si>
  <si>
    <t>Colonne11732</t>
  </si>
  <si>
    <t>Colonne11733</t>
  </si>
  <si>
    <t>Colonne11734</t>
  </si>
  <si>
    <t>Colonne11735</t>
  </si>
  <si>
    <t>Colonne11736</t>
  </si>
  <si>
    <t>Colonne11737</t>
  </si>
  <si>
    <t>Colonne11738</t>
  </si>
  <si>
    <t>Colonne11739</t>
  </si>
  <si>
    <t>Colonne11740</t>
  </si>
  <si>
    <t>Colonne11741</t>
  </si>
  <si>
    <t>Colonne11742</t>
  </si>
  <si>
    <t>Colonne11743</t>
  </si>
  <si>
    <t>Colonne11744</t>
  </si>
  <si>
    <t>Colonne11745</t>
  </si>
  <si>
    <t>Colonne11746</t>
  </si>
  <si>
    <t>Colonne11747</t>
  </si>
  <si>
    <t>Colonne11748</t>
  </si>
  <si>
    <t>Colonne11749</t>
  </si>
  <si>
    <t>Colonne11750</t>
  </si>
  <si>
    <t>Colonne11751</t>
  </si>
  <si>
    <t>Colonne11752</t>
  </si>
  <si>
    <t>Colonne11753</t>
  </si>
  <si>
    <t>Colonne11754</t>
  </si>
  <si>
    <t>Colonne11755</t>
  </si>
  <si>
    <t>Colonne11756</t>
  </si>
  <si>
    <t>Colonne11757</t>
  </si>
  <si>
    <t>Colonne11758</t>
  </si>
  <si>
    <t>Colonne11759</t>
  </si>
  <si>
    <t>Colonne11760</t>
  </si>
  <si>
    <t>Colonne11761</t>
  </si>
  <si>
    <t>Colonne11762</t>
  </si>
  <si>
    <t>Colonne11763</t>
  </si>
  <si>
    <t>Colonne11764</t>
  </si>
  <si>
    <t>Colonne11765</t>
  </si>
  <si>
    <t>Colonne11766</t>
  </si>
  <si>
    <t>Colonne11767</t>
  </si>
  <si>
    <t>Colonne11768</t>
  </si>
  <si>
    <t>Colonne11769</t>
  </si>
  <si>
    <t>Colonne11770</t>
  </si>
  <si>
    <t>Colonne11771</t>
  </si>
  <si>
    <t>Colonne11772</t>
  </si>
  <si>
    <t>Colonne11773</t>
  </si>
  <si>
    <t>Colonne11774</t>
  </si>
  <si>
    <t>Colonne11775</t>
  </si>
  <si>
    <t>Colonne11776</t>
  </si>
  <si>
    <t>Colonne11777</t>
  </si>
  <si>
    <t>Colonne11778</t>
  </si>
  <si>
    <t>Colonne11779</t>
  </si>
  <si>
    <t>Colonne11780</t>
  </si>
  <si>
    <t>Colonne11781</t>
  </si>
  <si>
    <t>Colonne11782</t>
  </si>
  <si>
    <t>Colonne11783</t>
  </si>
  <si>
    <t>Colonne11784</t>
  </si>
  <si>
    <t>Colonne11785</t>
  </si>
  <si>
    <t>Colonne11786</t>
  </si>
  <si>
    <t>Colonne11787</t>
  </si>
  <si>
    <t>Colonne11788</t>
  </si>
  <si>
    <t>Colonne11789</t>
  </si>
  <si>
    <t>Colonne11790</t>
  </si>
  <si>
    <t>Colonne11791</t>
  </si>
  <si>
    <t>Colonne11792</t>
  </si>
  <si>
    <t>Colonne11793</t>
  </si>
  <si>
    <t>Colonne11794</t>
  </si>
  <si>
    <t>Colonne11795</t>
  </si>
  <si>
    <t>Colonne11796</t>
  </si>
  <si>
    <t>Colonne11797</t>
  </si>
  <si>
    <t>Colonne11798</t>
  </si>
  <si>
    <t>Colonne11799</t>
  </si>
  <si>
    <t>Colonne11800</t>
  </si>
  <si>
    <t>Colonne11801</t>
  </si>
  <si>
    <t>Colonne11802</t>
  </si>
  <si>
    <t>Colonne11803</t>
  </si>
  <si>
    <t>Colonne11804</t>
  </si>
  <si>
    <t>Colonne11805</t>
  </si>
  <si>
    <t>Colonne11806</t>
  </si>
  <si>
    <t>Colonne11807</t>
  </si>
  <si>
    <t>Colonne11808</t>
  </si>
  <si>
    <t>Colonne11809</t>
  </si>
  <si>
    <t>Colonne11810</t>
  </si>
  <si>
    <t>Colonne11811</t>
  </si>
  <si>
    <t>Colonne11812</t>
  </si>
  <si>
    <t>Colonne11813</t>
  </si>
  <si>
    <t>Colonne11814</t>
  </si>
  <si>
    <t>Colonne11815</t>
  </si>
  <si>
    <t>Colonne11816</t>
  </si>
  <si>
    <t>Colonne11817</t>
  </si>
  <si>
    <t>Colonne11818</t>
  </si>
  <si>
    <t>Colonne11819</t>
  </si>
  <si>
    <t>Colonne11820</t>
  </si>
  <si>
    <t>Colonne11821</t>
  </si>
  <si>
    <t>Colonne11822</t>
  </si>
  <si>
    <t>Colonne11823</t>
  </si>
  <si>
    <t>Colonne11824</t>
  </si>
  <si>
    <t>Colonne11825</t>
  </si>
  <si>
    <t>Colonne11826</t>
  </si>
  <si>
    <t>Colonne11827</t>
  </si>
  <si>
    <t>Colonne11828</t>
  </si>
  <si>
    <t>Colonne11829</t>
  </si>
  <si>
    <t>Colonne11830</t>
  </si>
  <si>
    <t>Colonne11831</t>
  </si>
  <si>
    <t>Colonne11832</t>
  </si>
  <si>
    <t>Colonne11833</t>
  </si>
  <si>
    <t>Colonne11834</t>
  </si>
  <si>
    <t>Colonne11835</t>
  </si>
  <si>
    <t>Colonne11836</t>
  </si>
  <si>
    <t>Colonne11837</t>
  </si>
  <si>
    <t>Colonne11838</t>
  </si>
  <si>
    <t>Colonne11839</t>
  </si>
  <si>
    <t>Colonne11840</t>
  </si>
  <si>
    <t>Colonne11841</t>
  </si>
  <si>
    <t>Colonne11842</t>
  </si>
  <si>
    <t>Colonne11843</t>
  </si>
  <si>
    <t>Colonne11844</t>
  </si>
  <si>
    <t>Colonne11845</t>
  </si>
  <si>
    <t>Colonne11846</t>
  </si>
  <si>
    <t>Colonne11847</t>
  </si>
  <si>
    <t>Colonne11848</t>
  </si>
  <si>
    <t>Colonne11849</t>
  </si>
  <si>
    <t>Colonne11850</t>
  </si>
  <si>
    <t>Colonne11851</t>
  </si>
  <si>
    <t>Colonne11852</t>
  </si>
  <si>
    <t>Colonne11853</t>
  </si>
  <si>
    <t>Colonne11854</t>
  </si>
  <si>
    <t>Colonne11855</t>
  </si>
  <si>
    <t>Colonne11856</t>
  </si>
  <si>
    <t>Colonne11857</t>
  </si>
  <si>
    <t>Colonne11858</t>
  </si>
  <si>
    <t>Colonne11859</t>
  </si>
  <si>
    <t>Colonne11860</t>
  </si>
  <si>
    <t>Colonne11861</t>
  </si>
  <si>
    <t>Colonne11862</t>
  </si>
  <si>
    <t>Colonne11863</t>
  </si>
  <si>
    <t>Colonne11864</t>
  </si>
  <si>
    <t>Colonne11865</t>
  </si>
  <si>
    <t>Colonne11866</t>
  </si>
  <si>
    <t>Colonne11867</t>
  </si>
  <si>
    <t>Colonne11868</t>
  </si>
  <si>
    <t>Colonne11869</t>
  </si>
  <si>
    <t>Colonne11870</t>
  </si>
  <si>
    <t>Colonne11871</t>
  </si>
  <si>
    <t>Colonne11872</t>
  </si>
  <si>
    <t>Colonne11873</t>
  </si>
  <si>
    <t>Colonne11874</t>
  </si>
  <si>
    <t>Colonne11875</t>
  </si>
  <si>
    <t>Colonne11876</t>
  </si>
  <si>
    <t>Colonne11877</t>
  </si>
  <si>
    <t>Colonne11878</t>
  </si>
  <si>
    <t>Colonne11879</t>
  </si>
  <si>
    <t>Colonne11880</t>
  </si>
  <si>
    <t>Colonne11881</t>
  </si>
  <si>
    <t>Colonne11882</t>
  </si>
  <si>
    <t>Colonne11883</t>
  </si>
  <si>
    <t>Colonne11884</t>
  </si>
  <si>
    <t>Colonne11885</t>
  </si>
  <si>
    <t>Colonne11886</t>
  </si>
  <si>
    <t>Colonne11887</t>
  </si>
  <si>
    <t>Colonne11888</t>
  </si>
  <si>
    <t>Colonne11889</t>
  </si>
  <si>
    <t>Colonne11890</t>
  </si>
  <si>
    <t>Colonne11891</t>
  </si>
  <si>
    <t>Colonne11892</t>
  </si>
  <si>
    <t>Colonne11893</t>
  </si>
  <si>
    <t>Colonne11894</t>
  </si>
  <si>
    <t>Colonne11895</t>
  </si>
  <si>
    <t>Colonne11896</t>
  </si>
  <si>
    <t>Colonne11897</t>
  </si>
  <si>
    <t>Colonne11898</t>
  </si>
  <si>
    <t>Colonne11899</t>
  </si>
  <si>
    <t>Colonne11900</t>
  </si>
  <si>
    <t>Colonne11901</t>
  </si>
  <si>
    <t>Colonne11902</t>
  </si>
  <si>
    <t>Colonne11903</t>
  </si>
  <si>
    <t>Colonne11904</t>
  </si>
  <si>
    <t>Colonne11905</t>
  </si>
  <si>
    <t>Colonne11906</t>
  </si>
  <si>
    <t>Colonne11907</t>
  </si>
  <si>
    <t>Colonne11908</t>
  </si>
  <si>
    <t>Colonne11909</t>
  </si>
  <si>
    <t>Colonne11910</t>
  </si>
  <si>
    <t>Colonne11911</t>
  </si>
  <si>
    <t>Colonne11912</t>
  </si>
  <si>
    <t>Colonne11913</t>
  </si>
  <si>
    <t>Colonne11914</t>
  </si>
  <si>
    <t>Colonne11915</t>
  </si>
  <si>
    <t>Colonne11916</t>
  </si>
  <si>
    <t>Colonne11917</t>
  </si>
  <si>
    <t>Colonne11918</t>
  </si>
  <si>
    <t>Colonne11919</t>
  </si>
  <si>
    <t>Colonne11920</t>
  </si>
  <si>
    <t>Colonne11921</t>
  </si>
  <si>
    <t>Colonne11922</t>
  </si>
  <si>
    <t>Colonne11923</t>
  </si>
  <si>
    <t>Colonne11924</t>
  </si>
  <si>
    <t>Colonne11925</t>
  </si>
  <si>
    <t>Colonne11926</t>
  </si>
  <si>
    <t>Colonne11927</t>
  </si>
  <si>
    <t>Colonne11928</t>
  </si>
  <si>
    <t>Colonne11929</t>
  </si>
  <si>
    <t>Colonne11930</t>
  </si>
  <si>
    <t>Colonne11931</t>
  </si>
  <si>
    <t>Colonne11932</t>
  </si>
  <si>
    <t>Colonne11933</t>
  </si>
  <si>
    <t>Colonne11934</t>
  </si>
  <si>
    <t>Colonne11935</t>
  </si>
  <si>
    <t>Colonne11936</t>
  </si>
  <si>
    <t>Colonne11937</t>
  </si>
  <si>
    <t>Colonne11938</t>
  </si>
  <si>
    <t>Colonne11939</t>
  </si>
  <si>
    <t>Colonne11940</t>
  </si>
  <si>
    <t>Colonne11941</t>
  </si>
  <si>
    <t>Colonne11942</t>
  </si>
  <si>
    <t>Colonne11943</t>
  </si>
  <si>
    <t>Colonne11944</t>
  </si>
  <si>
    <t>Colonne11945</t>
  </si>
  <si>
    <t>Colonne11946</t>
  </si>
  <si>
    <t>Colonne11947</t>
  </si>
  <si>
    <t>Colonne11948</t>
  </si>
  <si>
    <t>Colonne11949</t>
  </si>
  <si>
    <t>Colonne11950</t>
  </si>
  <si>
    <t>Colonne11951</t>
  </si>
  <si>
    <t>Colonne11952</t>
  </si>
  <si>
    <t>Colonne11953</t>
  </si>
  <si>
    <t>Colonne11954</t>
  </si>
  <si>
    <t>Colonne11955</t>
  </si>
  <si>
    <t>Colonne11956</t>
  </si>
  <si>
    <t>Colonne11957</t>
  </si>
  <si>
    <t>Colonne11958</t>
  </si>
  <si>
    <t>Colonne11959</t>
  </si>
  <si>
    <t>Colonne11960</t>
  </si>
  <si>
    <t>Colonne11961</t>
  </si>
  <si>
    <t>Colonne11962</t>
  </si>
  <si>
    <t>Colonne11963</t>
  </si>
  <si>
    <t>Colonne11964</t>
  </si>
  <si>
    <t>Colonne11965</t>
  </si>
  <si>
    <t>Colonne11966</t>
  </si>
  <si>
    <t>Colonne11967</t>
  </si>
  <si>
    <t>Colonne11968</t>
  </si>
  <si>
    <t>Colonne11969</t>
  </si>
  <si>
    <t>Colonne11970</t>
  </si>
  <si>
    <t>Colonne11971</t>
  </si>
  <si>
    <t>Colonne11972</t>
  </si>
  <si>
    <t>Colonne11973</t>
  </si>
  <si>
    <t>Colonne11974</t>
  </si>
  <si>
    <t>Colonne11975</t>
  </si>
  <si>
    <t>Colonne11976</t>
  </si>
  <si>
    <t>Colonne11977</t>
  </si>
  <si>
    <t>Colonne11978</t>
  </si>
  <si>
    <t>Colonne11979</t>
  </si>
  <si>
    <t>Colonne11980</t>
  </si>
  <si>
    <t>Colonne11981</t>
  </si>
  <si>
    <t>Colonne11982</t>
  </si>
  <si>
    <t>Colonne11983</t>
  </si>
  <si>
    <t>Colonne11984</t>
  </si>
  <si>
    <t>Colonne11985</t>
  </si>
  <si>
    <t>Colonne11986</t>
  </si>
  <si>
    <t>Colonne11987</t>
  </si>
  <si>
    <t>Colonne11988</t>
  </si>
  <si>
    <t>Colonne11989</t>
  </si>
  <si>
    <t>Colonne11990</t>
  </si>
  <si>
    <t>Colonne11991</t>
  </si>
  <si>
    <t>Colonne11992</t>
  </si>
  <si>
    <t>Colonne11993</t>
  </si>
  <si>
    <t>Colonne11994</t>
  </si>
  <si>
    <t>Colonne11995</t>
  </si>
  <si>
    <t>Colonne11996</t>
  </si>
  <si>
    <t>Colonne11997</t>
  </si>
  <si>
    <t>Colonne11998</t>
  </si>
  <si>
    <t>Colonne11999</t>
  </si>
  <si>
    <t>Colonne12000</t>
  </si>
  <si>
    <t>Colonne12001</t>
  </si>
  <si>
    <t>Colonne12002</t>
  </si>
  <si>
    <t>Colonne12003</t>
  </si>
  <si>
    <t>Colonne12004</t>
  </si>
  <si>
    <t>Colonne12005</t>
  </si>
  <si>
    <t>Colonne12006</t>
  </si>
  <si>
    <t>Colonne12007</t>
  </si>
  <si>
    <t>Colonne12008</t>
  </si>
  <si>
    <t>Colonne12009</t>
  </si>
  <si>
    <t>Colonne12010</t>
  </si>
  <si>
    <t>Colonne12011</t>
  </si>
  <si>
    <t>Colonne12012</t>
  </si>
  <si>
    <t>Colonne12013</t>
  </si>
  <si>
    <t>Colonne12014</t>
  </si>
  <si>
    <t>Colonne12015</t>
  </si>
  <si>
    <t>Colonne12016</t>
  </si>
  <si>
    <t>Colonne12017</t>
  </si>
  <si>
    <t>Colonne12018</t>
  </si>
  <si>
    <t>Colonne12019</t>
  </si>
  <si>
    <t>Colonne12020</t>
  </si>
  <si>
    <t>Colonne12021</t>
  </si>
  <si>
    <t>Colonne12022</t>
  </si>
  <si>
    <t>Colonne12023</t>
  </si>
  <si>
    <t>Colonne12024</t>
  </si>
  <si>
    <t>Colonne12025</t>
  </si>
  <si>
    <t>Colonne12026</t>
  </si>
  <si>
    <t>Colonne12027</t>
  </si>
  <si>
    <t>Colonne12028</t>
  </si>
  <si>
    <t>Colonne12029</t>
  </si>
  <si>
    <t>Colonne12030</t>
  </si>
  <si>
    <t>Colonne12031</t>
  </si>
  <si>
    <t>Colonne12032</t>
  </si>
  <si>
    <t>Colonne12033</t>
  </si>
  <si>
    <t>Colonne12034</t>
  </si>
  <si>
    <t>Colonne12035</t>
  </si>
  <si>
    <t>Colonne12036</t>
  </si>
  <si>
    <t>Colonne12037</t>
  </si>
  <si>
    <t>Colonne12038</t>
  </si>
  <si>
    <t>Colonne12039</t>
  </si>
  <si>
    <t>Colonne12040</t>
  </si>
  <si>
    <t>Colonne12041</t>
  </si>
  <si>
    <t>Colonne12042</t>
  </si>
  <si>
    <t>Colonne12043</t>
  </si>
  <si>
    <t>Colonne12044</t>
  </si>
  <si>
    <t>Colonne12045</t>
  </si>
  <si>
    <t>Colonne12046</t>
  </si>
  <si>
    <t>Colonne12047</t>
  </si>
  <si>
    <t>Colonne12048</t>
  </si>
  <si>
    <t>Colonne12049</t>
  </si>
  <si>
    <t>Colonne12050</t>
  </si>
  <si>
    <t>Colonne12051</t>
  </si>
  <si>
    <t>Colonne12052</t>
  </si>
  <si>
    <t>Colonne12053</t>
  </si>
  <si>
    <t>Colonne12054</t>
  </si>
  <si>
    <t>Colonne12055</t>
  </si>
  <si>
    <t>Colonne12056</t>
  </si>
  <si>
    <t>Colonne12057</t>
  </si>
  <si>
    <t>Colonne12058</t>
  </si>
  <si>
    <t>Colonne12059</t>
  </si>
  <si>
    <t>Colonne12060</t>
  </si>
  <si>
    <t>Colonne12061</t>
  </si>
  <si>
    <t>Colonne12062</t>
  </si>
  <si>
    <t>Colonne12063</t>
  </si>
  <si>
    <t>Colonne12064</t>
  </si>
  <si>
    <t>Colonne12065</t>
  </si>
  <si>
    <t>Colonne12066</t>
  </si>
  <si>
    <t>Colonne12067</t>
  </si>
  <si>
    <t>Colonne12068</t>
  </si>
  <si>
    <t>Colonne12069</t>
  </si>
  <si>
    <t>Colonne12070</t>
  </si>
  <si>
    <t>Colonne12071</t>
  </si>
  <si>
    <t>Colonne12072</t>
  </si>
  <si>
    <t>Colonne12073</t>
  </si>
  <si>
    <t>Colonne12074</t>
  </si>
  <si>
    <t>Colonne12075</t>
  </si>
  <si>
    <t>Colonne12076</t>
  </si>
  <si>
    <t>Colonne12077</t>
  </si>
  <si>
    <t>Colonne12078</t>
  </si>
  <si>
    <t>Colonne12079</t>
  </si>
  <si>
    <t>Colonne12080</t>
  </si>
  <si>
    <t>Colonne12081</t>
  </si>
  <si>
    <t>Colonne12082</t>
  </si>
  <si>
    <t>Colonne12083</t>
  </si>
  <si>
    <t>Colonne12084</t>
  </si>
  <si>
    <t>Colonne12085</t>
  </si>
  <si>
    <t>Colonne12086</t>
  </si>
  <si>
    <t>Colonne12087</t>
  </si>
  <si>
    <t>Colonne12088</t>
  </si>
  <si>
    <t>Colonne12089</t>
  </si>
  <si>
    <t>Colonne12090</t>
  </si>
  <si>
    <t>Colonne12091</t>
  </si>
  <si>
    <t>Colonne12092</t>
  </si>
  <si>
    <t>Colonne12093</t>
  </si>
  <si>
    <t>Colonne12094</t>
  </si>
  <si>
    <t>Colonne12095</t>
  </si>
  <si>
    <t>Colonne12096</t>
  </si>
  <si>
    <t>Colonne12097</t>
  </si>
  <si>
    <t>Colonne12098</t>
  </si>
  <si>
    <t>Colonne12099</t>
  </si>
  <si>
    <t>Colonne12100</t>
  </si>
  <si>
    <t>Colonne12101</t>
  </si>
  <si>
    <t>Colonne12102</t>
  </si>
  <si>
    <t>Colonne12103</t>
  </si>
  <si>
    <t>Colonne12104</t>
  </si>
  <si>
    <t>Colonne12105</t>
  </si>
  <si>
    <t>Colonne12106</t>
  </si>
  <si>
    <t>Colonne12107</t>
  </si>
  <si>
    <t>Colonne12108</t>
  </si>
  <si>
    <t>Colonne12109</t>
  </si>
  <si>
    <t>Colonne12110</t>
  </si>
  <si>
    <t>Colonne12111</t>
  </si>
  <si>
    <t>Colonne12112</t>
  </si>
  <si>
    <t>Colonne12113</t>
  </si>
  <si>
    <t>Colonne12114</t>
  </si>
  <si>
    <t>Colonne12115</t>
  </si>
  <si>
    <t>Colonne12116</t>
  </si>
  <si>
    <t>Colonne12117</t>
  </si>
  <si>
    <t>Colonne12118</t>
  </si>
  <si>
    <t>Colonne12119</t>
  </si>
  <si>
    <t>Colonne12120</t>
  </si>
  <si>
    <t>Colonne12121</t>
  </si>
  <si>
    <t>Colonne12122</t>
  </si>
  <si>
    <t>Colonne12123</t>
  </si>
  <si>
    <t>Colonne12124</t>
  </si>
  <si>
    <t>Colonne12125</t>
  </si>
  <si>
    <t>Colonne12126</t>
  </si>
  <si>
    <t>Colonne12127</t>
  </si>
  <si>
    <t>Colonne12128</t>
  </si>
  <si>
    <t>Colonne12129</t>
  </si>
  <si>
    <t>Colonne12130</t>
  </si>
  <si>
    <t>Colonne12131</t>
  </si>
  <si>
    <t>Colonne12132</t>
  </si>
  <si>
    <t>Colonne12133</t>
  </si>
  <si>
    <t>Colonne12134</t>
  </si>
  <si>
    <t>Colonne12135</t>
  </si>
  <si>
    <t>Colonne12136</t>
  </si>
  <si>
    <t>Colonne12137</t>
  </si>
  <si>
    <t>Colonne12138</t>
  </si>
  <si>
    <t>Colonne12139</t>
  </si>
  <si>
    <t>Colonne12140</t>
  </si>
  <si>
    <t>Colonne12141</t>
  </si>
  <si>
    <t>Colonne12142</t>
  </si>
  <si>
    <t>Colonne12143</t>
  </si>
  <si>
    <t>Colonne12144</t>
  </si>
  <si>
    <t>Colonne12145</t>
  </si>
  <si>
    <t>Colonne12146</t>
  </si>
  <si>
    <t>Colonne12147</t>
  </si>
  <si>
    <t>Colonne12148</t>
  </si>
  <si>
    <t>Colonne12149</t>
  </si>
  <si>
    <t>Colonne12150</t>
  </si>
  <si>
    <t>Colonne12151</t>
  </si>
  <si>
    <t>Colonne12152</t>
  </si>
  <si>
    <t>Colonne12153</t>
  </si>
  <si>
    <t>Colonne12154</t>
  </si>
  <si>
    <t>Colonne12155</t>
  </si>
  <si>
    <t>Colonne12156</t>
  </si>
  <si>
    <t>Colonne12157</t>
  </si>
  <si>
    <t>Colonne12158</t>
  </si>
  <si>
    <t>Colonne12159</t>
  </si>
  <si>
    <t>Colonne12160</t>
  </si>
  <si>
    <t>Colonne12161</t>
  </si>
  <si>
    <t>Colonne12162</t>
  </si>
  <si>
    <t>Colonne12163</t>
  </si>
  <si>
    <t>Colonne12164</t>
  </si>
  <si>
    <t>Colonne12165</t>
  </si>
  <si>
    <t>Colonne12166</t>
  </si>
  <si>
    <t>Colonne12167</t>
  </si>
  <si>
    <t>Colonne12168</t>
  </si>
  <si>
    <t>Colonne12169</t>
  </si>
  <si>
    <t>Colonne12170</t>
  </si>
  <si>
    <t>Colonne12171</t>
  </si>
  <si>
    <t>Colonne12172</t>
  </si>
  <si>
    <t>Colonne12173</t>
  </si>
  <si>
    <t>Colonne12174</t>
  </si>
  <si>
    <t>Colonne12175</t>
  </si>
  <si>
    <t>Colonne12176</t>
  </si>
  <si>
    <t>Colonne12177</t>
  </si>
  <si>
    <t>Colonne12178</t>
  </si>
  <si>
    <t>Colonne12179</t>
  </si>
  <si>
    <t>Colonne12180</t>
  </si>
  <si>
    <t>Colonne12181</t>
  </si>
  <si>
    <t>Colonne12182</t>
  </si>
  <si>
    <t>Colonne12183</t>
  </si>
  <si>
    <t>Colonne12184</t>
  </si>
  <si>
    <t>Colonne12185</t>
  </si>
  <si>
    <t>Colonne12186</t>
  </si>
  <si>
    <t>Colonne12187</t>
  </si>
  <si>
    <t>Colonne12188</t>
  </si>
  <si>
    <t>Colonne12189</t>
  </si>
  <si>
    <t>Colonne12190</t>
  </si>
  <si>
    <t>Colonne12191</t>
  </si>
  <si>
    <t>Colonne12192</t>
  </si>
  <si>
    <t>Colonne12193</t>
  </si>
  <si>
    <t>Colonne12194</t>
  </si>
  <si>
    <t>Colonne12195</t>
  </si>
  <si>
    <t>Colonne12196</t>
  </si>
  <si>
    <t>Colonne12197</t>
  </si>
  <si>
    <t>Colonne12198</t>
  </si>
  <si>
    <t>Colonne12199</t>
  </si>
  <si>
    <t>Colonne12200</t>
  </si>
  <si>
    <t>Colonne12201</t>
  </si>
  <si>
    <t>Colonne12202</t>
  </si>
  <si>
    <t>Colonne12203</t>
  </si>
  <si>
    <t>Colonne12204</t>
  </si>
  <si>
    <t>Colonne12205</t>
  </si>
  <si>
    <t>Colonne12206</t>
  </si>
  <si>
    <t>Colonne12207</t>
  </si>
  <si>
    <t>Colonne12208</t>
  </si>
  <si>
    <t>Colonne12209</t>
  </si>
  <si>
    <t>Colonne12210</t>
  </si>
  <si>
    <t>Colonne12211</t>
  </si>
  <si>
    <t>Colonne12212</t>
  </si>
  <si>
    <t>Colonne12213</t>
  </si>
  <si>
    <t>Colonne12214</t>
  </si>
  <si>
    <t>Colonne12215</t>
  </si>
  <si>
    <t>Colonne12216</t>
  </si>
  <si>
    <t>Colonne12217</t>
  </si>
  <si>
    <t>Colonne12218</t>
  </si>
  <si>
    <t>Colonne12219</t>
  </si>
  <si>
    <t>Colonne12220</t>
  </si>
  <si>
    <t>Colonne12221</t>
  </si>
  <si>
    <t>Colonne12222</t>
  </si>
  <si>
    <t>Colonne12223</t>
  </si>
  <si>
    <t>Colonne12224</t>
  </si>
  <si>
    <t>Colonne12225</t>
  </si>
  <si>
    <t>Colonne12226</t>
  </si>
  <si>
    <t>Colonne12227</t>
  </si>
  <si>
    <t>Colonne12228</t>
  </si>
  <si>
    <t>Colonne12229</t>
  </si>
  <si>
    <t>Colonne12230</t>
  </si>
  <si>
    <t>Colonne12231</t>
  </si>
  <si>
    <t>Colonne12232</t>
  </si>
  <si>
    <t>Colonne12233</t>
  </si>
  <si>
    <t>Colonne12234</t>
  </si>
  <si>
    <t>Colonne12235</t>
  </si>
  <si>
    <t>Colonne12236</t>
  </si>
  <si>
    <t>Colonne12237</t>
  </si>
  <si>
    <t>Colonne12238</t>
  </si>
  <si>
    <t>Colonne12239</t>
  </si>
  <si>
    <t>Colonne12240</t>
  </si>
  <si>
    <t>Colonne12241</t>
  </si>
  <si>
    <t>Colonne12242</t>
  </si>
  <si>
    <t>Colonne12243</t>
  </si>
  <si>
    <t>Colonne12244</t>
  </si>
  <si>
    <t>Colonne12245</t>
  </si>
  <si>
    <t>Colonne12246</t>
  </si>
  <si>
    <t>Colonne12247</t>
  </si>
  <si>
    <t>Colonne12248</t>
  </si>
  <si>
    <t>Colonne12249</t>
  </si>
  <si>
    <t>Colonne12250</t>
  </si>
  <si>
    <t>Colonne12251</t>
  </si>
  <si>
    <t>Colonne12252</t>
  </si>
  <si>
    <t>Colonne12253</t>
  </si>
  <si>
    <t>Colonne12254</t>
  </si>
  <si>
    <t>Colonne12255</t>
  </si>
  <si>
    <t>Colonne12256</t>
  </si>
  <si>
    <t>Colonne12257</t>
  </si>
  <si>
    <t>Colonne12258</t>
  </si>
  <si>
    <t>Colonne12259</t>
  </si>
  <si>
    <t>Colonne12260</t>
  </si>
  <si>
    <t>Colonne12261</t>
  </si>
  <si>
    <t>Colonne12262</t>
  </si>
  <si>
    <t>Colonne12263</t>
  </si>
  <si>
    <t>Colonne12264</t>
  </si>
  <si>
    <t>Colonne12265</t>
  </si>
  <si>
    <t>Colonne12266</t>
  </si>
  <si>
    <t>Colonne12267</t>
  </si>
  <si>
    <t>Colonne12268</t>
  </si>
  <si>
    <t>Colonne12269</t>
  </si>
  <si>
    <t>Colonne12270</t>
  </si>
  <si>
    <t>Colonne12271</t>
  </si>
  <si>
    <t>Colonne12272</t>
  </si>
  <si>
    <t>Colonne12273</t>
  </si>
  <si>
    <t>Colonne12274</t>
  </si>
  <si>
    <t>Colonne12275</t>
  </si>
  <si>
    <t>Colonne12276</t>
  </si>
  <si>
    <t>Colonne12277</t>
  </si>
  <si>
    <t>Colonne12278</t>
  </si>
  <si>
    <t>Colonne12279</t>
  </si>
  <si>
    <t>Colonne12280</t>
  </si>
  <si>
    <t>Colonne12281</t>
  </si>
  <si>
    <t>Colonne12282</t>
  </si>
  <si>
    <t>Colonne12283</t>
  </si>
  <si>
    <t>Colonne12284</t>
  </si>
  <si>
    <t>Colonne12285</t>
  </si>
  <si>
    <t>Colonne12286</t>
  </si>
  <si>
    <t>Colonne12287</t>
  </si>
  <si>
    <t>Colonne12288</t>
  </si>
  <si>
    <t>Colonne12289</t>
  </si>
  <si>
    <t>Colonne12290</t>
  </si>
  <si>
    <t>Colonne12291</t>
  </si>
  <si>
    <t>Colonne12292</t>
  </si>
  <si>
    <t>Colonne12293</t>
  </si>
  <si>
    <t>Colonne12294</t>
  </si>
  <si>
    <t>Colonne12295</t>
  </si>
  <si>
    <t>Colonne12296</t>
  </si>
  <si>
    <t>Colonne12297</t>
  </si>
  <si>
    <t>Colonne12298</t>
  </si>
  <si>
    <t>Colonne12299</t>
  </si>
  <si>
    <t>Colonne12300</t>
  </si>
  <si>
    <t>Colonne12301</t>
  </si>
  <si>
    <t>Colonne12302</t>
  </si>
  <si>
    <t>Colonne12303</t>
  </si>
  <si>
    <t>Colonne12304</t>
  </si>
  <si>
    <t>Colonne12305</t>
  </si>
  <si>
    <t>Colonne12306</t>
  </si>
  <si>
    <t>Colonne12307</t>
  </si>
  <si>
    <t>Colonne12308</t>
  </si>
  <si>
    <t>Colonne12309</t>
  </si>
  <si>
    <t>Colonne12310</t>
  </si>
  <si>
    <t>Colonne12311</t>
  </si>
  <si>
    <t>Colonne12312</t>
  </si>
  <si>
    <t>Colonne12313</t>
  </si>
  <si>
    <t>Colonne12314</t>
  </si>
  <si>
    <t>Colonne12315</t>
  </si>
  <si>
    <t>Colonne12316</t>
  </si>
  <si>
    <t>Colonne12317</t>
  </si>
  <si>
    <t>Colonne12318</t>
  </si>
  <si>
    <t>Colonne12319</t>
  </si>
  <si>
    <t>Colonne12320</t>
  </si>
  <si>
    <t>Colonne12321</t>
  </si>
  <si>
    <t>Colonne12322</t>
  </si>
  <si>
    <t>Colonne12323</t>
  </si>
  <si>
    <t>Colonne12324</t>
  </si>
  <si>
    <t>Colonne12325</t>
  </si>
  <si>
    <t>Colonne12326</t>
  </si>
  <si>
    <t>Colonne12327</t>
  </si>
  <si>
    <t>Colonne12328</t>
  </si>
  <si>
    <t>Colonne12329</t>
  </si>
  <si>
    <t>Colonne12330</t>
  </si>
  <si>
    <t>Colonne12331</t>
  </si>
  <si>
    <t>Colonne12332</t>
  </si>
  <si>
    <t>Colonne12333</t>
  </si>
  <si>
    <t>Colonne12334</t>
  </si>
  <si>
    <t>Colonne12335</t>
  </si>
  <si>
    <t>Colonne12336</t>
  </si>
  <si>
    <t>Colonne12337</t>
  </si>
  <si>
    <t>Colonne12338</t>
  </si>
  <si>
    <t>Colonne12339</t>
  </si>
  <si>
    <t>Colonne12340</t>
  </si>
  <si>
    <t>Colonne12341</t>
  </si>
  <si>
    <t>Colonne12342</t>
  </si>
  <si>
    <t>Colonne12343</t>
  </si>
  <si>
    <t>Colonne12344</t>
  </si>
  <si>
    <t>Colonne12345</t>
  </si>
  <si>
    <t>Colonne12346</t>
  </si>
  <si>
    <t>Colonne12347</t>
  </si>
  <si>
    <t>Colonne12348</t>
  </si>
  <si>
    <t>Colonne12349</t>
  </si>
  <si>
    <t>Colonne12350</t>
  </si>
  <si>
    <t>Colonne12351</t>
  </si>
  <si>
    <t>Colonne12352</t>
  </si>
  <si>
    <t>Colonne12353</t>
  </si>
  <si>
    <t>Colonne12354</t>
  </si>
  <si>
    <t>Colonne12355</t>
  </si>
  <si>
    <t>Colonne12356</t>
  </si>
  <si>
    <t>Colonne12357</t>
  </si>
  <si>
    <t>Colonne12358</t>
  </si>
  <si>
    <t>Colonne12359</t>
  </si>
  <si>
    <t>Colonne12360</t>
  </si>
  <si>
    <t>Colonne12361</t>
  </si>
  <si>
    <t>Colonne12362</t>
  </si>
  <si>
    <t>Colonne12363</t>
  </si>
  <si>
    <t>Colonne12364</t>
  </si>
  <si>
    <t>Colonne12365</t>
  </si>
  <si>
    <t>Colonne12366</t>
  </si>
  <si>
    <t>Colonne12367</t>
  </si>
  <si>
    <t>Colonne12368</t>
  </si>
  <si>
    <t>Colonne12369</t>
  </si>
  <si>
    <t>Colonne12370</t>
  </si>
  <si>
    <t>Colonne12371</t>
  </si>
  <si>
    <t>Colonne12372</t>
  </si>
  <si>
    <t>Colonne12373</t>
  </si>
  <si>
    <t>Colonne12374</t>
  </si>
  <si>
    <t>Colonne12375</t>
  </si>
  <si>
    <t>Colonne12376</t>
  </si>
  <si>
    <t>Colonne12377</t>
  </si>
  <si>
    <t>Colonne12378</t>
  </si>
  <si>
    <t>Colonne12379</t>
  </si>
  <si>
    <t>Colonne12380</t>
  </si>
  <si>
    <t>Colonne12381</t>
  </si>
  <si>
    <t>Colonne12382</t>
  </si>
  <si>
    <t>Colonne12383</t>
  </si>
  <si>
    <t>Colonne12384</t>
  </si>
  <si>
    <t>Colonne12385</t>
  </si>
  <si>
    <t>Colonne12386</t>
  </si>
  <si>
    <t>Colonne12387</t>
  </si>
  <si>
    <t>Colonne12388</t>
  </si>
  <si>
    <t>Colonne12389</t>
  </si>
  <si>
    <t>Colonne12390</t>
  </si>
  <si>
    <t>Colonne12391</t>
  </si>
  <si>
    <t>Colonne12392</t>
  </si>
  <si>
    <t>Colonne12393</t>
  </si>
  <si>
    <t>Colonne12394</t>
  </si>
  <si>
    <t>Colonne12395</t>
  </si>
  <si>
    <t>Colonne12396</t>
  </si>
  <si>
    <t>Colonne12397</t>
  </si>
  <si>
    <t>Colonne12398</t>
  </si>
  <si>
    <t>Colonne12399</t>
  </si>
  <si>
    <t>Colonne12400</t>
  </si>
  <si>
    <t>Colonne12401</t>
  </si>
  <si>
    <t>Colonne12402</t>
  </si>
  <si>
    <t>Colonne12403</t>
  </si>
  <si>
    <t>Colonne12404</t>
  </si>
  <si>
    <t>Colonne12405</t>
  </si>
  <si>
    <t>Colonne12406</t>
  </si>
  <si>
    <t>Colonne12407</t>
  </si>
  <si>
    <t>Colonne12408</t>
  </si>
  <si>
    <t>Colonne12409</t>
  </si>
  <si>
    <t>Colonne12410</t>
  </si>
  <si>
    <t>Colonne12411</t>
  </si>
  <si>
    <t>Colonne12412</t>
  </si>
  <si>
    <t>Colonne12413</t>
  </si>
  <si>
    <t>Colonne12414</t>
  </si>
  <si>
    <t>Colonne12415</t>
  </si>
  <si>
    <t>Colonne12416</t>
  </si>
  <si>
    <t>Colonne12417</t>
  </si>
  <si>
    <t>Colonne12418</t>
  </si>
  <si>
    <t>Colonne12419</t>
  </si>
  <si>
    <t>Colonne12420</t>
  </si>
  <si>
    <t>Colonne12421</t>
  </si>
  <si>
    <t>Colonne12422</t>
  </si>
  <si>
    <t>Colonne12423</t>
  </si>
  <si>
    <t>Colonne12424</t>
  </si>
  <si>
    <t>Colonne12425</t>
  </si>
  <si>
    <t>Colonne12426</t>
  </si>
  <si>
    <t>Colonne12427</t>
  </si>
  <si>
    <t>Colonne12428</t>
  </si>
  <si>
    <t>Colonne12429</t>
  </si>
  <si>
    <t>Colonne12430</t>
  </si>
  <si>
    <t>Colonne12431</t>
  </si>
  <si>
    <t>Colonne12432</t>
  </si>
  <si>
    <t>Colonne12433</t>
  </si>
  <si>
    <t>Colonne12434</t>
  </si>
  <si>
    <t>Colonne12435</t>
  </si>
  <si>
    <t>Colonne12436</t>
  </si>
  <si>
    <t>Colonne12437</t>
  </si>
  <si>
    <t>Colonne12438</t>
  </si>
  <si>
    <t>Colonne12439</t>
  </si>
  <si>
    <t>Colonne12440</t>
  </si>
  <si>
    <t>Colonne12441</t>
  </si>
  <si>
    <t>Colonne12442</t>
  </si>
  <si>
    <t>Colonne12443</t>
  </si>
  <si>
    <t>Colonne12444</t>
  </si>
  <si>
    <t>Colonne12445</t>
  </si>
  <si>
    <t>Colonne12446</t>
  </si>
  <si>
    <t>Colonne12447</t>
  </si>
  <si>
    <t>Colonne12448</t>
  </si>
  <si>
    <t>Colonne12449</t>
  </si>
  <si>
    <t>Colonne12450</t>
  </si>
  <si>
    <t>Colonne12451</t>
  </si>
  <si>
    <t>Colonne12452</t>
  </si>
  <si>
    <t>Colonne12453</t>
  </si>
  <si>
    <t>Colonne12454</t>
  </si>
  <si>
    <t>Colonne12455</t>
  </si>
  <si>
    <t>Colonne12456</t>
  </si>
  <si>
    <t>Colonne12457</t>
  </si>
  <si>
    <t>Colonne12458</t>
  </si>
  <si>
    <t>Colonne12459</t>
  </si>
  <si>
    <t>Colonne12460</t>
  </si>
  <si>
    <t>Colonne12461</t>
  </si>
  <si>
    <t>Colonne12462</t>
  </si>
  <si>
    <t>Colonne12463</t>
  </si>
  <si>
    <t>Colonne12464</t>
  </si>
  <si>
    <t>Colonne12465</t>
  </si>
  <si>
    <t>Colonne12466</t>
  </si>
  <si>
    <t>Colonne12467</t>
  </si>
  <si>
    <t>Colonne12468</t>
  </si>
  <si>
    <t>Colonne12469</t>
  </si>
  <si>
    <t>Colonne12470</t>
  </si>
  <si>
    <t>Colonne12471</t>
  </si>
  <si>
    <t>Colonne12472</t>
  </si>
  <si>
    <t>Colonne12473</t>
  </si>
  <si>
    <t>Colonne12474</t>
  </si>
  <si>
    <t>Colonne12475</t>
  </si>
  <si>
    <t>Colonne12476</t>
  </si>
  <si>
    <t>Colonne12477</t>
  </si>
  <si>
    <t>Colonne12478</t>
  </si>
  <si>
    <t>Colonne12479</t>
  </si>
  <si>
    <t>Colonne12480</t>
  </si>
  <si>
    <t>Colonne12481</t>
  </si>
  <si>
    <t>Colonne12482</t>
  </si>
  <si>
    <t>Colonne12483</t>
  </si>
  <si>
    <t>Colonne12484</t>
  </si>
  <si>
    <t>Colonne12485</t>
  </si>
  <si>
    <t>Colonne12486</t>
  </si>
  <si>
    <t>Colonne12487</t>
  </si>
  <si>
    <t>Colonne12488</t>
  </si>
  <si>
    <t>Colonne12489</t>
  </si>
  <si>
    <t>Colonne12490</t>
  </si>
  <si>
    <t>Colonne12491</t>
  </si>
  <si>
    <t>Colonne12492</t>
  </si>
  <si>
    <t>Colonne12493</t>
  </si>
  <si>
    <t>Colonne12494</t>
  </si>
  <si>
    <t>Colonne12495</t>
  </si>
  <si>
    <t>Colonne12496</t>
  </si>
  <si>
    <t>Colonne12497</t>
  </si>
  <si>
    <t>Colonne12498</t>
  </si>
  <si>
    <t>Colonne12499</t>
  </si>
  <si>
    <t>Colonne12500</t>
  </si>
  <si>
    <t>Colonne12501</t>
  </si>
  <si>
    <t>Colonne12502</t>
  </si>
  <si>
    <t>Colonne12503</t>
  </si>
  <si>
    <t>Colonne12504</t>
  </si>
  <si>
    <t>Colonne12505</t>
  </si>
  <si>
    <t>Colonne12506</t>
  </si>
  <si>
    <t>Colonne12507</t>
  </si>
  <si>
    <t>Colonne12508</t>
  </si>
  <si>
    <t>Colonne12509</t>
  </si>
  <si>
    <t>Colonne12510</t>
  </si>
  <si>
    <t>Colonne12511</t>
  </si>
  <si>
    <t>Colonne12512</t>
  </si>
  <si>
    <t>Colonne12513</t>
  </si>
  <si>
    <t>Colonne12514</t>
  </si>
  <si>
    <t>Colonne12515</t>
  </si>
  <si>
    <t>Colonne12516</t>
  </si>
  <si>
    <t>Colonne12517</t>
  </si>
  <si>
    <t>Colonne12518</t>
  </si>
  <si>
    <t>Colonne12519</t>
  </si>
  <si>
    <t>Colonne12520</t>
  </si>
  <si>
    <t>Colonne12521</t>
  </si>
  <si>
    <t>Colonne12522</t>
  </si>
  <si>
    <t>Colonne12523</t>
  </si>
  <si>
    <t>Colonne12524</t>
  </si>
  <si>
    <t>Colonne12525</t>
  </si>
  <si>
    <t>Colonne12526</t>
  </si>
  <si>
    <t>Colonne12527</t>
  </si>
  <si>
    <t>Colonne12528</t>
  </si>
  <si>
    <t>Colonne12529</t>
  </si>
  <si>
    <t>Colonne12530</t>
  </si>
  <si>
    <t>Colonne12531</t>
  </si>
  <si>
    <t>Colonne12532</t>
  </si>
  <si>
    <t>Colonne12533</t>
  </si>
  <si>
    <t>Colonne12534</t>
  </si>
  <si>
    <t>Colonne12535</t>
  </si>
  <si>
    <t>Colonne12536</t>
  </si>
  <si>
    <t>Colonne12537</t>
  </si>
  <si>
    <t>Colonne12538</t>
  </si>
  <si>
    <t>Colonne12539</t>
  </si>
  <si>
    <t>Colonne12540</t>
  </si>
  <si>
    <t>Colonne12541</t>
  </si>
  <si>
    <t>Colonne12542</t>
  </si>
  <si>
    <t>Colonne12543</t>
  </si>
  <si>
    <t>Colonne12544</t>
  </si>
  <si>
    <t>Colonne12545</t>
  </si>
  <si>
    <t>Colonne12546</t>
  </si>
  <si>
    <t>Colonne12547</t>
  </si>
  <si>
    <t>Colonne12548</t>
  </si>
  <si>
    <t>Colonne12549</t>
  </si>
  <si>
    <t>Colonne12550</t>
  </si>
  <si>
    <t>Colonne12551</t>
  </si>
  <si>
    <t>Colonne12552</t>
  </si>
  <si>
    <t>Colonne12553</t>
  </si>
  <si>
    <t>Colonne12554</t>
  </si>
  <si>
    <t>Colonne12555</t>
  </si>
  <si>
    <t>Colonne12556</t>
  </si>
  <si>
    <t>Colonne12557</t>
  </si>
  <si>
    <t>Colonne12558</t>
  </si>
  <si>
    <t>Colonne12559</t>
  </si>
  <si>
    <t>Colonne12560</t>
  </si>
  <si>
    <t>Colonne12561</t>
  </si>
  <si>
    <t>Colonne12562</t>
  </si>
  <si>
    <t>Colonne12563</t>
  </si>
  <si>
    <t>Colonne12564</t>
  </si>
  <si>
    <t>Colonne12565</t>
  </si>
  <si>
    <t>Colonne12566</t>
  </si>
  <si>
    <t>Colonne12567</t>
  </si>
  <si>
    <t>Colonne12568</t>
  </si>
  <si>
    <t>Colonne12569</t>
  </si>
  <si>
    <t>Colonne12570</t>
  </si>
  <si>
    <t>Colonne12571</t>
  </si>
  <si>
    <t>Colonne12572</t>
  </si>
  <si>
    <t>Colonne12573</t>
  </si>
  <si>
    <t>Colonne12574</t>
  </si>
  <si>
    <t>Colonne12575</t>
  </si>
  <si>
    <t>Colonne12576</t>
  </si>
  <si>
    <t>Colonne12577</t>
  </si>
  <si>
    <t>Colonne12578</t>
  </si>
  <si>
    <t>Colonne12579</t>
  </si>
  <si>
    <t>Colonne12580</t>
  </si>
  <si>
    <t>Colonne12581</t>
  </si>
  <si>
    <t>Colonne12582</t>
  </si>
  <si>
    <t>Colonne12583</t>
  </si>
  <si>
    <t>Colonne12584</t>
  </si>
  <si>
    <t>Colonne12585</t>
  </si>
  <si>
    <t>Colonne12586</t>
  </si>
  <si>
    <t>Colonne12587</t>
  </si>
  <si>
    <t>Colonne12588</t>
  </si>
  <si>
    <t>Colonne12589</t>
  </si>
  <si>
    <t>Colonne12590</t>
  </si>
  <si>
    <t>Colonne12591</t>
  </si>
  <si>
    <t>Colonne12592</t>
  </si>
  <si>
    <t>Colonne12593</t>
  </si>
  <si>
    <t>Colonne12594</t>
  </si>
  <si>
    <t>Colonne12595</t>
  </si>
  <si>
    <t>Colonne12596</t>
  </si>
  <si>
    <t>Colonne12597</t>
  </si>
  <si>
    <t>Colonne12598</t>
  </si>
  <si>
    <t>Colonne12599</t>
  </si>
  <si>
    <t>Colonne12600</t>
  </si>
  <si>
    <t>Colonne12601</t>
  </si>
  <si>
    <t>Colonne12602</t>
  </si>
  <si>
    <t>Colonne12603</t>
  </si>
  <si>
    <t>Colonne12604</t>
  </si>
  <si>
    <t>Colonne12605</t>
  </si>
  <si>
    <t>Colonne12606</t>
  </si>
  <si>
    <t>Colonne12607</t>
  </si>
  <si>
    <t>Colonne12608</t>
  </si>
  <si>
    <t>Colonne12609</t>
  </si>
  <si>
    <t>Colonne12610</t>
  </si>
  <si>
    <t>Colonne12611</t>
  </si>
  <si>
    <t>Colonne12612</t>
  </si>
  <si>
    <t>Colonne12613</t>
  </si>
  <si>
    <t>Colonne12614</t>
  </si>
  <si>
    <t>Colonne12615</t>
  </si>
  <si>
    <t>Colonne12616</t>
  </si>
  <si>
    <t>Colonne12617</t>
  </si>
  <si>
    <t>Colonne12618</t>
  </si>
  <si>
    <t>Colonne12619</t>
  </si>
  <si>
    <t>Colonne12620</t>
  </si>
  <si>
    <t>Colonne12621</t>
  </si>
  <si>
    <t>Colonne12622</t>
  </si>
  <si>
    <t>Colonne12623</t>
  </si>
  <si>
    <t>Colonne12624</t>
  </si>
  <si>
    <t>Colonne12625</t>
  </si>
  <si>
    <t>Colonne12626</t>
  </si>
  <si>
    <t>Colonne12627</t>
  </si>
  <si>
    <t>Colonne12628</t>
  </si>
  <si>
    <t>Colonne12629</t>
  </si>
  <si>
    <t>Colonne12630</t>
  </si>
  <si>
    <t>Colonne12631</t>
  </si>
  <si>
    <t>Colonne12632</t>
  </si>
  <si>
    <t>Colonne12633</t>
  </si>
  <si>
    <t>Colonne12634</t>
  </si>
  <si>
    <t>Colonne12635</t>
  </si>
  <si>
    <t>Colonne12636</t>
  </si>
  <si>
    <t>Colonne12637</t>
  </si>
  <si>
    <t>Colonne12638</t>
  </si>
  <si>
    <t>Colonne12639</t>
  </si>
  <si>
    <t>Colonne12640</t>
  </si>
  <si>
    <t>Colonne12641</t>
  </si>
  <si>
    <t>Colonne12642</t>
  </si>
  <si>
    <t>Colonne12643</t>
  </si>
  <si>
    <t>Colonne12644</t>
  </si>
  <si>
    <t>Colonne12645</t>
  </si>
  <si>
    <t>Colonne12646</t>
  </si>
  <si>
    <t>Colonne12647</t>
  </si>
  <si>
    <t>Colonne12648</t>
  </si>
  <si>
    <t>Colonne12649</t>
  </si>
  <si>
    <t>Colonne12650</t>
  </si>
  <si>
    <t>Colonne12651</t>
  </si>
  <si>
    <t>Colonne12652</t>
  </si>
  <si>
    <t>Colonne12653</t>
  </si>
  <si>
    <t>Colonne12654</t>
  </si>
  <si>
    <t>Colonne12655</t>
  </si>
  <si>
    <t>Colonne12656</t>
  </si>
  <si>
    <t>Colonne12657</t>
  </si>
  <si>
    <t>Colonne12658</t>
  </si>
  <si>
    <t>Colonne12659</t>
  </si>
  <si>
    <t>Colonne12660</t>
  </si>
  <si>
    <t>Colonne12661</t>
  </si>
  <si>
    <t>Colonne12662</t>
  </si>
  <si>
    <t>Colonne12663</t>
  </si>
  <si>
    <t>Colonne12664</t>
  </si>
  <si>
    <t>Colonne12665</t>
  </si>
  <si>
    <t>Colonne12666</t>
  </si>
  <si>
    <t>Colonne12667</t>
  </si>
  <si>
    <t>Colonne12668</t>
  </si>
  <si>
    <t>Colonne12669</t>
  </si>
  <si>
    <t>Colonne12670</t>
  </si>
  <si>
    <t>Colonne12671</t>
  </si>
  <si>
    <t>Colonne12672</t>
  </si>
  <si>
    <t>Colonne12673</t>
  </si>
  <si>
    <t>Colonne12674</t>
  </si>
  <si>
    <t>Colonne12675</t>
  </si>
  <si>
    <t>Colonne12676</t>
  </si>
  <si>
    <t>Colonne12677</t>
  </si>
  <si>
    <t>Colonne12678</t>
  </si>
  <si>
    <t>Colonne12679</t>
  </si>
  <si>
    <t>Colonne12680</t>
  </si>
  <si>
    <t>Colonne12681</t>
  </si>
  <si>
    <t>Colonne12682</t>
  </si>
  <si>
    <t>Colonne12683</t>
  </si>
  <si>
    <t>Colonne12684</t>
  </si>
  <si>
    <t>Colonne12685</t>
  </si>
  <si>
    <t>Colonne12686</t>
  </si>
  <si>
    <t>Colonne12687</t>
  </si>
  <si>
    <t>Colonne12688</t>
  </si>
  <si>
    <t>Colonne12689</t>
  </si>
  <si>
    <t>Colonne12690</t>
  </si>
  <si>
    <t>Colonne12691</t>
  </si>
  <si>
    <t>Colonne12692</t>
  </si>
  <si>
    <t>Colonne12693</t>
  </si>
  <si>
    <t>Colonne12694</t>
  </si>
  <si>
    <t>Colonne12695</t>
  </si>
  <si>
    <t>Colonne12696</t>
  </si>
  <si>
    <t>Colonne12697</t>
  </si>
  <si>
    <t>Colonne12698</t>
  </si>
  <si>
    <t>Colonne12699</t>
  </si>
  <si>
    <t>Colonne12700</t>
  </si>
  <si>
    <t>Colonne12701</t>
  </si>
  <si>
    <t>Colonne12702</t>
  </si>
  <si>
    <t>Colonne12703</t>
  </si>
  <si>
    <t>Colonne12704</t>
  </si>
  <si>
    <t>Colonne12705</t>
  </si>
  <si>
    <t>Colonne12706</t>
  </si>
  <si>
    <t>Colonne12707</t>
  </si>
  <si>
    <t>Colonne12708</t>
  </si>
  <si>
    <t>Colonne12709</t>
  </si>
  <si>
    <t>Colonne12710</t>
  </si>
  <si>
    <t>Colonne12711</t>
  </si>
  <si>
    <t>Colonne12712</t>
  </si>
  <si>
    <t>Colonne12713</t>
  </si>
  <si>
    <t>Colonne12714</t>
  </si>
  <si>
    <t>Colonne12715</t>
  </si>
  <si>
    <t>Colonne12716</t>
  </si>
  <si>
    <t>Colonne12717</t>
  </si>
  <si>
    <t>Colonne12718</t>
  </si>
  <si>
    <t>Colonne12719</t>
  </si>
  <si>
    <t>Colonne12720</t>
  </si>
  <si>
    <t>Colonne12721</t>
  </si>
  <si>
    <t>Colonne12722</t>
  </si>
  <si>
    <t>Colonne12723</t>
  </si>
  <si>
    <t>Colonne12724</t>
  </si>
  <si>
    <t>Colonne12725</t>
  </si>
  <si>
    <t>Colonne12726</t>
  </si>
  <si>
    <t>Colonne12727</t>
  </si>
  <si>
    <t>Colonne12728</t>
  </si>
  <si>
    <t>Colonne12729</t>
  </si>
  <si>
    <t>Colonne12730</t>
  </si>
  <si>
    <t>Colonne12731</t>
  </si>
  <si>
    <t>Colonne12732</t>
  </si>
  <si>
    <t>Colonne12733</t>
  </si>
  <si>
    <t>Colonne12734</t>
  </si>
  <si>
    <t>Colonne12735</t>
  </si>
  <si>
    <t>Colonne12736</t>
  </si>
  <si>
    <t>Colonne12737</t>
  </si>
  <si>
    <t>Colonne12738</t>
  </si>
  <si>
    <t>Colonne12739</t>
  </si>
  <si>
    <t>Colonne12740</t>
  </si>
  <si>
    <t>Colonne12741</t>
  </si>
  <si>
    <t>Colonne12742</t>
  </si>
  <si>
    <t>Colonne12743</t>
  </si>
  <si>
    <t>Colonne12744</t>
  </si>
  <si>
    <t>Colonne12745</t>
  </si>
  <si>
    <t>Colonne12746</t>
  </si>
  <si>
    <t>Colonne12747</t>
  </si>
  <si>
    <t>Colonne12748</t>
  </si>
  <si>
    <t>Colonne12749</t>
  </si>
  <si>
    <t>Colonne12750</t>
  </si>
  <si>
    <t>Colonne12751</t>
  </si>
  <si>
    <t>Colonne12752</t>
  </si>
  <si>
    <t>Colonne12753</t>
  </si>
  <si>
    <t>Colonne12754</t>
  </si>
  <si>
    <t>Colonne12755</t>
  </si>
  <si>
    <t>Colonne12756</t>
  </si>
  <si>
    <t>Colonne12757</t>
  </si>
  <si>
    <t>Colonne12758</t>
  </si>
  <si>
    <t>Colonne12759</t>
  </si>
  <si>
    <t>Colonne12760</t>
  </si>
  <si>
    <t>Colonne12761</t>
  </si>
  <si>
    <t>Colonne12762</t>
  </si>
  <si>
    <t>Colonne12763</t>
  </si>
  <si>
    <t>Colonne12764</t>
  </si>
  <si>
    <t>Colonne12765</t>
  </si>
  <si>
    <t>Colonne12766</t>
  </si>
  <si>
    <t>Colonne12767</t>
  </si>
  <si>
    <t>Colonne12768</t>
  </si>
  <si>
    <t>Colonne12769</t>
  </si>
  <si>
    <t>Colonne12770</t>
  </si>
  <si>
    <t>Colonne12771</t>
  </si>
  <si>
    <t>Colonne12772</t>
  </si>
  <si>
    <t>Colonne12773</t>
  </si>
  <si>
    <t>Colonne12774</t>
  </si>
  <si>
    <t>Colonne12775</t>
  </si>
  <si>
    <t>Colonne12776</t>
  </si>
  <si>
    <t>Colonne12777</t>
  </si>
  <si>
    <t>Colonne12778</t>
  </si>
  <si>
    <t>Colonne12779</t>
  </si>
  <si>
    <t>Colonne12780</t>
  </si>
  <si>
    <t>Colonne12781</t>
  </si>
  <si>
    <t>Colonne12782</t>
  </si>
  <si>
    <t>Colonne12783</t>
  </si>
  <si>
    <t>Colonne12784</t>
  </si>
  <si>
    <t>Colonne12785</t>
  </si>
  <si>
    <t>Colonne12786</t>
  </si>
  <si>
    <t>Colonne12787</t>
  </si>
  <si>
    <t>Colonne12788</t>
  </si>
  <si>
    <t>Colonne12789</t>
  </si>
  <si>
    <t>Colonne12790</t>
  </si>
  <si>
    <t>Colonne12791</t>
  </si>
  <si>
    <t>Colonne12792</t>
  </si>
  <si>
    <t>Colonne12793</t>
  </si>
  <si>
    <t>Colonne12794</t>
  </si>
  <si>
    <t>Colonne12795</t>
  </si>
  <si>
    <t>Colonne12796</t>
  </si>
  <si>
    <t>Colonne12797</t>
  </si>
  <si>
    <t>Colonne12798</t>
  </si>
  <si>
    <t>Colonne12799</t>
  </si>
  <si>
    <t>Colonne12800</t>
  </si>
  <si>
    <t>Colonne12801</t>
  </si>
  <si>
    <t>Colonne12802</t>
  </si>
  <si>
    <t>Colonne12803</t>
  </si>
  <si>
    <t>Colonne12804</t>
  </si>
  <si>
    <t>Colonne12805</t>
  </si>
  <si>
    <t>Colonne12806</t>
  </si>
  <si>
    <t>Colonne12807</t>
  </si>
  <si>
    <t>Colonne12808</t>
  </si>
  <si>
    <t>Colonne12809</t>
  </si>
  <si>
    <t>Colonne12810</t>
  </si>
  <si>
    <t>Colonne12811</t>
  </si>
  <si>
    <t>Colonne12812</t>
  </si>
  <si>
    <t>Colonne12813</t>
  </si>
  <si>
    <t>Colonne12814</t>
  </si>
  <si>
    <t>Colonne12815</t>
  </si>
  <si>
    <t>Colonne12816</t>
  </si>
  <si>
    <t>Colonne12817</t>
  </si>
  <si>
    <t>Colonne12818</t>
  </si>
  <si>
    <t>Colonne12819</t>
  </si>
  <si>
    <t>Colonne12820</t>
  </si>
  <si>
    <t>Colonne12821</t>
  </si>
  <si>
    <t>Colonne12822</t>
  </si>
  <si>
    <t>Colonne12823</t>
  </si>
  <si>
    <t>Colonne12824</t>
  </si>
  <si>
    <t>Colonne12825</t>
  </si>
  <si>
    <t>Colonne12826</t>
  </si>
  <si>
    <t>Colonne12827</t>
  </si>
  <si>
    <t>Colonne12828</t>
  </si>
  <si>
    <t>Colonne12829</t>
  </si>
  <si>
    <t>Colonne12830</t>
  </si>
  <si>
    <t>Colonne12831</t>
  </si>
  <si>
    <t>Colonne12832</t>
  </si>
  <si>
    <t>Colonne12833</t>
  </si>
  <si>
    <t>Colonne12834</t>
  </si>
  <si>
    <t>Colonne12835</t>
  </si>
  <si>
    <t>Colonne12836</t>
  </si>
  <si>
    <t>Colonne12837</t>
  </si>
  <si>
    <t>Colonne12838</t>
  </si>
  <si>
    <t>Colonne12839</t>
  </si>
  <si>
    <t>Colonne12840</t>
  </si>
  <si>
    <t>Colonne12841</t>
  </si>
  <si>
    <t>Colonne12842</t>
  </si>
  <si>
    <t>Colonne12843</t>
  </si>
  <si>
    <t>Colonne12844</t>
  </si>
  <si>
    <t>Colonne12845</t>
  </si>
  <si>
    <t>Colonne12846</t>
  </si>
  <si>
    <t>Colonne12847</t>
  </si>
  <si>
    <t>Colonne12848</t>
  </si>
  <si>
    <t>Colonne12849</t>
  </si>
  <si>
    <t>Colonne12850</t>
  </si>
  <si>
    <t>Colonne12851</t>
  </si>
  <si>
    <t>Colonne12852</t>
  </si>
  <si>
    <t>Colonne12853</t>
  </si>
  <si>
    <t>Colonne12854</t>
  </si>
  <si>
    <t>Colonne12855</t>
  </si>
  <si>
    <t>Colonne12856</t>
  </si>
  <si>
    <t>Colonne12857</t>
  </si>
  <si>
    <t>Colonne12858</t>
  </si>
  <si>
    <t>Colonne12859</t>
  </si>
  <si>
    <t>Colonne12860</t>
  </si>
  <si>
    <t>Colonne12861</t>
  </si>
  <si>
    <t>Colonne12862</t>
  </si>
  <si>
    <t>Colonne12863</t>
  </si>
  <si>
    <t>Colonne12864</t>
  </si>
  <si>
    <t>Colonne12865</t>
  </si>
  <si>
    <t>Colonne12866</t>
  </si>
  <si>
    <t>Colonne12867</t>
  </si>
  <si>
    <t>Colonne12868</t>
  </si>
  <si>
    <t>Colonne12869</t>
  </si>
  <si>
    <t>Colonne12870</t>
  </si>
  <si>
    <t>Colonne12871</t>
  </si>
  <si>
    <t>Colonne12872</t>
  </si>
  <si>
    <t>Colonne12873</t>
  </si>
  <si>
    <t>Colonne12874</t>
  </si>
  <si>
    <t>Colonne12875</t>
  </si>
  <si>
    <t>Colonne12876</t>
  </si>
  <si>
    <t>Colonne12877</t>
  </si>
  <si>
    <t>Colonne12878</t>
  </si>
  <si>
    <t>Colonne12879</t>
  </si>
  <si>
    <t>Colonne12880</t>
  </si>
  <si>
    <t>Colonne12881</t>
  </si>
  <si>
    <t>Colonne12882</t>
  </si>
  <si>
    <t>Colonne12883</t>
  </si>
  <si>
    <t>Colonne12884</t>
  </si>
  <si>
    <t>Colonne12885</t>
  </si>
  <si>
    <t>Colonne12886</t>
  </si>
  <si>
    <t>Colonne12887</t>
  </si>
  <si>
    <t>Colonne12888</t>
  </si>
  <si>
    <t>Colonne12889</t>
  </si>
  <si>
    <t>Colonne12890</t>
  </si>
  <si>
    <t>Colonne12891</t>
  </si>
  <si>
    <t>Colonne12892</t>
  </si>
  <si>
    <t>Colonne12893</t>
  </si>
  <si>
    <t>Colonne12894</t>
  </si>
  <si>
    <t>Colonne12895</t>
  </si>
  <si>
    <t>Colonne12896</t>
  </si>
  <si>
    <t>Colonne12897</t>
  </si>
  <si>
    <t>Colonne12898</t>
  </si>
  <si>
    <t>Colonne12899</t>
  </si>
  <si>
    <t>Colonne12900</t>
  </si>
  <si>
    <t>Colonne12901</t>
  </si>
  <si>
    <t>Colonne12902</t>
  </si>
  <si>
    <t>Colonne12903</t>
  </si>
  <si>
    <t>Colonne12904</t>
  </si>
  <si>
    <t>Colonne12905</t>
  </si>
  <si>
    <t>Colonne12906</t>
  </si>
  <si>
    <t>Colonne12907</t>
  </si>
  <si>
    <t>Colonne12908</t>
  </si>
  <si>
    <t>Colonne12909</t>
  </si>
  <si>
    <t>Colonne12910</t>
  </si>
  <si>
    <t>Colonne12911</t>
  </si>
  <si>
    <t>Colonne12912</t>
  </si>
  <si>
    <t>Colonne12913</t>
  </si>
  <si>
    <t>Colonne12914</t>
  </si>
  <si>
    <t>Colonne12915</t>
  </si>
  <si>
    <t>Colonne12916</t>
  </si>
  <si>
    <t>Colonne12917</t>
  </si>
  <si>
    <t>Colonne12918</t>
  </si>
  <si>
    <t>Colonne12919</t>
  </si>
  <si>
    <t>Colonne12920</t>
  </si>
  <si>
    <t>Colonne12921</t>
  </si>
  <si>
    <t>Colonne12922</t>
  </si>
  <si>
    <t>Colonne12923</t>
  </si>
  <si>
    <t>Colonne12924</t>
  </si>
  <si>
    <t>Colonne12925</t>
  </si>
  <si>
    <t>Colonne12926</t>
  </si>
  <si>
    <t>Colonne12927</t>
  </si>
  <si>
    <t>Colonne12928</t>
  </si>
  <si>
    <t>Colonne12929</t>
  </si>
  <si>
    <t>Colonne12930</t>
  </si>
  <si>
    <t>Colonne12931</t>
  </si>
  <si>
    <t>Colonne12932</t>
  </si>
  <si>
    <t>Colonne12933</t>
  </si>
  <si>
    <t>Colonne12934</t>
  </si>
  <si>
    <t>Colonne12935</t>
  </si>
  <si>
    <t>Colonne12936</t>
  </si>
  <si>
    <t>Colonne12937</t>
  </si>
  <si>
    <t>Colonne12938</t>
  </si>
  <si>
    <t>Colonne12939</t>
  </si>
  <si>
    <t>Colonne12940</t>
  </si>
  <si>
    <t>Colonne12941</t>
  </si>
  <si>
    <t>Colonne12942</t>
  </si>
  <si>
    <t>Colonne12943</t>
  </si>
  <si>
    <t>Colonne12944</t>
  </si>
  <si>
    <t>Colonne12945</t>
  </si>
  <si>
    <t>Colonne12946</t>
  </si>
  <si>
    <t>Colonne12947</t>
  </si>
  <si>
    <t>Colonne12948</t>
  </si>
  <si>
    <t>Colonne12949</t>
  </si>
  <si>
    <t>Colonne12950</t>
  </si>
  <si>
    <t>Colonne12951</t>
  </si>
  <si>
    <t>Colonne12952</t>
  </si>
  <si>
    <t>Colonne12953</t>
  </si>
  <si>
    <t>Colonne12954</t>
  </si>
  <si>
    <t>Colonne12955</t>
  </si>
  <si>
    <t>Colonne12956</t>
  </si>
  <si>
    <t>Colonne12957</t>
  </si>
  <si>
    <t>Colonne12958</t>
  </si>
  <si>
    <t>Colonne12959</t>
  </si>
  <si>
    <t>Colonne12960</t>
  </si>
  <si>
    <t>Colonne12961</t>
  </si>
  <si>
    <t>Colonne12962</t>
  </si>
  <si>
    <t>Colonne12963</t>
  </si>
  <si>
    <t>Colonne12964</t>
  </si>
  <si>
    <t>Colonne12965</t>
  </si>
  <si>
    <t>Colonne12966</t>
  </si>
  <si>
    <t>Colonne12967</t>
  </si>
  <si>
    <t>Colonne12968</t>
  </si>
  <si>
    <t>Colonne12969</t>
  </si>
  <si>
    <t>Colonne12970</t>
  </si>
  <si>
    <t>Colonne12971</t>
  </si>
  <si>
    <t>Colonne12972</t>
  </si>
  <si>
    <t>Colonne12973</t>
  </si>
  <si>
    <t>Colonne12974</t>
  </si>
  <si>
    <t>Colonne12975</t>
  </si>
  <si>
    <t>Colonne12976</t>
  </si>
  <si>
    <t>Colonne12977</t>
  </si>
  <si>
    <t>Colonne12978</t>
  </si>
  <si>
    <t>Colonne12979</t>
  </si>
  <si>
    <t>Colonne12980</t>
  </si>
  <si>
    <t>Colonne12981</t>
  </si>
  <si>
    <t>Colonne12982</t>
  </si>
  <si>
    <t>Colonne12983</t>
  </si>
  <si>
    <t>Colonne12984</t>
  </si>
  <si>
    <t>Colonne12985</t>
  </si>
  <si>
    <t>Colonne12986</t>
  </si>
  <si>
    <t>Colonne12987</t>
  </si>
  <si>
    <t>Colonne12988</t>
  </si>
  <si>
    <t>Colonne12989</t>
  </si>
  <si>
    <t>Colonne12990</t>
  </si>
  <si>
    <t>Colonne12991</t>
  </si>
  <si>
    <t>Colonne12992</t>
  </si>
  <si>
    <t>Colonne12993</t>
  </si>
  <si>
    <t>Colonne12994</t>
  </si>
  <si>
    <t>Colonne12995</t>
  </si>
  <si>
    <t>Colonne12996</t>
  </si>
  <si>
    <t>Colonne12997</t>
  </si>
  <si>
    <t>Colonne12998</t>
  </si>
  <si>
    <t>Colonne12999</t>
  </si>
  <si>
    <t>Colonne13000</t>
  </si>
  <si>
    <t>Colonne13001</t>
  </si>
  <si>
    <t>Colonne13002</t>
  </si>
  <si>
    <t>Colonne13003</t>
  </si>
  <si>
    <t>Colonne13004</t>
  </si>
  <si>
    <t>Colonne13005</t>
  </si>
  <si>
    <t>Colonne13006</t>
  </si>
  <si>
    <t>Colonne13007</t>
  </si>
  <si>
    <t>Colonne13008</t>
  </si>
  <si>
    <t>Colonne13009</t>
  </si>
  <si>
    <t>Colonne13010</t>
  </si>
  <si>
    <t>Colonne13011</t>
  </si>
  <si>
    <t>Colonne13012</t>
  </si>
  <si>
    <t>Colonne13013</t>
  </si>
  <si>
    <t>Colonne13014</t>
  </si>
  <si>
    <t>Colonne13015</t>
  </si>
  <si>
    <t>Colonne13016</t>
  </si>
  <si>
    <t>Colonne13017</t>
  </si>
  <si>
    <t>Colonne13018</t>
  </si>
  <si>
    <t>Colonne13019</t>
  </si>
  <si>
    <t>Colonne13020</t>
  </si>
  <si>
    <t>Colonne13021</t>
  </si>
  <si>
    <t>Colonne13022</t>
  </si>
  <si>
    <t>Colonne13023</t>
  </si>
  <si>
    <t>Colonne13024</t>
  </si>
  <si>
    <t>Colonne13025</t>
  </si>
  <si>
    <t>Colonne13026</t>
  </si>
  <si>
    <t>Colonne13027</t>
  </si>
  <si>
    <t>Colonne13028</t>
  </si>
  <si>
    <t>Colonne13029</t>
  </si>
  <si>
    <t>Colonne13030</t>
  </si>
  <si>
    <t>Colonne13031</t>
  </si>
  <si>
    <t>Colonne13032</t>
  </si>
  <si>
    <t>Colonne13033</t>
  </si>
  <si>
    <t>Colonne13034</t>
  </si>
  <si>
    <t>Colonne13035</t>
  </si>
  <si>
    <t>Colonne13036</t>
  </si>
  <si>
    <t>Colonne13037</t>
  </si>
  <si>
    <t>Colonne13038</t>
  </si>
  <si>
    <t>Colonne13039</t>
  </si>
  <si>
    <t>Colonne13040</t>
  </si>
  <si>
    <t>Colonne13041</t>
  </si>
  <si>
    <t>Colonne13042</t>
  </si>
  <si>
    <t>Colonne13043</t>
  </si>
  <si>
    <t>Colonne13044</t>
  </si>
  <si>
    <t>Colonne13045</t>
  </si>
  <si>
    <t>Colonne13046</t>
  </si>
  <si>
    <t>Colonne13047</t>
  </si>
  <si>
    <t>Colonne13048</t>
  </si>
  <si>
    <t>Colonne13049</t>
  </si>
  <si>
    <t>Colonne13050</t>
  </si>
  <si>
    <t>Colonne13051</t>
  </si>
  <si>
    <t>Colonne13052</t>
  </si>
  <si>
    <t>Colonne13053</t>
  </si>
  <si>
    <t>Colonne13054</t>
  </si>
  <si>
    <t>Colonne13055</t>
  </si>
  <si>
    <t>Colonne13056</t>
  </si>
  <si>
    <t>Colonne13057</t>
  </si>
  <si>
    <t>Colonne13058</t>
  </si>
  <si>
    <t>Colonne13059</t>
  </si>
  <si>
    <t>Colonne13060</t>
  </si>
  <si>
    <t>Colonne13061</t>
  </si>
  <si>
    <t>Colonne13062</t>
  </si>
  <si>
    <t>Colonne13063</t>
  </si>
  <si>
    <t>Colonne13064</t>
  </si>
  <si>
    <t>Colonne13065</t>
  </si>
  <si>
    <t>Colonne13066</t>
  </si>
  <si>
    <t>Colonne13067</t>
  </si>
  <si>
    <t>Colonne13068</t>
  </si>
  <si>
    <t>Colonne13069</t>
  </si>
  <si>
    <t>Colonne13070</t>
  </si>
  <si>
    <t>Colonne13071</t>
  </si>
  <si>
    <t>Colonne13072</t>
  </si>
  <si>
    <t>Colonne13073</t>
  </si>
  <si>
    <t>Colonne13074</t>
  </si>
  <si>
    <t>Colonne13075</t>
  </si>
  <si>
    <t>Colonne13076</t>
  </si>
  <si>
    <t>Colonne13077</t>
  </si>
  <si>
    <t>Colonne13078</t>
  </si>
  <si>
    <t>Colonne13079</t>
  </si>
  <si>
    <t>Colonne13080</t>
  </si>
  <si>
    <t>Colonne13081</t>
  </si>
  <si>
    <t>Colonne13082</t>
  </si>
  <si>
    <t>Colonne13083</t>
  </si>
  <si>
    <t>Colonne13084</t>
  </si>
  <si>
    <t>Colonne13085</t>
  </si>
  <si>
    <t>Colonne13086</t>
  </si>
  <si>
    <t>Colonne13087</t>
  </si>
  <si>
    <t>Colonne13088</t>
  </si>
  <si>
    <t>Colonne13089</t>
  </si>
  <si>
    <t>Colonne13090</t>
  </si>
  <si>
    <t>Colonne13091</t>
  </si>
  <si>
    <t>Colonne13092</t>
  </si>
  <si>
    <t>Colonne13093</t>
  </si>
  <si>
    <t>Colonne13094</t>
  </si>
  <si>
    <t>Colonne13095</t>
  </si>
  <si>
    <t>Colonne13096</t>
  </si>
  <si>
    <t>Colonne13097</t>
  </si>
  <si>
    <t>Colonne13098</t>
  </si>
  <si>
    <t>Colonne13099</t>
  </si>
  <si>
    <t>Colonne13100</t>
  </si>
  <si>
    <t>Colonne13101</t>
  </si>
  <si>
    <t>Colonne13102</t>
  </si>
  <si>
    <t>Colonne13103</t>
  </si>
  <si>
    <t>Colonne13104</t>
  </si>
  <si>
    <t>Colonne13105</t>
  </si>
  <si>
    <t>Colonne13106</t>
  </si>
  <si>
    <t>Colonne13107</t>
  </si>
  <si>
    <t>Colonne13108</t>
  </si>
  <si>
    <t>Colonne13109</t>
  </si>
  <si>
    <t>Colonne13110</t>
  </si>
  <si>
    <t>Colonne13111</t>
  </si>
  <si>
    <t>Colonne13112</t>
  </si>
  <si>
    <t>Colonne13113</t>
  </si>
  <si>
    <t>Colonne13114</t>
  </si>
  <si>
    <t>Colonne13115</t>
  </si>
  <si>
    <t>Colonne13116</t>
  </si>
  <si>
    <t>Colonne13117</t>
  </si>
  <si>
    <t>Colonne13118</t>
  </si>
  <si>
    <t>Colonne13119</t>
  </si>
  <si>
    <t>Colonne13120</t>
  </si>
  <si>
    <t>Colonne13121</t>
  </si>
  <si>
    <t>Colonne13122</t>
  </si>
  <si>
    <t>Colonne13123</t>
  </si>
  <si>
    <t>Colonne13124</t>
  </si>
  <si>
    <t>Colonne13125</t>
  </si>
  <si>
    <t>Colonne13126</t>
  </si>
  <si>
    <t>Colonne13127</t>
  </si>
  <si>
    <t>Colonne13128</t>
  </si>
  <si>
    <t>Colonne13129</t>
  </si>
  <si>
    <t>Colonne13130</t>
  </si>
  <si>
    <t>Colonne13131</t>
  </si>
  <si>
    <t>Colonne13132</t>
  </si>
  <si>
    <t>Colonne13133</t>
  </si>
  <si>
    <t>Colonne13134</t>
  </si>
  <si>
    <t>Colonne13135</t>
  </si>
  <si>
    <t>Colonne13136</t>
  </si>
  <si>
    <t>Colonne13137</t>
  </si>
  <si>
    <t>Colonne13138</t>
  </si>
  <si>
    <t>Colonne13139</t>
  </si>
  <si>
    <t>Colonne13140</t>
  </si>
  <si>
    <t>Colonne13141</t>
  </si>
  <si>
    <t>Colonne13142</t>
  </si>
  <si>
    <t>Colonne13143</t>
  </si>
  <si>
    <t>Colonne13144</t>
  </si>
  <si>
    <t>Colonne13145</t>
  </si>
  <si>
    <t>Colonne13146</t>
  </si>
  <si>
    <t>Colonne13147</t>
  </si>
  <si>
    <t>Colonne13148</t>
  </si>
  <si>
    <t>Colonne13149</t>
  </si>
  <si>
    <t>Colonne13150</t>
  </si>
  <si>
    <t>Colonne13151</t>
  </si>
  <si>
    <t>Colonne13152</t>
  </si>
  <si>
    <t>Colonne13153</t>
  </si>
  <si>
    <t>Colonne13154</t>
  </si>
  <si>
    <t>Colonne13155</t>
  </si>
  <si>
    <t>Colonne13156</t>
  </si>
  <si>
    <t>Colonne13157</t>
  </si>
  <si>
    <t>Colonne13158</t>
  </si>
  <si>
    <t>Colonne13159</t>
  </si>
  <si>
    <t>Colonne13160</t>
  </si>
  <si>
    <t>Colonne13161</t>
  </si>
  <si>
    <t>Colonne13162</t>
  </si>
  <si>
    <t>Colonne13163</t>
  </si>
  <si>
    <t>Colonne13164</t>
  </si>
  <si>
    <t>Colonne13165</t>
  </si>
  <si>
    <t>Colonne13166</t>
  </si>
  <si>
    <t>Colonne13167</t>
  </si>
  <si>
    <t>Colonne13168</t>
  </si>
  <si>
    <t>Colonne13169</t>
  </si>
  <si>
    <t>Colonne13170</t>
  </si>
  <si>
    <t>Colonne13171</t>
  </si>
  <si>
    <t>Colonne13172</t>
  </si>
  <si>
    <t>Colonne13173</t>
  </si>
  <si>
    <t>Colonne13174</t>
  </si>
  <si>
    <t>Colonne13175</t>
  </si>
  <si>
    <t>Colonne13176</t>
  </si>
  <si>
    <t>Colonne13177</t>
  </si>
  <si>
    <t>Colonne13178</t>
  </si>
  <si>
    <t>Colonne13179</t>
  </si>
  <si>
    <t>Colonne13180</t>
  </si>
  <si>
    <t>Colonne13181</t>
  </si>
  <si>
    <t>Colonne13182</t>
  </si>
  <si>
    <t>Colonne13183</t>
  </si>
  <si>
    <t>Colonne13184</t>
  </si>
  <si>
    <t>Colonne13185</t>
  </si>
  <si>
    <t>Colonne13186</t>
  </si>
  <si>
    <t>Colonne13187</t>
  </si>
  <si>
    <t>Colonne13188</t>
  </si>
  <si>
    <t>Colonne13189</t>
  </si>
  <si>
    <t>Colonne13190</t>
  </si>
  <si>
    <t>Colonne13191</t>
  </si>
  <si>
    <t>Colonne13192</t>
  </si>
  <si>
    <t>Colonne13193</t>
  </si>
  <si>
    <t>Colonne13194</t>
  </si>
  <si>
    <t>Colonne13195</t>
  </si>
  <si>
    <t>Colonne13196</t>
  </si>
  <si>
    <t>Colonne13197</t>
  </si>
  <si>
    <t>Colonne13198</t>
  </si>
  <si>
    <t>Colonne13199</t>
  </si>
  <si>
    <t>Colonne13200</t>
  </si>
  <si>
    <t>Colonne13201</t>
  </si>
  <si>
    <t>Colonne13202</t>
  </si>
  <si>
    <t>Colonne13203</t>
  </si>
  <si>
    <t>Colonne13204</t>
  </si>
  <si>
    <t>Colonne13205</t>
  </si>
  <si>
    <t>Colonne13206</t>
  </si>
  <si>
    <t>Colonne13207</t>
  </si>
  <si>
    <t>Colonne13208</t>
  </si>
  <si>
    <t>Colonne13209</t>
  </si>
  <si>
    <t>Colonne13210</t>
  </si>
  <si>
    <t>Colonne13211</t>
  </si>
  <si>
    <t>Colonne13212</t>
  </si>
  <si>
    <t>Colonne13213</t>
  </si>
  <si>
    <t>Colonne13214</t>
  </si>
  <si>
    <t>Colonne13215</t>
  </si>
  <si>
    <t>Colonne13216</t>
  </si>
  <si>
    <t>Colonne13217</t>
  </si>
  <si>
    <t>Colonne13218</t>
  </si>
  <si>
    <t>Colonne13219</t>
  </si>
  <si>
    <t>Colonne13220</t>
  </si>
  <si>
    <t>Colonne13221</t>
  </si>
  <si>
    <t>Colonne13222</t>
  </si>
  <si>
    <t>Colonne13223</t>
  </si>
  <si>
    <t>Colonne13224</t>
  </si>
  <si>
    <t>Colonne13225</t>
  </si>
  <si>
    <t>Colonne13226</t>
  </si>
  <si>
    <t>Colonne13227</t>
  </si>
  <si>
    <t>Colonne13228</t>
  </si>
  <si>
    <t>Colonne13229</t>
  </si>
  <si>
    <t>Colonne13230</t>
  </si>
  <si>
    <t>Colonne13231</t>
  </si>
  <si>
    <t>Colonne13232</t>
  </si>
  <si>
    <t>Colonne13233</t>
  </si>
  <si>
    <t>Colonne13234</t>
  </si>
  <si>
    <t>Colonne13235</t>
  </si>
  <si>
    <t>Colonne13236</t>
  </si>
  <si>
    <t>Colonne13237</t>
  </si>
  <si>
    <t>Colonne13238</t>
  </si>
  <si>
    <t>Colonne13239</t>
  </si>
  <si>
    <t>Colonne13240</t>
  </si>
  <si>
    <t>Colonne13241</t>
  </si>
  <si>
    <t>Colonne13242</t>
  </si>
  <si>
    <t>Colonne13243</t>
  </si>
  <si>
    <t>Colonne13244</t>
  </si>
  <si>
    <t>Colonne13245</t>
  </si>
  <si>
    <t>Colonne13246</t>
  </si>
  <si>
    <t>Colonne13247</t>
  </si>
  <si>
    <t>Colonne13248</t>
  </si>
  <si>
    <t>Colonne13249</t>
  </si>
  <si>
    <t>Colonne13250</t>
  </si>
  <si>
    <t>Colonne13251</t>
  </si>
  <si>
    <t>Colonne13252</t>
  </si>
  <si>
    <t>Colonne13253</t>
  </si>
  <si>
    <t>Colonne13254</t>
  </si>
  <si>
    <t>Colonne13255</t>
  </si>
  <si>
    <t>Colonne13256</t>
  </si>
  <si>
    <t>Colonne13257</t>
  </si>
  <si>
    <t>Colonne13258</t>
  </si>
  <si>
    <t>Colonne13259</t>
  </si>
  <si>
    <t>Colonne13260</t>
  </si>
  <si>
    <t>Colonne13261</t>
  </si>
  <si>
    <t>Colonne13262</t>
  </si>
  <si>
    <t>Colonne13263</t>
  </si>
  <si>
    <t>Colonne13264</t>
  </si>
  <si>
    <t>Colonne13265</t>
  </si>
  <si>
    <t>Colonne13266</t>
  </si>
  <si>
    <t>Colonne13267</t>
  </si>
  <si>
    <t>Colonne13268</t>
  </si>
  <si>
    <t>Colonne13269</t>
  </si>
  <si>
    <t>Colonne13270</t>
  </si>
  <si>
    <t>Colonne13271</t>
  </si>
  <si>
    <t>Colonne13272</t>
  </si>
  <si>
    <t>Colonne13273</t>
  </si>
  <si>
    <t>Colonne13274</t>
  </si>
  <si>
    <t>Colonne13275</t>
  </si>
  <si>
    <t>Colonne13276</t>
  </si>
  <si>
    <t>Colonne13277</t>
  </si>
  <si>
    <t>Colonne13278</t>
  </si>
  <si>
    <t>Colonne13279</t>
  </si>
  <si>
    <t>Colonne13280</t>
  </si>
  <si>
    <t>Colonne13281</t>
  </si>
  <si>
    <t>Colonne13282</t>
  </si>
  <si>
    <t>Colonne13283</t>
  </si>
  <si>
    <t>Colonne13284</t>
  </si>
  <si>
    <t>Colonne13285</t>
  </si>
  <si>
    <t>Colonne13286</t>
  </si>
  <si>
    <t>Colonne13287</t>
  </si>
  <si>
    <t>Colonne13288</t>
  </si>
  <si>
    <t>Colonne13289</t>
  </si>
  <si>
    <t>Colonne13290</t>
  </si>
  <si>
    <t>Colonne13291</t>
  </si>
  <si>
    <t>Colonne13292</t>
  </si>
  <si>
    <t>Colonne13293</t>
  </si>
  <si>
    <t>Colonne13294</t>
  </si>
  <si>
    <t>Colonne13295</t>
  </si>
  <si>
    <t>Colonne13296</t>
  </si>
  <si>
    <t>Colonne13297</t>
  </si>
  <si>
    <t>Colonne13298</t>
  </si>
  <si>
    <t>Colonne13299</t>
  </si>
  <si>
    <t>Colonne13300</t>
  </si>
  <si>
    <t>Colonne13301</t>
  </si>
  <si>
    <t>Colonne13302</t>
  </si>
  <si>
    <t>Colonne13303</t>
  </si>
  <si>
    <t>Colonne13304</t>
  </si>
  <si>
    <t>Colonne13305</t>
  </si>
  <si>
    <t>Colonne13306</t>
  </si>
  <si>
    <t>Colonne13307</t>
  </si>
  <si>
    <t>Colonne13308</t>
  </si>
  <si>
    <t>Colonne13309</t>
  </si>
  <si>
    <t>Colonne13310</t>
  </si>
  <si>
    <t>Colonne13311</t>
  </si>
  <si>
    <t>Colonne13312</t>
  </si>
  <si>
    <t>Colonne13313</t>
  </si>
  <si>
    <t>Colonne13314</t>
  </si>
  <si>
    <t>Colonne13315</t>
  </si>
  <si>
    <t>Colonne13316</t>
  </si>
  <si>
    <t>Colonne13317</t>
  </si>
  <si>
    <t>Colonne13318</t>
  </si>
  <si>
    <t>Colonne13319</t>
  </si>
  <si>
    <t>Colonne13320</t>
  </si>
  <si>
    <t>Colonne13321</t>
  </si>
  <si>
    <t>Colonne13322</t>
  </si>
  <si>
    <t>Colonne13323</t>
  </si>
  <si>
    <t>Colonne13324</t>
  </si>
  <si>
    <t>Colonne13325</t>
  </si>
  <si>
    <t>Colonne13326</t>
  </si>
  <si>
    <t>Colonne13327</t>
  </si>
  <si>
    <t>Colonne13328</t>
  </si>
  <si>
    <t>Colonne13329</t>
  </si>
  <si>
    <t>Colonne13330</t>
  </si>
  <si>
    <t>Colonne13331</t>
  </si>
  <si>
    <t>Colonne13332</t>
  </si>
  <si>
    <t>Colonne13333</t>
  </si>
  <si>
    <t>Colonne13334</t>
  </si>
  <si>
    <t>Colonne13335</t>
  </si>
  <si>
    <t>Colonne13336</t>
  </si>
  <si>
    <t>Colonne13337</t>
  </si>
  <si>
    <t>Colonne13338</t>
  </si>
  <si>
    <t>Colonne13339</t>
  </si>
  <si>
    <t>Colonne13340</t>
  </si>
  <si>
    <t>Colonne13341</t>
  </si>
  <si>
    <t>Colonne13342</t>
  </si>
  <si>
    <t>Colonne13343</t>
  </si>
  <si>
    <t>Colonne13344</t>
  </si>
  <si>
    <t>Colonne13345</t>
  </si>
  <si>
    <t>Colonne13346</t>
  </si>
  <si>
    <t>Colonne13347</t>
  </si>
  <si>
    <t>Colonne13348</t>
  </si>
  <si>
    <t>Colonne13349</t>
  </si>
  <si>
    <t>Colonne13350</t>
  </si>
  <si>
    <t>Colonne13351</t>
  </si>
  <si>
    <t>Colonne13352</t>
  </si>
  <si>
    <t>Colonne13353</t>
  </si>
  <si>
    <t>Colonne13354</t>
  </si>
  <si>
    <t>Colonne13355</t>
  </si>
  <si>
    <t>Colonne13356</t>
  </si>
  <si>
    <t>Colonne13357</t>
  </si>
  <si>
    <t>Colonne13358</t>
  </si>
  <si>
    <t>Colonne13359</t>
  </si>
  <si>
    <t>Colonne13360</t>
  </si>
  <si>
    <t>Colonne13361</t>
  </si>
  <si>
    <t>Colonne13362</t>
  </si>
  <si>
    <t>Colonne13363</t>
  </si>
  <si>
    <t>Colonne13364</t>
  </si>
  <si>
    <t>Colonne13365</t>
  </si>
  <si>
    <t>Colonne13366</t>
  </si>
  <si>
    <t>Colonne13367</t>
  </si>
  <si>
    <t>Colonne13368</t>
  </si>
  <si>
    <t>Colonne13369</t>
  </si>
  <si>
    <t>Colonne13370</t>
  </si>
  <si>
    <t>Colonne13371</t>
  </si>
  <si>
    <t>Colonne13372</t>
  </si>
  <si>
    <t>Colonne13373</t>
  </si>
  <si>
    <t>Colonne13374</t>
  </si>
  <si>
    <t>Colonne13375</t>
  </si>
  <si>
    <t>Colonne13376</t>
  </si>
  <si>
    <t>Colonne13377</t>
  </si>
  <si>
    <t>Colonne13378</t>
  </si>
  <si>
    <t>Colonne13379</t>
  </si>
  <si>
    <t>Colonne13380</t>
  </si>
  <si>
    <t>Colonne13381</t>
  </si>
  <si>
    <t>Colonne13382</t>
  </si>
  <si>
    <t>Colonne13383</t>
  </si>
  <si>
    <t>Colonne13384</t>
  </si>
  <si>
    <t>Colonne13385</t>
  </si>
  <si>
    <t>Colonne13386</t>
  </si>
  <si>
    <t>Colonne13387</t>
  </si>
  <si>
    <t>Colonne13388</t>
  </si>
  <si>
    <t>Colonne13389</t>
  </si>
  <si>
    <t>Colonne13390</t>
  </si>
  <si>
    <t>Colonne13391</t>
  </si>
  <si>
    <t>Colonne13392</t>
  </si>
  <si>
    <t>Colonne13393</t>
  </si>
  <si>
    <t>Colonne13394</t>
  </si>
  <si>
    <t>Colonne13395</t>
  </si>
  <si>
    <t>Colonne13396</t>
  </si>
  <si>
    <t>Colonne13397</t>
  </si>
  <si>
    <t>Colonne13398</t>
  </si>
  <si>
    <t>Colonne13399</t>
  </si>
  <si>
    <t>Colonne13400</t>
  </si>
  <si>
    <t>Colonne13401</t>
  </si>
  <si>
    <t>Colonne13402</t>
  </si>
  <si>
    <t>Colonne13403</t>
  </si>
  <si>
    <t>Colonne13404</t>
  </si>
  <si>
    <t>Colonne13405</t>
  </si>
  <si>
    <t>Colonne13406</t>
  </si>
  <si>
    <t>Colonne13407</t>
  </si>
  <si>
    <t>Colonne13408</t>
  </si>
  <si>
    <t>Colonne13409</t>
  </si>
  <si>
    <t>Colonne13410</t>
  </si>
  <si>
    <t>Colonne13411</t>
  </si>
  <si>
    <t>Colonne13412</t>
  </si>
  <si>
    <t>Colonne13413</t>
  </si>
  <si>
    <t>Colonne13414</t>
  </si>
  <si>
    <t>Colonne13415</t>
  </si>
  <si>
    <t>Colonne13416</t>
  </si>
  <si>
    <t>Colonne13417</t>
  </si>
  <si>
    <t>Colonne13418</t>
  </si>
  <si>
    <t>Colonne13419</t>
  </si>
  <si>
    <t>Colonne13420</t>
  </si>
  <si>
    <t>Colonne13421</t>
  </si>
  <si>
    <t>Colonne13422</t>
  </si>
  <si>
    <t>Colonne13423</t>
  </si>
  <si>
    <t>Colonne13424</t>
  </si>
  <si>
    <t>Colonne13425</t>
  </si>
  <si>
    <t>Colonne13426</t>
  </si>
  <si>
    <t>Colonne13427</t>
  </si>
  <si>
    <t>Colonne13428</t>
  </si>
  <si>
    <t>Colonne13429</t>
  </si>
  <si>
    <t>Colonne13430</t>
  </si>
  <si>
    <t>Colonne13431</t>
  </si>
  <si>
    <t>Colonne13432</t>
  </si>
  <si>
    <t>Colonne13433</t>
  </si>
  <si>
    <t>Colonne13434</t>
  </si>
  <si>
    <t>Colonne13435</t>
  </si>
  <si>
    <t>Colonne13436</t>
  </si>
  <si>
    <t>Colonne13437</t>
  </si>
  <si>
    <t>Colonne13438</t>
  </si>
  <si>
    <t>Colonne13439</t>
  </si>
  <si>
    <t>Colonne13440</t>
  </si>
  <si>
    <t>Colonne13441</t>
  </si>
  <si>
    <t>Colonne13442</t>
  </si>
  <si>
    <t>Colonne13443</t>
  </si>
  <si>
    <t>Colonne13444</t>
  </si>
  <si>
    <t>Colonne13445</t>
  </si>
  <si>
    <t>Colonne13446</t>
  </si>
  <si>
    <t>Colonne13447</t>
  </si>
  <si>
    <t>Colonne13448</t>
  </si>
  <si>
    <t>Colonne13449</t>
  </si>
  <si>
    <t>Colonne13450</t>
  </si>
  <si>
    <t>Colonne13451</t>
  </si>
  <si>
    <t>Colonne13452</t>
  </si>
  <si>
    <t>Colonne13453</t>
  </si>
  <si>
    <t>Colonne13454</t>
  </si>
  <si>
    <t>Colonne13455</t>
  </si>
  <si>
    <t>Colonne13456</t>
  </si>
  <si>
    <t>Colonne13457</t>
  </si>
  <si>
    <t>Colonne13458</t>
  </si>
  <si>
    <t>Colonne13459</t>
  </si>
  <si>
    <t>Colonne13460</t>
  </si>
  <si>
    <t>Colonne13461</t>
  </si>
  <si>
    <t>Colonne13462</t>
  </si>
  <si>
    <t>Colonne13463</t>
  </si>
  <si>
    <t>Colonne13464</t>
  </si>
  <si>
    <t>Colonne13465</t>
  </si>
  <si>
    <t>Colonne13466</t>
  </si>
  <si>
    <t>Colonne13467</t>
  </si>
  <si>
    <t>Colonne13468</t>
  </si>
  <si>
    <t>Colonne13469</t>
  </si>
  <si>
    <t>Colonne13470</t>
  </si>
  <si>
    <t>Colonne13471</t>
  </si>
  <si>
    <t>Colonne13472</t>
  </si>
  <si>
    <t>Colonne13473</t>
  </si>
  <si>
    <t>Colonne13474</t>
  </si>
  <si>
    <t>Colonne13475</t>
  </si>
  <si>
    <t>Colonne13476</t>
  </si>
  <si>
    <t>Colonne13477</t>
  </si>
  <si>
    <t>Colonne13478</t>
  </si>
  <si>
    <t>Colonne13479</t>
  </si>
  <si>
    <t>Colonne13480</t>
  </si>
  <si>
    <t>Colonne13481</t>
  </si>
  <si>
    <t>Colonne13482</t>
  </si>
  <si>
    <t>Colonne13483</t>
  </si>
  <si>
    <t>Colonne13484</t>
  </si>
  <si>
    <t>Colonne13485</t>
  </si>
  <si>
    <t>Colonne13486</t>
  </si>
  <si>
    <t>Colonne13487</t>
  </si>
  <si>
    <t>Colonne13488</t>
  </si>
  <si>
    <t>Colonne13489</t>
  </si>
  <si>
    <t>Colonne13490</t>
  </si>
  <si>
    <t>Colonne13491</t>
  </si>
  <si>
    <t>Colonne13492</t>
  </si>
  <si>
    <t>Colonne13493</t>
  </si>
  <si>
    <t>Colonne13494</t>
  </si>
  <si>
    <t>Colonne13495</t>
  </si>
  <si>
    <t>Colonne13496</t>
  </si>
  <si>
    <t>Colonne13497</t>
  </si>
  <si>
    <t>Colonne13498</t>
  </si>
  <si>
    <t>Colonne13499</t>
  </si>
  <si>
    <t>Colonne13500</t>
  </si>
  <si>
    <t>Colonne13501</t>
  </si>
  <si>
    <t>Colonne13502</t>
  </si>
  <si>
    <t>Colonne13503</t>
  </si>
  <si>
    <t>Colonne13504</t>
  </si>
  <si>
    <t>Colonne13505</t>
  </si>
  <si>
    <t>Colonne13506</t>
  </si>
  <si>
    <t>Colonne13507</t>
  </si>
  <si>
    <t>Colonne13508</t>
  </si>
  <si>
    <t>Colonne13509</t>
  </si>
  <si>
    <t>Colonne13510</t>
  </si>
  <si>
    <t>Colonne13511</t>
  </si>
  <si>
    <t>Colonne13512</t>
  </si>
  <si>
    <t>Colonne13513</t>
  </si>
  <si>
    <t>Colonne13514</t>
  </si>
  <si>
    <t>Colonne13515</t>
  </si>
  <si>
    <t>Colonne13516</t>
  </si>
  <si>
    <t>Colonne13517</t>
  </si>
  <si>
    <t>Colonne13518</t>
  </si>
  <si>
    <t>Colonne13519</t>
  </si>
  <si>
    <t>Colonne13520</t>
  </si>
  <si>
    <t>Colonne13521</t>
  </si>
  <si>
    <t>Colonne13522</t>
  </si>
  <si>
    <t>Colonne13523</t>
  </si>
  <si>
    <t>Colonne13524</t>
  </si>
  <si>
    <t>Colonne13525</t>
  </si>
  <si>
    <t>Colonne13526</t>
  </si>
  <si>
    <t>Colonne13527</t>
  </si>
  <si>
    <t>Colonne13528</t>
  </si>
  <si>
    <t>Colonne13529</t>
  </si>
  <si>
    <t>Colonne13530</t>
  </si>
  <si>
    <t>Colonne13531</t>
  </si>
  <si>
    <t>Colonne13532</t>
  </si>
  <si>
    <t>Colonne13533</t>
  </si>
  <si>
    <t>Colonne13534</t>
  </si>
  <si>
    <t>Colonne13535</t>
  </si>
  <si>
    <t>Colonne13536</t>
  </si>
  <si>
    <t>Colonne13537</t>
  </si>
  <si>
    <t>Colonne13538</t>
  </si>
  <si>
    <t>Colonne13539</t>
  </si>
  <si>
    <t>Colonne13540</t>
  </si>
  <si>
    <t>Colonne13541</t>
  </si>
  <si>
    <t>Colonne13542</t>
  </si>
  <si>
    <t>Colonne13543</t>
  </si>
  <si>
    <t>Colonne13544</t>
  </si>
  <si>
    <t>Colonne13545</t>
  </si>
  <si>
    <t>Colonne13546</t>
  </si>
  <si>
    <t>Colonne13547</t>
  </si>
  <si>
    <t>Colonne13548</t>
  </si>
  <si>
    <t>Colonne13549</t>
  </si>
  <si>
    <t>Colonne13550</t>
  </si>
  <si>
    <t>Colonne13551</t>
  </si>
  <si>
    <t>Colonne13552</t>
  </si>
  <si>
    <t>Colonne13553</t>
  </si>
  <si>
    <t>Colonne13554</t>
  </si>
  <si>
    <t>Colonne13555</t>
  </si>
  <si>
    <t>Colonne13556</t>
  </si>
  <si>
    <t>Colonne13557</t>
  </si>
  <si>
    <t>Colonne13558</t>
  </si>
  <si>
    <t>Colonne13559</t>
  </si>
  <si>
    <t>Colonne13560</t>
  </si>
  <si>
    <t>Colonne13561</t>
  </si>
  <si>
    <t>Colonne13562</t>
  </si>
  <si>
    <t>Colonne13563</t>
  </si>
  <si>
    <t>Colonne13564</t>
  </si>
  <si>
    <t>Colonne13565</t>
  </si>
  <si>
    <t>Colonne13566</t>
  </si>
  <si>
    <t>Colonne13567</t>
  </si>
  <si>
    <t>Colonne13568</t>
  </si>
  <si>
    <t>Colonne13569</t>
  </si>
  <si>
    <t>Colonne13570</t>
  </si>
  <si>
    <t>Colonne13571</t>
  </si>
  <si>
    <t>Colonne13572</t>
  </si>
  <si>
    <t>Colonne13573</t>
  </si>
  <si>
    <t>Colonne13574</t>
  </si>
  <si>
    <t>Colonne13575</t>
  </si>
  <si>
    <t>Colonne13576</t>
  </si>
  <si>
    <t>Colonne13577</t>
  </si>
  <si>
    <t>Colonne13578</t>
  </si>
  <si>
    <t>Colonne13579</t>
  </si>
  <si>
    <t>Colonne13580</t>
  </si>
  <si>
    <t>Colonne13581</t>
  </si>
  <si>
    <t>Colonne13582</t>
  </si>
  <si>
    <t>Colonne13583</t>
  </si>
  <si>
    <t>Colonne13584</t>
  </si>
  <si>
    <t>Colonne13585</t>
  </si>
  <si>
    <t>Colonne13586</t>
  </si>
  <si>
    <t>Colonne13587</t>
  </si>
  <si>
    <t>Colonne13588</t>
  </si>
  <si>
    <t>Colonne13589</t>
  </si>
  <si>
    <t>Colonne13590</t>
  </si>
  <si>
    <t>Colonne13591</t>
  </si>
  <si>
    <t>Colonne13592</t>
  </si>
  <si>
    <t>Colonne13593</t>
  </si>
  <si>
    <t>Colonne13594</t>
  </si>
  <si>
    <t>Colonne13595</t>
  </si>
  <si>
    <t>Colonne13596</t>
  </si>
  <si>
    <t>Colonne13597</t>
  </si>
  <si>
    <t>Colonne13598</t>
  </si>
  <si>
    <t>Colonne13599</t>
  </si>
  <si>
    <t>Colonne13600</t>
  </si>
  <si>
    <t>Colonne13601</t>
  </si>
  <si>
    <t>Colonne13602</t>
  </si>
  <si>
    <t>Colonne13603</t>
  </si>
  <si>
    <t>Colonne13604</t>
  </si>
  <si>
    <t>Colonne13605</t>
  </si>
  <si>
    <t>Colonne13606</t>
  </si>
  <si>
    <t>Colonne13607</t>
  </si>
  <si>
    <t>Colonne13608</t>
  </si>
  <si>
    <t>Colonne13609</t>
  </si>
  <si>
    <t>Colonne13610</t>
  </si>
  <si>
    <t>Colonne13611</t>
  </si>
  <si>
    <t>Colonne13612</t>
  </si>
  <si>
    <t>Colonne13613</t>
  </si>
  <si>
    <t>Colonne13614</t>
  </si>
  <si>
    <t>Colonne13615</t>
  </si>
  <si>
    <t>Colonne13616</t>
  </si>
  <si>
    <t>Colonne13617</t>
  </si>
  <si>
    <t>Colonne13618</t>
  </si>
  <si>
    <t>Colonne13619</t>
  </si>
  <si>
    <t>Colonne13620</t>
  </si>
  <si>
    <t>Colonne13621</t>
  </si>
  <si>
    <t>Colonne13622</t>
  </si>
  <si>
    <t>Colonne13623</t>
  </si>
  <si>
    <t>Colonne13624</t>
  </si>
  <si>
    <t>Colonne13625</t>
  </si>
  <si>
    <t>Colonne13626</t>
  </si>
  <si>
    <t>Colonne13627</t>
  </si>
  <si>
    <t>Colonne13628</t>
  </si>
  <si>
    <t>Colonne13629</t>
  </si>
  <si>
    <t>Colonne13630</t>
  </si>
  <si>
    <t>Colonne13631</t>
  </si>
  <si>
    <t>Colonne13632</t>
  </si>
  <si>
    <t>Colonne13633</t>
  </si>
  <si>
    <t>Colonne13634</t>
  </si>
  <si>
    <t>Colonne13635</t>
  </si>
  <si>
    <t>Colonne13636</t>
  </si>
  <si>
    <t>Colonne13637</t>
  </si>
  <si>
    <t>Colonne13638</t>
  </si>
  <si>
    <t>Colonne13639</t>
  </si>
  <si>
    <t>Colonne13640</t>
  </si>
  <si>
    <t>Colonne13641</t>
  </si>
  <si>
    <t>Colonne13642</t>
  </si>
  <si>
    <t>Colonne13643</t>
  </si>
  <si>
    <t>Colonne13644</t>
  </si>
  <si>
    <t>Colonne13645</t>
  </si>
  <si>
    <t>Colonne13646</t>
  </si>
  <si>
    <t>Colonne13647</t>
  </si>
  <si>
    <t>Colonne13648</t>
  </si>
  <si>
    <t>Colonne13649</t>
  </si>
  <si>
    <t>Colonne13650</t>
  </si>
  <si>
    <t>Colonne13651</t>
  </si>
  <si>
    <t>Colonne13652</t>
  </si>
  <si>
    <t>Colonne13653</t>
  </si>
  <si>
    <t>Colonne13654</t>
  </si>
  <si>
    <t>Colonne13655</t>
  </si>
  <si>
    <t>Colonne13656</t>
  </si>
  <si>
    <t>Colonne13657</t>
  </si>
  <si>
    <t>Colonne13658</t>
  </si>
  <si>
    <t>Colonne13659</t>
  </si>
  <si>
    <t>Colonne13660</t>
  </si>
  <si>
    <t>Colonne13661</t>
  </si>
  <si>
    <t>Colonne13662</t>
  </si>
  <si>
    <t>Colonne13663</t>
  </si>
  <si>
    <t>Colonne13664</t>
  </si>
  <si>
    <t>Colonne13665</t>
  </si>
  <si>
    <t>Colonne13666</t>
  </si>
  <si>
    <t>Colonne13667</t>
  </si>
  <si>
    <t>Colonne13668</t>
  </si>
  <si>
    <t>Colonne13669</t>
  </si>
  <si>
    <t>Colonne13670</t>
  </si>
  <si>
    <t>Colonne13671</t>
  </si>
  <si>
    <t>Colonne13672</t>
  </si>
  <si>
    <t>Colonne13673</t>
  </si>
  <si>
    <t>Colonne13674</t>
  </si>
  <si>
    <t>Colonne13675</t>
  </si>
  <si>
    <t>Colonne13676</t>
  </si>
  <si>
    <t>Colonne13677</t>
  </si>
  <si>
    <t>Colonne13678</t>
  </si>
  <si>
    <t>Colonne13679</t>
  </si>
  <si>
    <t>Colonne13680</t>
  </si>
  <si>
    <t>Colonne13681</t>
  </si>
  <si>
    <t>Colonne13682</t>
  </si>
  <si>
    <t>Colonne13683</t>
  </si>
  <si>
    <t>Colonne13684</t>
  </si>
  <si>
    <t>Colonne13685</t>
  </si>
  <si>
    <t>Colonne13686</t>
  </si>
  <si>
    <t>Colonne13687</t>
  </si>
  <si>
    <t>Colonne13688</t>
  </si>
  <si>
    <t>Colonne13689</t>
  </si>
  <si>
    <t>Colonne13690</t>
  </si>
  <si>
    <t>Colonne13691</t>
  </si>
  <si>
    <t>Colonne13692</t>
  </si>
  <si>
    <t>Colonne13693</t>
  </si>
  <si>
    <t>Colonne13694</t>
  </si>
  <si>
    <t>Colonne13695</t>
  </si>
  <si>
    <t>Colonne13696</t>
  </si>
  <si>
    <t>Colonne13697</t>
  </si>
  <si>
    <t>Colonne13698</t>
  </si>
  <si>
    <t>Colonne13699</t>
  </si>
  <si>
    <t>Colonne13700</t>
  </si>
  <si>
    <t>Colonne13701</t>
  </si>
  <si>
    <t>Colonne13702</t>
  </si>
  <si>
    <t>Colonne13703</t>
  </si>
  <si>
    <t>Colonne13704</t>
  </si>
  <si>
    <t>Colonne13705</t>
  </si>
  <si>
    <t>Colonne13706</t>
  </si>
  <si>
    <t>Colonne13707</t>
  </si>
  <si>
    <t>Colonne13708</t>
  </si>
  <si>
    <t>Colonne13709</t>
  </si>
  <si>
    <t>Colonne13710</t>
  </si>
  <si>
    <t>Colonne13711</t>
  </si>
  <si>
    <t>Colonne13712</t>
  </si>
  <si>
    <t>Colonne13713</t>
  </si>
  <si>
    <t>Colonne13714</t>
  </si>
  <si>
    <t>Colonne13715</t>
  </si>
  <si>
    <t>Colonne13716</t>
  </si>
  <si>
    <t>Colonne13717</t>
  </si>
  <si>
    <t>Colonne13718</t>
  </si>
  <si>
    <t>Colonne13719</t>
  </si>
  <si>
    <t>Colonne13720</t>
  </si>
  <si>
    <t>Colonne13721</t>
  </si>
  <si>
    <t>Colonne13722</t>
  </si>
  <si>
    <t>Colonne13723</t>
  </si>
  <si>
    <t>Colonne13724</t>
  </si>
  <si>
    <t>Colonne13725</t>
  </si>
  <si>
    <t>Colonne13726</t>
  </si>
  <si>
    <t>Colonne13727</t>
  </si>
  <si>
    <t>Colonne13728</t>
  </si>
  <si>
    <t>Colonne13729</t>
  </si>
  <si>
    <t>Colonne13730</t>
  </si>
  <si>
    <t>Colonne13731</t>
  </si>
  <si>
    <t>Colonne13732</t>
  </si>
  <si>
    <t>Colonne13733</t>
  </si>
  <si>
    <t>Colonne13734</t>
  </si>
  <si>
    <t>Colonne13735</t>
  </si>
  <si>
    <t>Colonne13736</t>
  </si>
  <si>
    <t>Colonne13737</t>
  </si>
  <si>
    <t>Colonne13738</t>
  </si>
  <si>
    <t>Colonne13739</t>
  </si>
  <si>
    <t>Colonne13740</t>
  </si>
  <si>
    <t>Colonne13741</t>
  </si>
  <si>
    <t>Colonne13742</t>
  </si>
  <si>
    <t>Colonne13743</t>
  </si>
  <si>
    <t>Colonne13744</t>
  </si>
  <si>
    <t>Colonne13745</t>
  </si>
  <si>
    <t>Colonne13746</t>
  </si>
  <si>
    <t>Colonne13747</t>
  </si>
  <si>
    <t>Colonne13748</t>
  </si>
  <si>
    <t>Colonne13749</t>
  </si>
  <si>
    <t>Colonne13750</t>
  </si>
  <si>
    <t>Colonne13751</t>
  </si>
  <si>
    <t>Colonne13752</t>
  </si>
  <si>
    <t>Colonne13753</t>
  </si>
  <si>
    <t>Colonne13754</t>
  </si>
  <si>
    <t>Colonne13755</t>
  </si>
  <si>
    <t>Colonne13756</t>
  </si>
  <si>
    <t>Colonne13757</t>
  </si>
  <si>
    <t>Colonne13758</t>
  </si>
  <si>
    <t>Colonne13759</t>
  </si>
  <si>
    <t>Colonne13760</t>
  </si>
  <si>
    <t>Colonne13761</t>
  </si>
  <si>
    <t>Colonne13762</t>
  </si>
  <si>
    <t>Colonne13763</t>
  </si>
  <si>
    <t>Colonne13764</t>
  </si>
  <si>
    <t>Colonne13765</t>
  </si>
  <si>
    <t>Colonne13766</t>
  </si>
  <si>
    <t>Colonne13767</t>
  </si>
  <si>
    <t>Colonne13768</t>
  </si>
  <si>
    <t>Colonne13769</t>
  </si>
  <si>
    <t>Colonne13770</t>
  </si>
  <si>
    <t>Colonne13771</t>
  </si>
  <si>
    <t>Colonne13772</t>
  </si>
  <si>
    <t>Colonne13773</t>
  </si>
  <si>
    <t>Colonne13774</t>
  </si>
  <si>
    <t>Colonne13775</t>
  </si>
  <si>
    <t>Colonne13776</t>
  </si>
  <si>
    <t>Colonne13777</t>
  </si>
  <si>
    <t>Colonne13778</t>
  </si>
  <si>
    <t>Colonne13779</t>
  </si>
  <si>
    <t>Colonne13780</t>
  </si>
  <si>
    <t>Colonne13781</t>
  </si>
  <si>
    <t>Colonne13782</t>
  </si>
  <si>
    <t>Colonne13783</t>
  </si>
  <si>
    <t>Colonne13784</t>
  </si>
  <si>
    <t>Colonne13785</t>
  </si>
  <si>
    <t>Colonne13786</t>
  </si>
  <si>
    <t>Colonne13787</t>
  </si>
  <si>
    <t>Colonne13788</t>
  </si>
  <si>
    <t>Colonne13789</t>
  </si>
  <si>
    <t>Colonne13790</t>
  </si>
  <si>
    <t>Colonne13791</t>
  </si>
  <si>
    <t>Colonne13792</t>
  </si>
  <si>
    <t>Colonne13793</t>
  </si>
  <si>
    <t>Colonne13794</t>
  </si>
  <si>
    <t>Colonne13795</t>
  </si>
  <si>
    <t>Colonne13796</t>
  </si>
  <si>
    <t>Colonne13797</t>
  </si>
  <si>
    <t>Colonne13798</t>
  </si>
  <si>
    <t>Colonne13799</t>
  </si>
  <si>
    <t>Colonne13800</t>
  </si>
  <si>
    <t>Colonne13801</t>
  </si>
  <si>
    <t>Colonne13802</t>
  </si>
  <si>
    <t>Colonne13803</t>
  </si>
  <si>
    <t>Colonne13804</t>
  </si>
  <si>
    <t>Colonne13805</t>
  </si>
  <si>
    <t>Colonne13806</t>
  </si>
  <si>
    <t>Colonne13807</t>
  </si>
  <si>
    <t>Colonne13808</t>
  </si>
  <si>
    <t>Colonne13809</t>
  </si>
  <si>
    <t>Colonne13810</t>
  </si>
  <si>
    <t>Colonne13811</t>
  </si>
  <si>
    <t>Colonne13812</t>
  </si>
  <si>
    <t>Colonne13813</t>
  </si>
  <si>
    <t>Colonne13814</t>
  </si>
  <si>
    <t>Colonne13815</t>
  </si>
  <si>
    <t>Colonne13816</t>
  </si>
  <si>
    <t>Colonne13817</t>
  </si>
  <si>
    <t>Colonne13818</t>
  </si>
  <si>
    <t>Colonne13819</t>
  </si>
  <si>
    <t>Colonne13820</t>
  </si>
  <si>
    <t>Colonne13821</t>
  </si>
  <si>
    <t>Colonne13822</t>
  </si>
  <si>
    <t>Colonne13823</t>
  </si>
  <si>
    <t>Colonne13824</t>
  </si>
  <si>
    <t>Colonne13825</t>
  </si>
  <si>
    <t>Colonne13826</t>
  </si>
  <si>
    <t>Colonne13827</t>
  </si>
  <si>
    <t>Colonne13828</t>
  </si>
  <si>
    <t>Colonne13829</t>
  </si>
  <si>
    <t>Colonne13830</t>
  </si>
  <si>
    <t>Colonne13831</t>
  </si>
  <si>
    <t>Colonne13832</t>
  </si>
  <si>
    <t>Colonne13833</t>
  </si>
  <si>
    <t>Colonne13834</t>
  </si>
  <si>
    <t>Colonne13835</t>
  </si>
  <si>
    <t>Colonne13836</t>
  </si>
  <si>
    <t>Colonne13837</t>
  </si>
  <si>
    <t>Colonne13838</t>
  </si>
  <si>
    <t>Colonne13839</t>
  </si>
  <si>
    <t>Colonne13840</t>
  </si>
  <si>
    <t>Colonne13841</t>
  </si>
  <si>
    <t>Colonne13842</t>
  </si>
  <si>
    <t>Colonne13843</t>
  </si>
  <si>
    <t>Colonne13844</t>
  </si>
  <si>
    <t>Colonne13845</t>
  </si>
  <si>
    <t>Colonne13846</t>
  </si>
  <si>
    <t>Colonne13847</t>
  </si>
  <si>
    <t>Colonne13848</t>
  </si>
  <si>
    <t>Colonne13849</t>
  </si>
  <si>
    <t>Colonne13850</t>
  </si>
  <si>
    <t>Colonne13851</t>
  </si>
  <si>
    <t>Colonne13852</t>
  </si>
  <si>
    <t>Colonne13853</t>
  </si>
  <si>
    <t>Colonne13854</t>
  </si>
  <si>
    <t>Colonne13855</t>
  </si>
  <si>
    <t>Colonne13856</t>
  </si>
  <si>
    <t>Colonne13857</t>
  </si>
  <si>
    <t>Colonne13858</t>
  </si>
  <si>
    <t>Colonne13859</t>
  </si>
  <si>
    <t>Colonne13860</t>
  </si>
  <si>
    <t>Colonne13861</t>
  </si>
  <si>
    <t>Colonne13862</t>
  </si>
  <si>
    <t>Colonne13863</t>
  </si>
  <si>
    <t>Colonne13864</t>
  </si>
  <si>
    <t>Colonne13865</t>
  </si>
  <si>
    <t>Colonne13866</t>
  </si>
  <si>
    <t>Colonne13867</t>
  </si>
  <si>
    <t>Colonne13868</t>
  </si>
  <si>
    <t>Colonne13869</t>
  </si>
  <si>
    <t>Colonne13870</t>
  </si>
  <si>
    <t>Colonne13871</t>
  </si>
  <si>
    <t>Colonne13872</t>
  </si>
  <si>
    <t>Colonne13873</t>
  </si>
  <si>
    <t>Colonne13874</t>
  </si>
  <si>
    <t>Colonne13875</t>
  </si>
  <si>
    <t>Colonne13876</t>
  </si>
  <si>
    <t>Colonne13877</t>
  </si>
  <si>
    <t>Colonne13878</t>
  </si>
  <si>
    <t>Colonne13879</t>
  </si>
  <si>
    <t>Colonne13880</t>
  </si>
  <si>
    <t>Colonne13881</t>
  </si>
  <si>
    <t>Colonne13882</t>
  </si>
  <si>
    <t>Colonne13883</t>
  </si>
  <si>
    <t>Colonne13884</t>
  </si>
  <si>
    <t>Colonne13885</t>
  </si>
  <si>
    <t>Colonne13886</t>
  </si>
  <si>
    <t>Colonne13887</t>
  </si>
  <si>
    <t>Colonne13888</t>
  </si>
  <si>
    <t>Colonne13889</t>
  </si>
  <si>
    <t>Colonne13890</t>
  </si>
  <si>
    <t>Colonne13891</t>
  </si>
  <si>
    <t>Colonne13892</t>
  </si>
  <si>
    <t>Colonne13893</t>
  </si>
  <si>
    <t>Colonne13894</t>
  </si>
  <si>
    <t>Colonne13895</t>
  </si>
  <si>
    <t>Colonne13896</t>
  </si>
  <si>
    <t>Colonne13897</t>
  </si>
  <si>
    <t>Colonne13898</t>
  </si>
  <si>
    <t>Colonne13899</t>
  </si>
  <si>
    <t>Colonne13900</t>
  </si>
  <si>
    <t>Colonne13901</t>
  </si>
  <si>
    <t>Colonne13902</t>
  </si>
  <si>
    <t>Colonne13903</t>
  </si>
  <si>
    <t>Colonne13904</t>
  </si>
  <si>
    <t>Colonne13905</t>
  </si>
  <si>
    <t>Colonne13906</t>
  </si>
  <si>
    <t>Colonne13907</t>
  </si>
  <si>
    <t>Colonne13908</t>
  </si>
  <si>
    <t>Colonne13909</t>
  </si>
  <si>
    <t>Colonne13910</t>
  </si>
  <si>
    <t>Colonne13911</t>
  </si>
  <si>
    <t>Colonne13912</t>
  </si>
  <si>
    <t>Colonne13913</t>
  </si>
  <si>
    <t>Colonne13914</t>
  </si>
  <si>
    <t>Colonne13915</t>
  </si>
  <si>
    <t>Colonne13916</t>
  </si>
  <si>
    <t>Colonne13917</t>
  </si>
  <si>
    <t>Colonne13918</t>
  </si>
  <si>
    <t>Colonne13919</t>
  </si>
  <si>
    <t>Colonne13920</t>
  </si>
  <si>
    <t>Colonne13921</t>
  </si>
  <si>
    <t>Colonne13922</t>
  </si>
  <si>
    <t>Colonne13923</t>
  </si>
  <si>
    <t>Colonne13924</t>
  </si>
  <si>
    <t>Colonne13925</t>
  </si>
  <si>
    <t>Colonne13926</t>
  </si>
  <si>
    <t>Colonne13927</t>
  </si>
  <si>
    <t>Colonne13928</t>
  </si>
  <si>
    <t>Colonne13929</t>
  </si>
  <si>
    <t>Colonne13930</t>
  </si>
  <si>
    <t>Colonne13931</t>
  </si>
  <si>
    <t>Colonne13932</t>
  </si>
  <si>
    <t>Colonne13933</t>
  </si>
  <si>
    <t>Colonne13934</t>
  </si>
  <si>
    <t>Colonne13935</t>
  </si>
  <si>
    <t>Colonne13936</t>
  </si>
  <si>
    <t>Colonne13937</t>
  </si>
  <si>
    <t>Colonne13938</t>
  </si>
  <si>
    <t>Colonne13939</t>
  </si>
  <si>
    <t>Colonne13940</t>
  </si>
  <si>
    <t>Colonne13941</t>
  </si>
  <si>
    <t>Colonne13942</t>
  </si>
  <si>
    <t>Colonne13943</t>
  </si>
  <si>
    <t>Colonne13944</t>
  </si>
  <si>
    <t>Colonne13945</t>
  </si>
  <si>
    <t>Colonne13946</t>
  </si>
  <si>
    <t>Colonne13947</t>
  </si>
  <si>
    <t>Colonne13948</t>
  </si>
  <si>
    <t>Colonne13949</t>
  </si>
  <si>
    <t>Colonne13950</t>
  </si>
  <si>
    <t>Colonne13951</t>
  </si>
  <si>
    <t>Colonne13952</t>
  </si>
  <si>
    <t>Colonne13953</t>
  </si>
  <si>
    <t>Colonne13954</t>
  </si>
  <si>
    <t>Colonne13955</t>
  </si>
  <si>
    <t>Colonne13956</t>
  </si>
  <si>
    <t>Colonne13957</t>
  </si>
  <si>
    <t>Colonne13958</t>
  </si>
  <si>
    <t>Colonne13959</t>
  </si>
  <si>
    <t>Colonne13960</t>
  </si>
  <si>
    <t>Colonne13961</t>
  </si>
  <si>
    <t>Colonne13962</t>
  </si>
  <si>
    <t>Colonne13963</t>
  </si>
  <si>
    <t>Colonne13964</t>
  </si>
  <si>
    <t>Colonne13965</t>
  </si>
  <si>
    <t>Colonne13966</t>
  </si>
  <si>
    <t>Colonne13967</t>
  </si>
  <si>
    <t>Colonne13968</t>
  </si>
  <si>
    <t>Colonne13969</t>
  </si>
  <si>
    <t>Colonne13970</t>
  </si>
  <si>
    <t>Colonne13971</t>
  </si>
  <si>
    <t>Colonne13972</t>
  </si>
  <si>
    <t>Colonne13973</t>
  </si>
  <si>
    <t>Colonne13974</t>
  </si>
  <si>
    <t>Colonne13975</t>
  </si>
  <si>
    <t>Colonne13976</t>
  </si>
  <si>
    <t>Colonne13977</t>
  </si>
  <si>
    <t>Colonne13978</t>
  </si>
  <si>
    <t>Colonne13979</t>
  </si>
  <si>
    <t>Colonne13980</t>
  </si>
  <si>
    <t>Colonne13981</t>
  </si>
  <si>
    <t>Colonne13982</t>
  </si>
  <si>
    <t>Colonne13983</t>
  </si>
  <si>
    <t>Colonne13984</t>
  </si>
  <si>
    <t>Colonne13985</t>
  </si>
  <si>
    <t>Colonne13986</t>
  </si>
  <si>
    <t>Colonne13987</t>
  </si>
  <si>
    <t>Colonne13988</t>
  </si>
  <si>
    <t>Colonne13989</t>
  </si>
  <si>
    <t>Colonne13990</t>
  </si>
  <si>
    <t>Colonne13991</t>
  </si>
  <si>
    <t>Colonne13992</t>
  </si>
  <si>
    <t>Colonne13993</t>
  </si>
  <si>
    <t>Colonne13994</t>
  </si>
  <si>
    <t>Colonne13995</t>
  </si>
  <si>
    <t>Colonne13996</t>
  </si>
  <si>
    <t>Colonne13997</t>
  </si>
  <si>
    <t>Colonne13998</t>
  </si>
  <si>
    <t>Colonne13999</t>
  </si>
  <si>
    <t>Colonne14000</t>
  </si>
  <si>
    <t>Colonne14001</t>
  </si>
  <si>
    <t>Colonne14002</t>
  </si>
  <si>
    <t>Colonne14003</t>
  </si>
  <si>
    <t>Colonne14004</t>
  </si>
  <si>
    <t>Colonne14005</t>
  </si>
  <si>
    <t>Colonne14006</t>
  </si>
  <si>
    <t>Colonne14007</t>
  </si>
  <si>
    <t>Colonne14008</t>
  </si>
  <si>
    <t>Colonne14009</t>
  </si>
  <si>
    <t>Colonne14010</t>
  </si>
  <si>
    <t>Colonne14011</t>
  </si>
  <si>
    <t>Colonne14012</t>
  </si>
  <si>
    <t>Colonne14013</t>
  </si>
  <si>
    <t>Colonne14014</t>
  </si>
  <si>
    <t>Colonne14015</t>
  </si>
  <si>
    <t>Colonne14016</t>
  </si>
  <si>
    <t>Colonne14017</t>
  </si>
  <si>
    <t>Colonne14018</t>
  </si>
  <si>
    <t>Colonne14019</t>
  </si>
  <si>
    <t>Colonne14020</t>
  </si>
  <si>
    <t>Colonne14021</t>
  </si>
  <si>
    <t>Colonne14022</t>
  </si>
  <si>
    <t>Colonne14023</t>
  </si>
  <si>
    <t>Colonne14024</t>
  </si>
  <si>
    <t>Colonne14025</t>
  </si>
  <si>
    <t>Colonne14026</t>
  </si>
  <si>
    <t>Colonne14027</t>
  </si>
  <si>
    <t>Colonne14028</t>
  </si>
  <si>
    <t>Colonne14029</t>
  </si>
  <si>
    <t>Colonne14030</t>
  </si>
  <si>
    <t>Colonne14031</t>
  </si>
  <si>
    <t>Colonne14032</t>
  </si>
  <si>
    <t>Colonne14033</t>
  </si>
  <si>
    <t>Colonne14034</t>
  </si>
  <si>
    <t>Colonne14035</t>
  </si>
  <si>
    <t>Colonne14036</t>
  </si>
  <si>
    <t>Colonne14037</t>
  </si>
  <si>
    <t>Colonne14038</t>
  </si>
  <si>
    <t>Colonne14039</t>
  </si>
  <si>
    <t>Colonne14040</t>
  </si>
  <si>
    <t>Colonne14041</t>
  </si>
  <si>
    <t>Colonne14042</t>
  </si>
  <si>
    <t>Colonne14043</t>
  </si>
  <si>
    <t>Colonne14044</t>
  </si>
  <si>
    <t>Colonne14045</t>
  </si>
  <si>
    <t>Colonne14046</t>
  </si>
  <si>
    <t>Colonne14047</t>
  </si>
  <si>
    <t>Colonne14048</t>
  </si>
  <si>
    <t>Colonne14049</t>
  </si>
  <si>
    <t>Colonne14050</t>
  </si>
  <si>
    <t>Colonne14051</t>
  </si>
  <si>
    <t>Colonne14052</t>
  </si>
  <si>
    <t>Colonne14053</t>
  </si>
  <si>
    <t>Colonne14054</t>
  </si>
  <si>
    <t>Colonne14055</t>
  </si>
  <si>
    <t>Colonne14056</t>
  </si>
  <si>
    <t>Colonne14057</t>
  </si>
  <si>
    <t>Colonne14058</t>
  </si>
  <si>
    <t>Colonne14059</t>
  </si>
  <si>
    <t>Colonne14060</t>
  </si>
  <si>
    <t>Colonne14061</t>
  </si>
  <si>
    <t>Colonne14062</t>
  </si>
  <si>
    <t>Colonne14063</t>
  </si>
  <si>
    <t>Colonne14064</t>
  </si>
  <si>
    <t>Colonne14065</t>
  </si>
  <si>
    <t>Colonne14066</t>
  </si>
  <si>
    <t>Colonne14067</t>
  </si>
  <si>
    <t>Colonne14068</t>
  </si>
  <si>
    <t>Colonne14069</t>
  </si>
  <si>
    <t>Colonne14070</t>
  </si>
  <si>
    <t>Colonne14071</t>
  </si>
  <si>
    <t>Colonne14072</t>
  </si>
  <si>
    <t>Colonne14073</t>
  </si>
  <si>
    <t>Colonne14074</t>
  </si>
  <si>
    <t>Colonne14075</t>
  </si>
  <si>
    <t>Colonne14076</t>
  </si>
  <si>
    <t>Colonne14077</t>
  </si>
  <si>
    <t>Colonne14078</t>
  </si>
  <si>
    <t>Colonne14079</t>
  </si>
  <si>
    <t>Colonne14080</t>
  </si>
  <si>
    <t>Colonne14081</t>
  </si>
  <si>
    <t>Colonne14082</t>
  </si>
  <si>
    <t>Colonne14083</t>
  </si>
  <si>
    <t>Colonne14084</t>
  </si>
  <si>
    <t>Colonne14085</t>
  </si>
  <si>
    <t>Colonne14086</t>
  </si>
  <si>
    <t>Colonne14087</t>
  </si>
  <si>
    <t>Colonne14088</t>
  </si>
  <si>
    <t>Colonne14089</t>
  </si>
  <si>
    <t>Colonne14090</t>
  </si>
  <si>
    <t>Colonne14091</t>
  </si>
  <si>
    <t>Colonne14092</t>
  </si>
  <si>
    <t>Colonne14093</t>
  </si>
  <si>
    <t>Colonne14094</t>
  </si>
  <si>
    <t>Colonne14095</t>
  </si>
  <si>
    <t>Colonne14096</t>
  </si>
  <si>
    <t>Colonne14097</t>
  </si>
  <si>
    <t>Colonne14098</t>
  </si>
  <si>
    <t>Colonne14099</t>
  </si>
  <si>
    <t>Colonne14100</t>
  </si>
  <si>
    <t>Colonne14101</t>
  </si>
  <si>
    <t>Colonne14102</t>
  </si>
  <si>
    <t>Colonne14103</t>
  </si>
  <si>
    <t>Colonne14104</t>
  </si>
  <si>
    <t>Colonne14105</t>
  </si>
  <si>
    <t>Colonne14106</t>
  </si>
  <si>
    <t>Colonne14107</t>
  </si>
  <si>
    <t>Colonne14108</t>
  </si>
  <si>
    <t>Colonne14109</t>
  </si>
  <si>
    <t>Colonne14110</t>
  </si>
  <si>
    <t>Colonne14111</t>
  </si>
  <si>
    <t>Colonne14112</t>
  </si>
  <si>
    <t>Colonne14113</t>
  </si>
  <si>
    <t>Colonne14114</t>
  </si>
  <si>
    <t>Colonne14115</t>
  </si>
  <si>
    <t>Colonne14116</t>
  </si>
  <si>
    <t>Colonne14117</t>
  </si>
  <si>
    <t>Colonne14118</t>
  </si>
  <si>
    <t>Colonne14119</t>
  </si>
  <si>
    <t>Colonne14120</t>
  </si>
  <si>
    <t>Colonne14121</t>
  </si>
  <si>
    <t>Colonne14122</t>
  </si>
  <si>
    <t>Colonne14123</t>
  </si>
  <si>
    <t>Colonne14124</t>
  </si>
  <si>
    <t>Colonne14125</t>
  </si>
  <si>
    <t>Colonne14126</t>
  </si>
  <si>
    <t>Colonne14127</t>
  </si>
  <si>
    <t>Colonne14128</t>
  </si>
  <si>
    <t>Colonne14129</t>
  </si>
  <si>
    <t>Colonne14130</t>
  </si>
  <si>
    <t>Colonne14131</t>
  </si>
  <si>
    <t>Colonne14132</t>
  </si>
  <si>
    <t>Colonne14133</t>
  </si>
  <si>
    <t>Colonne14134</t>
  </si>
  <si>
    <t>Colonne14135</t>
  </si>
  <si>
    <t>Colonne14136</t>
  </si>
  <si>
    <t>Colonne14137</t>
  </si>
  <si>
    <t>Colonne14138</t>
  </si>
  <si>
    <t>Colonne14139</t>
  </si>
  <si>
    <t>Colonne14140</t>
  </si>
  <si>
    <t>Colonne14141</t>
  </si>
  <si>
    <t>Colonne14142</t>
  </si>
  <si>
    <t>Colonne14143</t>
  </si>
  <si>
    <t>Colonne14144</t>
  </si>
  <si>
    <t>Colonne14145</t>
  </si>
  <si>
    <t>Colonne14146</t>
  </si>
  <si>
    <t>Colonne14147</t>
  </si>
  <si>
    <t>Colonne14148</t>
  </si>
  <si>
    <t>Colonne14149</t>
  </si>
  <si>
    <t>Colonne14150</t>
  </si>
  <si>
    <t>Colonne14151</t>
  </si>
  <si>
    <t>Colonne14152</t>
  </si>
  <si>
    <t>Colonne14153</t>
  </si>
  <si>
    <t>Colonne14154</t>
  </si>
  <si>
    <t>Colonne14155</t>
  </si>
  <si>
    <t>Colonne14156</t>
  </si>
  <si>
    <t>Colonne14157</t>
  </si>
  <si>
    <t>Colonne14158</t>
  </si>
  <si>
    <t>Colonne14159</t>
  </si>
  <si>
    <t>Colonne14160</t>
  </si>
  <si>
    <t>Colonne14161</t>
  </si>
  <si>
    <t>Colonne14162</t>
  </si>
  <si>
    <t>Colonne14163</t>
  </si>
  <si>
    <t>Colonne14164</t>
  </si>
  <si>
    <t>Colonne14165</t>
  </si>
  <si>
    <t>Colonne14166</t>
  </si>
  <si>
    <t>Colonne14167</t>
  </si>
  <si>
    <t>Colonne14168</t>
  </si>
  <si>
    <t>Colonne14169</t>
  </si>
  <si>
    <t>Colonne14170</t>
  </si>
  <si>
    <t>Colonne14171</t>
  </si>
  <si>
    <t>Colonne14172</t>
  </si>
  <si>
    <t>Colonne14173</t>
  </si>
  <si>
    <t>Colonne14174</t>
  </si>
  <si>
    <t>Colonne14175</t>
  </si>
  <si>
    <t>Colonne14176</t>
  </si>
  <si>
    <t>Colonne14177</t>
  </si>
  <si>
    <t>Colonne14178</t>
  </si>
  <si>
    <t>Colonne14179</t>
  </si>
  <si>
    <t>Colonne14180</t>
  </si>
  <si>
    <t>Colonne14181</t>
  </si>
  <si>
    <t>Colonne14182</t>
  </si>
  <si>
    <t>Colonne14183</t>
  </si>
  <si>
    <t>Colonne14184</t>
  </si>
  <si>
    <t>Colonne14185</t>
  </si>
  <si>
    <t>Colonne14186</t>
  </si>
  <si>
    <t>Colonne14187</t>
  </si>
  <si>
    <t>Colonne14188</t>
  </si>
  <si>
    <t>Colonne14189</t>
  </si>
  <si>
    <t>Colonne14190</t>
  </si>
  <si>
    <t>Colonne14191</t>
  </si>
  <si>
    <t>Colonne14192</t>
  </si>
  <si>
    <t>Colonne14193</t>
  </si>
  <si>
    <t>Colonne14194</t>
  </si>
  <si>
    <t>Colonne14195</t>
  </si>
  <si>
    <t>Colonne14196</t>
  </si>
  <si>
    <t>Colonne14197</t>
  </si>
  <si>
    <t>Colonne14198</t>
  </si>
  <si>
    <t>Colonne14199</t>
  </si>
  <si>
    <t>Colonne14200</t>
  </si>
  <si>
    <t>Colonne14201</t>
  </si>
  <si>
    <t>Colonne14202</t>
  </si>
  <si>
    <t>Colonne14203</t>
  </si>
  <si>
    <t>Colonne14204</t>
  </si>
  <si>
    <t>Colonne14205</t>
  </si>
  <si>
    <t>Colonne14206</t>
  </si>
  <si>
    <t>Colonne14207</t>
  </si>
  <si>
    <t>Colonne14208</t>
  </si>
  <si>
    <t>Colonne14209</t>
  </si>
  <si>
    <t>Colonne14210</t>
  </si>
  <si>
    <t>Colonne14211</t>
  </si>
  <si>
    <t>Colonne14212</t>
  </si>
  <si>
    <t>Colonne14213</t>
  </si>
  <si>
    <t>Colonne14214</t>
  </si>
  <si>
    <t>Colonne14215</t>
  </si>
  <si>
    <t>Colonne14216</t>
  </si>
  <si>
    <t>Colonne14217</t>
  </si>
  <si>
    <t>Colonne14218</t>
  </si>
  <si>
    <t>Colonne14219</t>
  </si>
  <si>
    <t>Colonne14220</t>
  </si>
  <si>
    <t>Colonne14221</t>
  </si>
  <si>
    <t>Colonne14222</t>
  </si>
  <si>
    <t>Colonne14223</t>
  </si>
  <si>
    <t>Colonne14224</t>
  </si>
  <si>
    <t>Colonne14225</t>
  </si>
  <si>
    <t>Colonne14226</t>
  </si>
  <si>
    <t>Colonne14227</t>
  </si>
  <si>
    <t>Colonne14228</t>
  </si>
  <si>
    <t>Colonne14229</t>
  </si>
  <si>
    <t>Colonne14230</t>
  </si>
  <si>
    <t>Colonne14231</t>
  </si>
  <si>
    <t>Colonne14232</t>
  </si>
  <si>
    <t>Colonne14233</t>
  </si>
  <si>
    <t>Colonne14234</t>
  </si>
  <si>
    <t>Colonne14235</t>
  </si>
  <si>
    <t>Colonne14236</t>
  </si>
  <si>
    <t>Colonne14237</t>
  </si>
  <si>
    <t>Colonne14238</t>
  </si>
  <si>
    <t>Colonne14239</t>
  </si>
  <si>
    <t>Colonne14240</t>
  </si>
  <si>
    <t>Colonne14241</t>
  </si>
  <si>
    <t>Colonne14242</t>
  </si>
  <si>
    <t>Colonne14243</t>
  </si>
  <si>
    <t>Colonne14244</t>
  </si>
  <si>
    <t>Colonne14245</t>
  </si>
  <si>
    <t>Colonne14246</t>
  </si>
  <si>
    <t>Colonne14247</t>
  </si>
  <si>
    <t>Colonne14248</t>
  </si>
  <si>
    <t>Colonne14249</t>
  </si>
  <si>
    <t>Colonne14250</t>
  </si>
  <si>
    <t>Colonne14251</t>
  </si>
  <si>
    <t>Colonne14252</t>
  </si>
  <si>
    <t>Colonne14253</t>
  </si>
  <si>
    <t>Colonne14254</t>
  </si>
  <si>
    <t>Colonne14255</t>
  </si>
  <si>
    <t>Colonne14256</t>
  </si>
  <si>
    <t>Colonne14257</t>
  </si>
  <si>
    <t>Colonne14258</t>
  </si>
  <si>
    <t>Colonne14259</t>
  </si>
  <si>
    <t>Colonne14260</t>
  </si>
  <si>
    <t>Colonne14261</t>
  </si>
  <si>
    <t>Colonne14262</t>
  </si>
  <si>
    <t>Colonne14263</t>
  </si>
  <si>
    <t>Colonne14264</t>
  </si>
  <si>
    <t>Colonne14265</t>
  </si>
  <si>
    <t>Colonne14266</t>
  </si>
  <si>
    <t>Colonne14267</t>
  </si>
  <si>
    <t>Colonne14268</t>
  </si>
  <si>
    <t>Colonne14269</t>
  </si>
  <si>
    <t>Colonne14270</t>
  </si>
  <si>
    <t>Colonne14271</t>
  </si>
  <si>
    <t>Colonne14272</t>
  </si>
  <si>
    <t>Colonne14273</t>
  </si>
  <si>
    <t>Colonne14274</t>
  </si>
  <si>
    <t>Colonne14275</t>
  </si>
  <si>
    <t>Colonne14276</t>
  </si>
  <si>
    <t>Colonne14277</t>
  </si>
  <si>
    <t>Colonne14278</t>
  </si>
  <si>
    <t>Colonne14279</t>
  </si>
  <si>
    <t>Colonne14280</t>
  </si>
  <si>
    <t>Colonne14281</t>
  </si>
  <si>
    <t>Colonne14282</t>
  </si>
  <si>
    <t>Colonne14283</t>
  </si>
  <si>
    <t>Colonne14284</t>
  </si>
  <si>
    <t>Colonne14285</t>
  </si>
  <si>
    <t>Colonne14286</t>
  </si>
  <si>
    <t>Colonne14287</t>
  </si>
  <si>
    <t>Colonne14288</t>
  </si>
  <si>
    <t>Colonne14289</t>
  </si>
  <si>
    <t>Colonne14290</t>
  </si>
  <si>
    <t>Colonne14291</t>
  </si>
  <si>
    <t>Colonne14292</t>
  </si>
  <si>
    <t>Colonne14293</t>
  </si>
  <si>
    <t>Colonne14294</t>
  </si>
  <si>
    <t>Colonne14295</t>
  </si>
  <si>
    <t>Colonne14296</t>
  </si>
  <si>
    <t>Colonne14297</t>
  </si>
  <si>
    <t>Colonne14298</t>
  </si>
  <si>
    <t>Colonne14299</t>
  </si>
  <si>
    <t>Colonne14300</t>
  </si>
  <si>
    <t>Colonne14301</t>
  </si>
  <si>
    <t>Colonne14302</t>
  </si>
  <si>
    <t>Colonne14303</t>
  </si>
  <si>
    <t>Colonne14304</t>
  </si>
  <si>
    <t>Colonne14305</t>
  </si>
  <si>
    <t>Colonne14306</t>
  </si>
  <si>
    <t>Colonne14307</t>
  </si>
  <si>
    <t>Colonne14308</t>
  </si>
  <si>
    <t>Colonne14309</t>
  </si>
  <si>
    <t>Colonne14310</t>
  </si>
  <si>
    <t>Colonne14311</t>
  </si>
  <si>
    <t>Colonne14312</t>
  </si>
  <si>
    <t>Colonne14313</t>
  </si>
  <si>
    <t>Colonne14314</t>
  </si>
  <si>
    <t>Colonne14315</t>
  </si>
  <si>
    <t>Colonne14316</t>
  </si>
  <si>
    <t>Colonne14317</t>
  </si>
  <si>
    <t>Colonne14318</t>
  </si>
  <si>
    <t>Colonne14319</t>
  </si>
  <si>
    <t>Colonne14320</t>
  </si>
  <si>
    <t>Colonne14321</t>
  </si>
  <si>
    <t>Colonne14322</t>
  </si>
  <si>
    <t>Colonne14323</t>
  </si>
  <si>
    <t>Colonne14324</t>
  </si>
  <si>
    <t>Colonne14325</t>
  </si>
  <si>
    <t>Colonne14326</t>
  </si>
  <si>
    <t>Colonne14327</t>
  </si>
  <si>
    <t>Colonne14328</t>
  </si>
  <si>
    <t>Colonne14329</t>
  </si>
  <si>
    <t>Colonne14330</t>
  </si>
  <si>
    <t>Colonne14331</t>
  </si>
  <si>
    <t>Colonne14332</t>
  </si>
  <si>
    <t>Colonne14333</t>
  </si>
  <si>
    <t>Colonne14334</t>
  </si>
  <si>
    <t>Colonne14335</t>
  </si>
  <si>
    <t>Colonne14336</t>
  </si>
  <si>
    <t>Colonne14337</t>
  </si>
  <si>
    <t>Colonne14338</t>
  </si>
  <si>
    <t>Colonne14339</t>
  </si>
  <si>
    <t>Colonne14340</t>
  </si>
  <si>
    <t>Colonne14341</t>
  </si>
  <si>
    <t>Colonne14342</t>
  </si>
  <si>
    <t>Colonne14343</t>
  </si>
  <si>
    <t>Colonne14344</t>
  </si>
  <si>
    <t>Colonne14345</t>
  </si>
  <si>
    <t>Colonne14346</t>
  </si>
  <si>
    <t>Colonne14347</t>
  </si>
  <si>
    <t>Colonne14348</t>
  </si>
  <si>
    <t>Colonne14349</t>
  </si>
  <si>
    <t>Colonne14350</t>
  </si>
  <si>
    <t>Colonne14351</t>
  </si>
  <si>
    <t>Colonne14352</t>
  </si>
  <si>
    <t>Colonne14353</t>
  </si>
  <si>
    <t>Colonne14354</t>
  </si>
  <si>
    <t>Colonne14355</t>
  </si>
  <si>
    <t>Colonne14356</t>
  </si>
  <si>
    <t>Colonne14357</t>
  </si>
  <si>
    <t>Colonne14358</t>
  </si>
  <si>
    <t>Colonne14359</t>
  </si>
  <si>
    <t>Colonne14360</t>
  </si>
  <si>
    <t>Colonne14361</t>
  </si>
  <si>
    <t>Colonne14362</t>
  </si>
  <si>
    <t>Colonne14363</t>
  </si>
  <si>
    <t>Colonne14364</t>
  </si>
  <si>
    <t>Colonne14365</t>
  </si>
  <si>
    <t>Colonne14366</t>
  </si>
  <si>
    <t>Colonne14367</t>
  </si>
  <si>
    <t>Colonne14368</t>
  </si>
  <si>
    <t>Colonne14369</t>
  </si>
  <si>
    <t>Colonne14370</t>
  </si>
  <si>
    <t>Colonne14371</t>
  </si>
  <si>
    <t>Colonne14372</t>
  </si>
  <si>
    <t>Colonne14373</t>
  </si>
  <si>
    <t>Colonne14374</t>
  </si>
  <si>
    <t>Colonne14375</t>
  </si>
  <si>
    <t>Colonne14376</t>
  </si>
  <si>
    <t>Colonne14377</t>
  </si>
  <si>
    <t>Colonne14378</t>
  </si>
  <si>
    <t>Colonne14379</t>
  </si>
  <si>
    <t>Colonne14380</t>
  </si>
  <si>
    <t>Colonne14381</t>
  </si>
  <si>
    <t>Colonne14382</t>
  </si>
  <si>
    <t>Colonne14383</t>
  </si>
  <si>
    <t>Colonne14384</t>
  </si>
  <si>
    <t>Colonne14385</t>
  </si>
  <si>
    <t>Colonne14386</t>
  </si>
  <si>
    <t>Colonne14387</t>
  </si>
  <si>
    <t>Colonne14388</t>
  </si>
  <si>
    <t>Colonne14389</t>
  </si>
  <si>
    <t>Colonne14390</t>
  </si>
  <si>
    <t>Colonne14391</t>
  </si>
  <si>
    <t>Colonne14392</t>
  </si>
  <si>
    <t>Colonne14393</t>
  </si>
  <si>
    <t>Colonne14394</t>
  </si>
  <si>
    <t>Colonne14395</t>
  </si>
  <si>
    <t>Colonne14396</t>
  </si>
  <si>
    <t>Colonne14397</t>
  </si>
  <si>
    <t>Colonne14398</t>
  </si>
  <si>
    <t>Colonne14399</t>
  </si>
  <si>
    <t>Colonne14400</t>
  </si>
  <si>
    <t>Colonne14401</t>
  </si>
  <si>
    <t>Colonne14402</t>
  </si>
  <si>
    <t>Colonne14403</t>
  </si>
  <si>
    <t>Colonne14404</t>
  </si>
  <si>
    <t>Colonne14405</t>
  </si>
  <si>
    <t>Colonne14406</t>
  </si>
  <si>
    <t>Colonne14407</t>
  </si>
  <si>
    <t>Colonne14408</t>
  </si>
  <si>
    <t>Colonne14409</t>
  </si>
  <si>
    <t>Colonne14410</t>
  </si>
  <si>
    <t>Colonne14411</t>
  </si>
  <si>
    <t>Colonne14412</t>
  </si>
  <si>
    <t>Colonne14413</t>
  </si>
  <si>
    <t>Colonne14414</t>
  </si>
  <si>
    <t>Colonne14415</t>
  </si>
  <si>
    <t>Colonne14416</t>
  </si>
  <si>
    <t>Colonne14417</t>
  </si>
  <si>
    <t>Colonne14418</t>
  </si>
  <si>
    <t>Colonne14419</t>
  </si>
  <si>
    <t>Colonne14420</t>
  </si>
  <si>
    <t>Colonne14421</t>
  </si>
  <si>
    <t>Colonne14422</t>
  </si>
  <si>
    <t>Colonne14423</t>
  </si>
  <si>
    <t>Colonne14424</t>
  </si>
  <si>
    <t>Colonne14425</t>
  </si>
  <si>
    <t>Colonne14426</t>
  </si>
  <si>
    <t>Colonne14427</t>
  </si>
  <si>
    <t>Colonne14428</t>
  </si>
  <si>
    <t>Colonne14429</t>
  </si>
  <si>
    <t>Colonne14430</t>
  </si>
  <si>
    <t>Colonne14431</t>
  </si>
  <si>
    <t>Colonne14432</t>
  </si>
  <si>
    <t>Colonne14433</t>
  </si>
  <si>
    <t>Colonne14434</t>
  </si>
  <si>
    <t>Colonne14435</t>
  </si>
  <si>
    <t>Colonne14436</t>
  </si>
  <si>
    <t>Colonne14437</t>
  </si>
  <si>
    <t>Colonne14438</t>
  </si>
  <si>
    <t>Colonne14439</t>
  </si>
  <si>
    <t>Colonne14440</t>
  </si>
  <si>
    <t>Colonne14441</t>
  </si>
  <si>
    <t>Colonne14442</t>
  </si>
  <si>
    <t>Colonne14443</t>
  </si>
  <si>
    <t>Colonne14444</t>
  </si>
  <si>
    <t>Colonne14445</t>
  </si>
  <si>
    <t>Colonne14446</t>
  </si>
  <si>
    <t>Colonne14447</t>
  </si>
  <si>
    <t>Colonne14448</t>
  </si>
  <si>
    <t>Colonne14449</t>
  </si>
  <si>
    <t>Colonne14450</t>
  </si>
  <si>
    <t>Colonne14451</t>
  </si>
  <si>
    <t>Colonne14452</t>
  </si>
  <si>
    <t>Colonne14453</t>
  </si>
  <si>
    <t>Colonne14454</t>
  </si>
  <si>
    <t>Colonne14455</t>
  </si>
  <si>
    <t>Colonne14456</t>
  </si>
  <si>
    <t>Colonne14457</t>
  </si>
  <si>
    <t>Colonne14458</t>
  </si>
  <si>
    <t>Colonne14459</t>
  </si>
  <si>
    <t>Colonne14460</t>
  </si>
  <si>
    <t>Colonne14461</t>
  </si>
  <si>
    <t>Colonne14462</t>
  </si>
  <si>
    <t>Colonne14463</t>
  </si>
  <si>
    <t>Colonne14464</t>
  </si>
  <si>
    <t>Colonne14465</t>
  </si>
  <si>
    <t>Colonne14466</t>
  </si>
  <si>
    <t>Colonne14467</t>
  </si>
  <si>
    <t>Colonne14468</t>
  </si>
  <si>
    <t>Colonne14469</t>
  </si>
  <si>
    <t>Colonne14470</t>
  </si>
  <si>
    <t>Colonne14471</t>
  </si>
  <si>
    <t>Colonne14472</t>
  </si>
  <si>
    <t>Colonne14473</t>
  </si>
  <si>
    <t>Colonne14474</t>
  </si>
  <si>
    <t>Colonne14475</t>
  </si>
  <si>
    <t>Colonne14476</t>
  </si>
  <si>
    <t>Colonne14477</t>
  </si>
  <si>
    <t>Colonne14478</t>
  </si>
  <si>
    <t>Colonne14479</t>
  </si>
  <si>
    <t>Colonne14480</t>
  </si>
  <si>
    <t>Colonne14481</t>
  </si>
  <si>
    <t>Colonne14482</t>
  </si>
  <si>
    <t>Colonne14483</t>
  </si>
  <si>
    <t>Colonne14484</t>
  </si>
  <si>
    <t>Colonne14485</t>
  </si>
  <si>
    <t>Colonne14486</t>
  </si>
  <si>
    <t>Colonne14487</t>
  </si>
  <si>
    <t>Colonne14488</t>
  </si>
  <si>
    <t>Colonne14489</t>
  </si>
  <si>
    <t>Colonne14490</t>
  </si>
  <si>
    <t>Colonne14491</t>
  </si>
  <si>
    <t>Colonne14492</t>
  </si>
  <si>
    <t>Colonne14493</t>
  </si>
  <si>
    <t>Colonne14494</t>
  </si>
  <si>
    <t>Colonne14495</t>
  </si>
  <si>
    <t>Colonne14496</t>
  </si>
  <si>
    <t>Colonne14497</t>
  </si>
  <si>
    <t>Colonne14498</t>
  </si>
  <si>
    <t>Colonne14499</t>
  </si>
  <si>
    <t>Colonne14500</t>
  </si>
  <si>
    <t>Colonne14501</t>
  </si>
  <si>
    <t>Colonne14502</t>
  </si>
  <si>
    <t>Colonne14503</t>
  </si>
  <si>
    <t>Colonne14504</t>
  </si>
  <si>
    <t>Colonne14505</t>
  </si>
  <si>
    <t>Colonne14506</t>
  </si>
  <si>
    <t>Colonne14507</t>
  </si>
  <si>
    <t>Colonne14508</t>
  </si>
  <si>
    <t>Colonne14509</t>
  </si>
  <si>
    <t>Colonne14510</t>
  </si>
  <si>
    <t>Colonne14511</t>
  </si>
  <si>
    <t>Colonne14512</t>
  </si>
  <si>
    <t>Colonne14513</t>
  </si>
  <si>
    <t>Colonne14514</t>
  </si>
  <si>
    <t>Colonne14515</t>
  </si>
  <si>
    <t>Colonne14516</t>
  </si>
  <si>
    <t>Colonne14517</t>
  </si>
  <si>
    <t>Colonne14518</t>
  </si>
  <si>
    <t>Colonne14519</t>
  </si>
  <si>
    <t>Colonne14520</t>
  </si>
  <si>
    <t>Colonne14521</t>
  </si>
  <si>
    <t>Colonne14522</t>
  </si>
  <si>
    <t>Colonne14523</t>
  </si>
  <si>
    <t>Colonne14524</t>
  </si>
  <si>
    <t>Colonne14525</t>
  </si>
  <si>
    <t>Colonne14526</t>
  </si>
  <si>
    <t>Colonne14527</t>
  </si>
  <si>
    <t>Colonne14528</t>
  </si>
  <si>
    <t>Colonne14529</t>
  </si>
  <si>
    <t>Colonne14530</t>
  </si>
  <si>
    <t>Colonne14531</t>
  </si>
  <si>
    <t>Colonne14532</t>
  </si>
  <si>
    <t>Colonne14533</t>
  </si>
  <si>
    <t>Colonne14534</t>
  </si>
  <si>
    <t>Colonne14535</t>
  </si>
  <si>
    <t>Colonne14536</t>
  </si>
  <si>
    <t>Colonne14537</t>
  </si>
  <si>
    <t>Colonne14538</t>
  </si>
  <si>
    <t>Colonne14539</t>
  </si>
  <si>
    <t>Colonne14540</t>
  </si>
  <si>
    <t>Colonne14541</t>
  </si>
  <si>
    <t>Colonne14542</t>
  </si>
  <si>
    <t>Colonne14543</t>
  </si>
  <si>
    <t>Colonne14544</t>
  </si>
  <si>
    <t>Colonne14545</t>
  </si>
  <si>
    <t>Colonne14546</t>
  </si>
  <si>
    <t>Colonne14547</t>
  </si>
  <si>
    <t>Colonne14548</t>
  </si>
  <si>
    <t>Colonne14549</t>
  </si>
  <si>
    <t>Colonne14550</t>
  </si>
  <si>
    <t>Colonne14551</t>
  </si>
  <si>
    <t>Colonne14552</t>
  </si>
  <si>
    <t>Colonne14553</t>
  </si>
  <si>
    <t>Colonne14554</t>
  </si>
  <si>
    <t>Colonne14555</t>
  </si>
  <si>
    <t>Colonne14556</t>
  </si>
  <si>
    <t>Colonne14557</t>
  </si>
  <si>
    <t>Colonne14558</t>
  </si>
  <si>
    <t>Colonne14559</t>
  </si>
  <si>
    <t>Colonne14560</t>
  </si>
  <si>
    <t>Colonne14561</t>
  </si>
  <si>
    <t>Colonne14562</t>
  </si>
  <si>
    <t>Colonne14563</t>
  </si>
  <si>
    <t>Colonne14564</t>
  </si>
  <si>
    <t>Colonne14565</t>
  </si>
  <si>
    <t>Colonne14566</t>
  </si>
  <si>
    <t>Colonne14567</t>
  </si>
  <si>
    <t>Colonne14568</t>
  </si>
  <si>
    <t>Colonne14569</t>
  </si>
  <si>
    <t>Colonne14570</t>
  </si>
  <si>
    <t>Colonne14571</t>
  </si>
  <si>
    <t>Colonne14572</t>
  </si>
  <si>
    <t>Colonne14573</t>
  </si>
  <si>
    <t>Colonne14574</t>
  </si>
  <si>
    <t>Colonne14575</t>
  </si>
  <si>
    <t>Colonne14576</t>
  </si>
  <si>
    <t>Colonne14577</t>
  </si>
  <si>
    <t>Colonne14578</t>
  </si>
  <si>
    <t>Colonne14579</t>
  </si>
  <si>
    <t>Colonne14580</t>
  </si>
  <si>
    <t>Colonne14581</t>
  </si>
  <si>
    <t>Colonne14582</t>
  </si>
  <si>
    <t>Colonne14583</t>
  </si>
  <si>
    <t>Colonne14584</t>
  </si>
  <si>
    <t>Colonne14585</t>
  </si>
  <si>
    <t>Colonne14586</t>
  </si>
  <si>
    <t>Colonne14587</t>
  </si>
  <si>
    <t>Colonne14588</t>
  </si>
  <si>
    <t>Colonne14589</t>
  </si>
  <si>
    <t>Colonne14590</t>
  </si>
  <si>
    <t>Colonne14591</t>
  </si>
  <si>
    <t>Colonne14592</t>
  </si>
  <si>
    <t>Colonne14593</t>
  </si>
  <si>
    <t>Colonne14594</t>
  </si>
  <si>
    <t>Colonne14595</t>
  </si>
  <si>
    <t>Colonne14596</t>
  </si>
  <si>
    <t>Colonne14597</t>
  </si>
  <si>
    <t>Colonne14598</t>
  </si>
  <si>
    <t>Colonne14599</t>
  </si>
  <si>
    <t>Colonne14600</t>
  </si>
  <si>
    <t>Colonne14601</t>
  </si>
  <si>
    <t>Colonne14602</t>
  </si>
  <si>
    <t>Colonne14603</t>
  </si>
  <si>
    <t>Colonne14604</t>
  </si>
  <si>
    <t>Colonne14605</t>
  </si>
  <si>
    <t>Colonne14606</t>
  </si>
  <si>
    <t>Colonne14607</t>
  </si>
  <si>
    <t>Colonne14608</t>
  </si>
  <si>
    <t>Colonne14609</t>
  </si>
  <si>
    <t>Colonne14610</t>
  </si>
  <si>
    <t>Colonne14611</t>
  </si>
  <si>
    <t>Colonne14612</t>
  </si>
  <si>
    <t>Colonne14613</t>
  </si>
  <si>
    <t>Colonne14614</t>
  </si>
  <si>
    <t>Colonne14615</t>
  </si>
  <si>
    <t>Colonne14616</t>
  </si>
  <si>
    <t>Colonne14617</t>
  </si>
  <si>
    <t>Colonne14618</t>
  </si>
  <si>
    <t>Colonne14619</t>
  </si>
  <si>
    <t>Colonne14620</t>
  </si>
  <si>
    <t>Colonne14621</t>
  </si>
  <si>
    <t>Colonne14622</t>
  </si>
  <si>
    <t>Colonne14623</t>
  </si>
  <si>
    <t>Colonne14624</t>
  </si>
  <si>
    <t>Colonne14625</t>
  </si>
  <si>
    <t>Colonne14626</t>
  </si>
  <si>
    <t>Colonne14627</t>
  </si>
  <si>
    <t>Colonne14628</t>
  </si>
  <si>
    <t>Colonne14629</t>
  </si>
  <si>
    <t>Colonne14630</t>
  </si>
  <si>
    <t>Colonne14631</t>
  </si>
  <si>
    <t>Colonne14632</t>
  </si>
  <si>
    <t>Colonne14633</t>
  </si>
  <si>
    <t>Colonne14634</t>
  </si>
  <si>
    <t>Colonne14635</t>
  </si>
  <si>
    <t>Colonne14636</t>
  </si>
  <si>
    <t>Colonne14637</t>
  </si>
  <si>
    <t>Colonne14638</t>
  </si>
  <si>
    <t>Colonne14639</t>
  </si>
  <si>
    <t>Colonne14640</t>
  </si>
  <si>
    <t>Colonne14641</t>
  </si>
  <si>
    <t>Colonne14642</t>
  </si>
  <si>
    <t>Colonne14643</t>
  </si>
  <si>
    <t>Colonne14644</t>
  </si>
  <si>
    <t>Colonne14645</t>
  </si>
  <si>
    <t>Colonne14646</t>
  </si>
  <si>
    <t>Colonne14647</t>
  </si>
  <si>
    <t>Colonne14648</t>
  </si>
  <si>
    <t>Colonne14649</t>
  </si>
  <si>
    <t>Colonne14650</t>
  </si>
  <si>
    <t>Colonne14651</t>
  </si>
  <si>
    <t>Colonne14652</t>
  </si>
  <si>
    <t>Colonne14653</t>
  </si>
  <si>
    <t>Colonne14654</t>
  </si>
  <si>
    <t>Colonne14655</t>
  </si>
  <si>
    <t>Colonne14656</t>
  </si>
  <si>
    <t>Colonne14657</t>
  </si>
  <si>
    <t>Colonne14658</t>
  </si>
  <si>
    <t>Colonne14659</t>
  </si>
  <si>
    <t>Colonne14660</t>
  </si>
  <si>
    <t>Colonne14661</t>
  </si>
  <si>
    <t>Colonne14662</t>
  </si>
  <si>
    <t>Colonne14663</t>
  </si>
  <si>
    <t>Colonne14664</t>
  </si>
  <si>
    <t>Colonne14665</t>
  </si>
  <si>
    <t>Colonne14666</t>
  </si>
  <si>
    <t>Colonne14667</t>
  </si>
  <si>
    <t>Colonne14668</t>
  </si>
  <si>
    <t>Colonne14669</t>
  </si>
  <si>
    <t>Colonne14670</t>
  </si>
  <si>
    <t>Colonne14671</t>
  </si>
  <si>
    <t>Colonne14672</t>
  </si>
  <si>
    <t>Colonne14673</t>
  </si>
  <si>
    <t>Colonne14674</t>
  </si>
  <si>
    <t>Colonne14675</t>
  </si>
  <si>
    <t>Colonne14676</t>
  </si>
  <si>
    <t>Colonne14677</t>
  </si>
  <si>
    <t>Colonne14678</t>
  </si>
  <si>
    <t>Colonne14679</t>
  </si>
  <si>
    <t>Colonne14680</t>
  </si>
  <si>
    <t>Colonne14681</t>
  </si>
  <si>
    <t>Colonne14682</t>
  </si>
  <si>
    <t>Colonne14683</t>
  </si>
  <si>
    <t>Colonne14684</t>
  </si>
  <si>
    <t>Colonne14685</t>
  </si>
  <si>
    <t>Colonne14686</t>
  </si>
  <si>
    <t>Colonne14687</t>
  </si>
  <si>
    <t>Colonne14688</t>
  </si>
  <si>
    <t>Colonne14689</t>
  </si>
  <si>
    <t>Colonne14690</t>
  </si>
  <si>
    <t>Colonne14691</t>
  </si>
  <si>
    <t>Colonne14692</t>
  </si>
  <si>
    <t>Colonne14693</t>
  </si>
  <si>
    <t>Colonne14694</t>
  </si>
  <si>
    <t>Colonne14695</t>
  </si>
  <si>
    <t>Colonne14696</t>
  </si>
  <si>
    <t>Colonne14697</t>
  </si>
  <si>
    <t>Colonne14698</t>
  </si>
  <si>
    <t>Colonne14699</t>
  </si>
  <si>
    <t>Colonne14700</t>
  </si>
  <si>
    <t>Colonne14701</t>
  </si>
  <si>
    <t>Colonne14702</t>
  </si>
  <si>
    <t>Colonne14703</t>
  </si>
  <si>
    <t>Colonne14704</t>
  </si>
  <si>
    <t>Colonne14705</t>
  </si>
  <si>
    <t>Colonne14706</t>
  </si>
  <si>
    <t>Colonne14707</t>
  </si>
  <si>
    <t>Colonne14708</t>
  </si>
  <si>
    <t>Colonne14709</t>
  </si>
  <si>
    <t>Colonne14710</t>
  </si>
  <si>
    <t>Colonne14711</t>
  </si>
  <si>
    <t>Colonne14712</t>
  </si>
  <si>
    <t>Colonne14713</t>
  </si>
  <si>
    <t>Colonne14714</t>
  </si>
  <si>
    <t>Colonne14715</t>
  </si>
  <si>
    <t>Colonne14716</t>
  </si>
  <si>
    <t>Colonne14717</t>
  </si>
  <si>
    <t>Colonne14718</t>
  </si>
  <si>
    <t>Colonne14719</t>
  </si>
  <si>
    <t>Colonne14720</t>
  </si>
  <si>
    <t>Colonne14721</t>
  </si>
  <si>
    <t>Colonne14722</t>
  </si>
  <si>
    <t>Colonne14723</t>
  </si>
  <si>
    <t>Colonne14724</t>
  </si>
  <si>
    <t>Colonne14725</t>
  </si>
  <si>
    <t>Colonne14726</t>
  </si>
  <si>
    <t>Colonne14727</t>
  </si>
  <si>
    <t>Colonne14728</t>
  </si>
  <si>
    <t>Colonne14729</t>
  </si>
  <si>
    <t>Colonne14730</t>
  </si>
  <si>
    <t>Colonne14731</t>
  </si>
  <si>
    <t>Colonne14732</t>
  </si>
  <si>
    <t>Colonne14733</t>
  </si>
  <si>
    <t>Colonne14734</t>
  </si>
  <si>
    <t>Colonne14735</t>
  </si>
  <si>
    <t>Colonne14736</t>
  </si>
  <si>
    <t>Colonne14737</t>
  </si>
  <si>
    <t>Colonne14738</t>
  </si>
  <si>
    <t>Colonne14739</t>
  </si>
  <si>
    <t>Colonne14740</t>
  </si>
  <si>
    <t>Colonne14741</t>
  </si>
  <si>
    <t>Colonne14742</t>
  </si>
  <si>
    <t>Colonne14743</t>
  </si>
  <si>
    <t>Colonne14744</t>
  </si>
  <si>
    <t>Colonne14745</t>
  </si>
  <si>
    <t>Colonne14746</t>
  </si>
  <si>
    <t>Colonne14747</t>
  </si>
  <si>
    <t>Colonne14748</t>
  </si>
  <si>
    <t>Colonne14749</t>
  </si>
  <si>
    <t>Colonne14750</t>
  </si>
  <si>
    <t>Colonne14751</t>
  </si>
  <si>
    <t>Colonne14752</t>
  </si>
  <si>
    <t>Colonne14753</t>
  </si>
  <si>
    <t>Colonne14754</t>
  </si>
  <si>
    <t>Colonne14755</t>
  </si>
  <si>
    <t>Colonne14756</t>
  </si>
  <si>
    <t>Colonne14757</t>
  </si>
  <si>
    <t>Colonne14758</t>
  </si>
  <si>
    <t>Colonne14759</t>
  </si>
  <si>
    <t>Colonne14760</t>
  </si>
  <si>
    <t>Colonne14761</t>
  </si>
  <si>
    <t>Colonne14762</t>
  </si>
  <si>
    <t>Colonne14763</t>
  </si>
  <si>
    <t>Colonne14764</t>
  </si>
  <si>
    <t>Colonne14765</t>
  </si>
  <si>
    <t>Colonne14766</t>
  </si>
  <si>
    <t>Colonne14767</t>
  </si>
  <si>
    <t>Colonne14768</t>
  </si>
  <si>
    <t>Colonne14769</t>
  </si>
  <si>
    <t>Colonne14770</t>
  </si>
  <si>
    <t>Colonne14771</t>
  </si>
  <si>
    <t>Colonne14772</t>
  </si>
  <si>
    <t>Colonne14773</t>
  </si>
  <si>
    <t>Colonne14774</t>
  </si>
  <si>
    <t>Colonne14775</t>
  </si>
  <si>
    <t>Colonne14776</t>
  </si>
  <si>
    <t>Colonne14777</t>
  </si>
  <si>
    <t>Colonne14778</t>
  </si>
  <si>
    <t>Colonne14779</t>
  </si>
  <si>
    <t>Colonne14780</t>
  </si>
  <si>
    <t>Colonne14781</t>
  </si>
  <si>
    <t>Colonne14782</t>
  </si>
  <si>
    <t>Colonne14783</t>
  </si>
  <si>
    <t>Colonne14784</t>
  </si>
  <si>
    <t>Colonne14785</t>
  </si>
  <si>
    <t>Colonne14786</t>
  </si>
  <si>
    <t>Colonne14787</t>
  </si>
  <si>
    <t>Colonne14788</t>
  </si>
  <si>
    <t>Colonne14789</t>
  </si>
  <si>
    <t>Colonne14790</t>
  </si>
  <si>
    <t>Colonne14791</t>
  </si>
  <si>
    <t>Colonne14792</t>
  </si>
  <si>
    <t>Colonne14793</t>
  </si>
  <si>
    <t>Colonne14794</t>
  </si>
  <si>
    <t>Colonne14795</t>
  </si>
  <si>
    <t>Colonne14796</t>
  </si>
  <si>
    <t>Colonne14797</t>
  </si>
  <si>
    <t>Colonne14798</t>
  </si>
  <si>
    <t>Colonne14799</t>
  </si>
  <si>
    <t>Colonne14800</t>
  </si>
  <si>
    <t>Colonne14801</t>
  </si>
  <si>
    <t>Colonne14802</t>
  </si>
  <si>
    <t>Colonne14803</t>
  </si>
  <si>
    <t>Colonne14804</t>
  </si>
  <si>
    <t>Colonne14805</t>
  </si>
  <si>
    <t>Colonne14806</t>
  </si>
  <si>
    <t>Colonne14807</t>
  </si>
  <si>
    <t>Colonne14808</t>
  </si>
  <si>
    <t>Colonne14809</t>
  </si>
  <si>
    <t>Colonne14810</t>
  </si>
  <si>
    <t>Colonne14811</t>
  </si>
  <si>
    <t>Colonne14812</t>
  </si>
  <si>
    <t>Colonne14813</t>
  </si>
  <si>
    <t>Colonne14814</t>
  </si>
  <si>
    <t>Colonne14815</t>
  </si>
  <si>
    <t>Colonne14816</t>
  </si>
  <si>
    <t>Colonne14817</t>
  </si>
  <si>
    <t>Colonne14818</t>
  </si>
  <si>
    <t>Colonne14819</t>
  </si>
  <si>
    <t>Colonne14820</t>
  </si>
  <si>
    <t>Colonne14821</t>
  </si>
  <si>
    <t>Colonne14822</t>
  </si>
  <si>
    <t>Colonne14823</t>
  </si>
  <si>
    <t>Colonne14824</t>
  </si>
  <si>
    <t>Colonne14825</t>
  </si>
  <si>
    <t>Colonne14826</t>
  </si>
  <si>
    <t>Colonne14827</t>
  </si>
  <si>
    <t>Colonne14828</t>
  </si>
  <si>
    <t>Colonne14829</t>
  </si>
  <si>
    <t>Colonne14830</t>
  </si>
  <si>
    <t>Colonne14831</t>
  </si>
  <si>
    <t>Colonne14832</t>
  </si>
  <si>
    <t>Colonne14833</t>
  </si>
  <si>
    <t>Colonne14834</t>
  </si>
  <si>
    <t>Colonne14835</t>
  </si>
  <si>
    <t>Colonne14836</t>
  </si>
  <si>
    <t>Colonne14837</t>
  </si>
  <si>
    <t>Colonne14838</t>
  </si>
  <si>
    <t>Colonne14839</t>
  </si>
  <si>
    <t>Colonne14840</t>
  </si>
  <si>
    <t>Colonne14841</t>
  </si>
  <si>
    <t>Colonne14842</t>
  </si>
  <si>
    <t>Colonne14843</t>
  </si>
  <si>
    <t>Colonne14844</t>
  </si>
  <si>
    <t>Colonne14845</t>
  </si>
  <si>
    <t>Colonne14846</t>
  </si>
  <si>
    <t>Colonne14847</t>
  </si>
  <si>
    <t>Colonne14848</t>
  </si>
  <si>
    <t>Colonne14849</t>
  </si>
  <si>
    <t>Colonne14850</t>
  </si>
  <si>
    <t>Colonne14851</t>
  </si>
  <si>
    <t>Colonne14852</t>
  </si>
  <si>
    <t>Colonne14853</t>
  </si>
  <si>
    <t>Colonne14854</t>
  </si>
  <si>
    <t>Colonne14855</t>
  </si>
  <si>
    <t>Colonne14856</t>
  </si>
  <si>
    <t>Colonne14857</t>
  </si>
  <si>
    <t>Colonne14858</t>
  </si>
  <si>
    <t>Colonne14859</t>
  </si>
  <si>
    <t>Colonne14860</t>
  </si>
  <si>
    <t>Colonne14861</t>
  </si>
  <si>
    <t>Colonne14862</t>
  </si>
  <si>
    <t>Colonne14863</t>
  </si>
  <si>
    <t>Colonne14864</t>
  </si>
  <si>
    <t>Colonne14865</t>
  </si>
  <si>
    <t>Colonne14866</t>
  </si>
  <si>
    <t>Colonne14867</t>
  </si>
  <si>
    <t>Colonne14868</t>
  </si>
  <si>
    <t>Colonne14869</t>
  </si>
  <si>
    <t>Colonne14870</t>
  </si>
  <si>
    <t>Colonne14871</t>
  </si>
  <si>
    <t>Colonne14872</t>
  </si>
  <si>
    <t>Colonne14873</t>
  </si>
  <si>
    <t>Colonne14874</t>
  </si>
  <si>
    <t>Colonne14875</t>
  </si>
  <si>
    <t>Colonne14876</t>
  </si>
  <si>
    <t>Colonne14877</t>
  </si>
  <si>
    <t>Colonne14878</t>
  </si>
  <si>
    <t>Colonne14879</t>
  </si>
  <si>
    <t>Colonne14880</t>
  </si>
  <si>
    <t>Colonne14881</t>
  </si>
  <si>
    <t>Colonne14882</t>
  </si>
  <si>
    <t>Colonne14883</t>
  </si>
  <si>
    <t>Colonne14884</t>
  </si>
  <si>
    <t>Colonne14885</t>
  </si>
  <si>
    <t>Colonne14886</t>
  </si>
  <si>
    <t>Colonne14887</t>
  </si>
  <si>
    <t>Colonne14888</t>
  </si>
  <si>
    <t>Colonne14889</t>
  </si>
  <si>
    <t>Colonne14890</t>
  </si>
  <si>
    <t>Colonne14891</t>
  </si>
  <si>
    <t>Colonne14892</t>
  </si>
  <si>
    <t>Colonne14893</t>
  </si>
  <si>
    <t>Colonne14894</t>
  </si>
  <si>
    <t>Colonne14895</t>
  </si>
  <si>
    <t>Colonne14896</t>
  </si>
  <si>
    <t>Colonne14897</t>
  </si>
  <si>
    <t>Colonne14898</t>
  </si>
  <si>
    <t>Colonne14899</t>
  </si>
  <si>
    <t>Colonne14900</t>
  </si>
  <si>
    <t>Colonne14901</t>
  </si>
  <si>
    <t>Colonne14902</t>
  </si>
  <si>
    <t>Colonne14903</t>
  </si>
  <si>
    <t>Colonne14904</t>
  </si>
  <si>
    <t>Colonne14905</t>
  </si>
  <si>
    <t>Colonne14906</t>
  </si>
  <si>
    <t>Colonne14907</t>
  </si>
  <si>
    <t>Colonne14908</t>
  </si>
  <si>
    <t>Colonne14909</t>
  </si>
  <si>
    <t>Colonne14910</t>
  </si>
  <si>
    <t>Colonne14911</t>
  </si>
  <si>
    <t>Colonne14912</t>
  </si>
  <si>
    <t>Colonne14913</t>
  </si>
  <si>
    <t>Colonne14914</t>
  </si>
  <si>
    <t>Colonne14915</t>
  </si>
  <si>
    <t>Colonne14916</t>
  </si>
  <si>
    <t>Colonne14917</t>
  </si>
  <si>
    <t>Colonne14918</t>
  </si>
  <si>
    <t>Colonne14919</t>
  </si>
  <si>
    <t>Colonne14920</t>
  </si>
  <si>
    <t>Colonne14921</t>
  </si>
  <si>
    <t>Colonne14922</t>
  </si>
  <si>
    <t>Colonne14923</t>
  </si>
  <si>
    <t>Colonne14924</t>
  </si>
  <si>
    <t>Colonne14925</t>
  </si>
  <si>
    <t>Colonne14926</t>
  </si>
  <si>
    <t>Colonne14927</t>
  </si>
  <si>
    <t>Colonne14928</t>
  </si>
  <si>
    <t>Colonne14929</t>
  </si>
  <si>
    <t>Colonne14930</t>
  </si>
  <si>
    <t>Colonne14931</t>
  </si>
  <si>
    <t>Colonne14932</t>
  </si>
  <si>
    <t>Colonne14933</t>
  </si>
  <si>
    <t>Colonne14934</t>
  </si>
  <si>
    <t>Colonne14935</t>
  </si>
  <si>
    <t>Colonne14936</t>
  </si>
  <si>
    <t>Colonne14937</t>
  </si>
  <si>
    <t>Colonne14938</t>
  </si>
  <si>
    <t>Colonne14939</t>
  </si>
  <si>
    <t>Colonne14940</t>
  </si>
  <si>
    <t>Colonne14941</t>
  </si>
  <si>
    <t>Colonne14942</t>
  </si>
  <si>
    <t>Colonne14943</t>
  </si>
  <si>
    <t>Colonne14944</t>
  </si>
  <si>
    <t>Colonne14945</t>
  </si>
  <si>
    <t>Colonne14946</t>
  </si>
  <si>
    <t>Colonne14947</t>
  </si>
  <si>
    <t>Colonne14948</t>
  </si>
  <si>
    <t>Colonne14949</t>
  </si>
  <si>
    <t>Colonne14950</t>
  </si>
  <si>
    <t>Colonne14951</t>
  </si>
  <si>
    <t>Colonne14952</t>
  </si>
  <si>
    <t>Colonne14953</t>
  </si>
  <si>
    <t>Colonne14954</t>
  </si>
  <si>
    <t>Colonne14955</t>
  </si>
  <si>
    <t>Colonne14956</t>
  </si>
  <si>
    <t>Colonne14957</t>
  </si>
  <si>
    <t>Colonne14958</t>
  </si>
  <si>
    <t>Colonne14959</t>
  </si>
  <si>
    <t>Colonne14960</t>
  </si>
  <si>
    <t>Colonne14961</t>
  </si>
  <si>
    <t>Colonne14962</t>
  </si>
  <si>
    <t>Colonne14963</t>
  </si>
  <si>
    <t>Colonne14964</t>
  </si>
  <si>
    <t>Colonne14965</t>
  </si>
  <si>
    <t>Colonne14966</t>
  </si>
  <si>
    <t>Colonne14967</t>
  </si>
  <si>
    <t>Colonne14968</t>
  </si>
  <si>
    <t>Colonne14969</t>
  </si>
  <si>
    <t>Colonne14970</t>
  </si>
  <si>
    <t>Colonne14971</t>
  </si>
  <si>
    <t>Colonne14972</t>
  </si>
  <si>
    <t>Colonne14973</t>
  </si>
  <si>
    <t>Colonne14974</t>
  </si>
  <si>
    <t>Colonne14975</t>
  </si>
  <si>
    <t>Colonne14976</t>
  </si>
  <si>
    <t>Colonne14977</t>
  </si>
  <si>
    <t>Colonne14978</t>
  </si>
  <si>
    <t>Colonne14979</t>
  </si>
  <si>
    <t>Colonne14980</t>
  </si>
  <si>
    <t>Colonne14981</t>
  </si>
  <si>
    <t>Colonne14982</t>
  </si>
  <si>
    <t>Colonne14983</t>
  </si>
  <si>
    <t>Colonne14984</t>
  </si>
  <si>
    <t>Colonne14985</t>
  </si>
  <si>
    <t>Colonne14986</t>
  </si>
  <si>
    <t>Colonne14987</t>
  </si>
  <si>
    <t>Colonne14988</t>
  </si>
  <si>
    <t>Colonne14989</t>
  </si>
  <si>
    <t>Colonne14990</t>
  </si>
  <si>
    <t>Colonne14991</t>
  </si>
  <si>
    <t>Colonne14992</t>
  </si>
  <si>
    <t>Colonne14993</t>
  </si>
  <si>
    <t>Colonne14994</t>
  </si>
  <si>
    <t>Colonne14995</t>
  </si>
  <si>
    <t>Colonne14996</t>
  </si>
  <si>
    <t>Colonne14997</t>
  </si>
  <si>
    <t>Colonne14998</t>
  </si>
  <si>
    <t>Colonne14999</t>
  </si>
  <si>
    <t>Colonne15000</t>
  </si>
  <si>
    <t>Colonne15001</t>
  </si>
  <si>
    <t>Colonne15002</t>
  </si>
  <si>
    <t>Colonne15003</t>
  </si>
  <si>
    <t>Colonne15004</t>
  </si>
  <si>
    <t>Colonne15005</t>
  </si>
  <si>
    <t>Colonne15006</t>
  </si>
  <si>
    <t>Colonne15007</t>
  </si>
  <si>
    <t>Colonne15008</t>
  </si>
  <si>
    <t>Colonne15009</t>
  </si>
  <si>
    <t>Colonne15010</t>
  </si>
  <si>
    <t>Colonne15011</t>
  </si>
  <si>
    <t>Colonne15012</t>
  </si>
  <si>
    <t>Colonne15013</t>
  </si>
  <si>
    <t>Colonne15014</t>
  </si>
  <si>
    <t>Colonne15015</t>
  </si>
  <si>
    <t>Colonne15016</t>
  </si>
  <si>
    <t>Colonne15017</t>
  </si>
  <si>
    <t>Colonne15018</t>
  </si>
  <si>
    <t>Colonne15019</t>
  </si>
  <si>
    <t>Colonne15020</t>
  </si>
  <si>
    <t>Colonne15021</t>
  </si>
  <si>
    <t>Colonne15022</t>
  </si>
  <si>
    <t>Colonne15023</t>
  </si>
  <si>
    <t>Colonne15024</t>
  </si>
  <si>
    <t>Colonne15025</t>
  </si>
  <si>
    <t>Colonne15026</t>
  </si>
  <si>
    <t>Colonne15027</t>
  </si>
  <si>
    <t>Colonne15028</t>
  </si>
  <si>
    <t>Colonne15029</t>
  </si>
  <si>
    <t>Colonne15030</t>
  </si>
  <si>
    <t>Colonne15031</t>
  </si>
  <si>
    <t>Colonne15032</t>
  </si>
  <si>
    <t>Colonne15033</t>
  </si>
  <si>
    <t>Colonne15034</t>
  </si>
  <si>
    <t>Colonne15035</t>
  </si>
  <si>
    <t>Colonne15036</t>
  </si>
  <si>
    <t>Colonne15037</t>
  </si>
  <si>
    <t>Colonne15038</t>
  </si>
  <si>
    <t>Colonne15039</t>
  </si>
  <si>
    <t>Colonne15040</t>
  </si>
  <si>
    <t>Colonne15041</t>
  </si>
  <si>
    <t>Colonne15042</t>
  </si>
  <si>
    <t>Colonne15043</t>
  </si>
  <si>
    <t>Colonne15044</t>
  </si>
  <si>
    <t>Colonne15045</t>
  </si>
  <si>
    <t>Colonne15046</t>
  </si>
  <si>
    <t>Colonne15047</t>
  </si>
  <si>
    <t>Colonne15048</t>
  </si>
  <si>
    <t>Colonne15049</t>
  </si>
  <si>
    <t>Colonne15050</t>
  </si>
  <si>
    <t>Colonne15051</t>
  </si>
  <si>
    <t>Colonne15052</t>
  </si>
  <si>
    <t>Colonne15053</t>
  </si>
  <si>
    <t>Colonne15054</t>
  </si>
  <si>
    <t>Colonne15055</t>
  </si>
  <si>
    <t>Colonne15056</t>
  </si>
  <si>
    <t>Colonne15057</t>
  </si>
  <si>
    <t>Colonne15058</t>
  </si>
  <si>
    <t>Colonne15059</t>
  </si>
  <si>
    <t>Colonne15060</t>
  </si>
  <si>
    <t>Colonne15061</t>
  </si>
  <si>
    <t>Colonne15062</t>
  </si>
  <si>
    <t>Colonne15063</t>
  </si>
  <si>
    <t>Colonne15064</t>
  </si>
  <si>
    <t>Colonne15065</t>
  </si>
  <si>
    <t>Colonne15066</t>
  </si>
  <si>
    <t>Colonne15067</t>
  </si>
  <si>
    <t>Colonne15068</t>
  </si>
  <si>
    <t>Colonne15069</t>
  </si>
  <si>
    <t>Colonne15070</t>
  </si>
  <si>
    <t>Colonne15071</t>
  </si>
  <si>
    <t>Colonne15072</t>
  </si>
  <si>
    <t>Colonne15073</t>
  </si>
  <si>
    <t>Colonne15074</t>
  </si>
  <si>
    <t>Colonne15075</t>
  </si>
  <si>
    <t>Colonne15076</t>
  </si>
  <si>
    <t>Colonne15077</t>
  </si>
  <si>
    <t>Colonne15078</t>
  </si>
  <si>
    <t>Colonne15079</t>
  </si>
  <si>
    <t>Colonne15080</t>
  </si>
  <si>
    <t>Colonne15081</t>
  </si>
  <si>
    <t>Colonne15082</t>
  </si>
  <si>
    <t>Colonne15083</t>
  </si>
  <si>
    <t>Colonne15084</t>
  </si>
  <si>
    <t>Colonne15085</t>
  </si>
  <si>
    <t>Colonne15086</t>
  </si>
  <si>
    <t>Colonne15087</t>
  </si>
  <si>
    <t>Colonne15088</t>
  </si>
  <si>
    <t>Colonne15089</t>
  </si>
  <si>
    <t>Colonne15090</t>
  </si>
  <si>
    <t>Colonne15091</t>
  </si>
  <si>
    <t>Colonne15092</t>
  </si>
  <si>
    <t>Colonne15093</t>
  </si>
  <si>
    <t>Colonne15094</t>
  </si>
  <si>
    <t>Colonne15095</t>
  </si>
  <si>
    <t>Colonne15096</t>
  </si>
  <si>
    <t>Colonne15097</t>
  </si>
  <si>
    <t>Colonne15098</t>
  </si>
  <si>
    <t>Colonne15099</t>
  </si>
  <si>
    <t>Colonne15100</t>
  </si>
  <si>
    <t>Colonne15101</t>
  </si>
  <si>
    <t>Colonne15102</t>
  </si>
  <si>
    <t>Colonne15103</t>
  </si>
  <si>
    <t>Colonne15104</t>
  </si>
  <si>
    <t>Colonne15105</t>
  </si>
  <si>
    <t>Colonne15106</t>
  </si>
  <si>
    <t>Colonne15107</t>
  </si>
  <si>
    <t>Colonne15108</t>
  </si>
  <si>
    <t>Colonne15109</t>
  </si>
  <si>
    <t>Colonne15110</t>
  </si>
  <si>
    <t>Colonne15111</t>
  </si>
  <si>
    <t>Colonne15112</t>
  </si>
  <si>
    <t>Colonne15113</t>
  </si>
  <si>
    <t>Colonne15114</t>
  </si>
  <si>
    <t>Colonne15115</t>
  </si>
  <si>
    <t>Colonne15116</t>
  </si>
  <si>
    <t>Colonne15117</t>
  </si>
  <si>
    <t>Colonne15118</t>
  </si>
  <si>
    <t>Colonne15119</t>
  </si>
  <si>
    <t>Colonne15120</t>
  </si>
  <si>
    <t>Colonne15121</t>
  </si>
  <si>
    <t>Colonne15122</t>
  </si>
  <si>
    <t>Colonne15123</t>
  </si>
  <si>
    <t>Colonne15124</t>
  </si>
  <si>
    <t>Colonne15125</t>
  </si>
  <si>
    <t>Colonne15126</t>
  </si>
  <si>
    <t>Colonne15127</t>
  </si>
  <si>
    <t>Colonne15128</t>
  </si>
  <si>
    <t>Colonne15129</t>
  </si>
  <si>
    <t>Colonne15130</t>
  </si>
  <si>
    <t>Colonne15131</t>
  </si>
  <si>
    <t>Colonne15132</t>
  </si>
  <si>
    <t>Colonne15133</t>
  </si>
  <si>
    <t>Colonne15134</t>
  </si>
  <si>
    <t>Colonne15135</t>
  </si>
  <si>
    <t>Colonne15136</t>
  </si>
  <si>
    <t>Colonne15137</t>
  </si>
  <si>
    <t>Colonne15138</t>
  </si>
  <si>
    <t>Colonne15139</t>
  </si>
  <si>
    <t>Colonne15140</t>
  </si>
  <si>
    <t>Colonne15141</t>
  </si>
  <si>
    <t>Colonne15142</t>
  </si>
  <si>
    <t>Colonne15143</t>
  </si>
  <si>
    <t>Colonne15144</t>
  </si>
  <si>
    <t>Colonne15145</t>
  </si>
  <si>
    <t>Colonne15146</t>
  </si>
  <si>
    <t>Colonne15147</t>
  </si>
  <si>
    <t>Colonne15148</t>
  </si>
  <si>
    <t>Colonne15149</t>
  </si>
  <si>
    <t>Colonne15150</t>
  </si>
  <si>
    <t>Colonne15151</t>
  </si>
  <si>
    <t>Colonne15152</t>
  </si>
  <si>
    <t>Colonne15153</t>
  </si>
  <si>
    <t>Colonne15154</t>
  </si>
  <si>
    <t>Colonne15155</t>
  </si>
  <si>
    <t>Colonne15156</t>
  </si>
  <si>
    <t>Colonne15157</t>
  </si>
  <si>
    <t>Colonne15158</t>
  </si>
  <si>
    <t>Colonne15159</t>
  </si>
  <si>
    <t>Colonne15160</t>
  </si>
  <si>
    <t>Colonne15161</t>
  </si>
  <si>
    <t>Colonne15162</t>
  </si>
  <si>
    <t>Colonne15163</t>
  </si>
  <si>
    <t>Colonne15164</t>
  </si>
  <si>
    <t>Colonne15165</t>
  </si>
  <si>
    <t>Colonne15166</t>
  </si>
  <si>
    <t>Colonne15167</t>
  </si>
  <si>
    <t>Colonne15168</t>
  </si>
  <si>
    <t>Colonne15169</t>
  </si>
  <si>
    <t>Colonne15170</t>
  </si>
  <si>
    <t>Colonne15171</t>
  </si>
  <si>
    <t>Colonne15172</t>
  </si>
  <si>
    <t>Colonne15173</t>
  </si>
  <si>
    <t>Colonne15174</t>
  </si>
  <si>
    <t>Colonne15175</t>
  </si>
  <si>
    <t>Colonne15176</t>
  </si>
  <si>
    <t>Colonne15177</t>
  </si>
  <si>
    <t>Colonne15178</t>
  </si>
  <si>
    <t>Colonne15179</t>
  </si>
  <si>
    <t>Colonne15180</t>
  </si>
  <si>
    <t>Colonne15181</t>
  </si>
  <si>
    <t>Colonne15182</t>
  </si>
  <si>
    <t>Colonne15183</t>
  </si>
  <si>
    <t>Colonne15184</t>
  </si>
  <si>
    <t>Colonne15185</t>
  </si>
  <si>
    <t>Colonne15186</t>
  </si>
  <si>
    <t>Colonne15187</t>
  </si>
  <si>
    <t>Colonne15188</t>
  </si>
  <si>
    <t>Colonne15189</t>
  </si>
  <si>
    <t>Colonne15190</t>
  </si>
  <si>
    <t>Colonne15191</t>
  </si>
  <si>
    <t>Colonne15192</t>
  </si>
  <si>
    <t>Colonne15193</t>
  </si>
  <si>
    <t>Colonne15194</t>
  </si>
  <si>
    <t>Colonne15195</t>
  </si>
  <si>
    <t>Colonne15196</t>
  </si>
  <si>
    <t>Colonne15197</t>
  </si>
  <si>
    <t>Colonne15198</t>
  </si>
  <si>
    <t>Colonne15199</t>
  </si>
  <si>
    <t>Colonne15200</t>
  </si>
  <si>
    <t>Colonne15201</t>
  </si>
  <si>
    <t>Colonne15202</t>
  </si>
  <si>
    <t>Colonne15203</t>
  </si>
  <si>
    <t>Colonne15204</t>
  </si>
  <si>
    <t>Colonne15205</t>
  </si>
  <si>
    <t>Colonne15206</t>
  </si>
  <si>
    <t>Colonne15207</t>
  </si>
  <si>
    <t>Colonne15208</t>
  </si>
  <si>
    <t>Colonne15209</t>
  </si>
  <si>
    <t>Colonne15210</t>
  </si>
  <si>
    <t>Colonne15211</t>
  </si>
  <si>
    <t>Colonne15212</t>
  </si>
  <si>
    <t>Colonne15213</t>
  </si>
  <si>
    <t>Colonne15214</t>
  </si>
  <si>
    <t>Colonne15215</t>
  </si>
  <si>
    <t>Colonne15216</t>
  </si>
  <si>
    <t>Colonne15217</t>
  </si>
  <si>
    <t>Colonne15218</t>
  </si>
  <si>
    <t>Colonne15219</t>
  </si>
  <si>
    <t>Colonne15220</t>
  </si>
  <si>
    <t>Colonne15221</t>
  </si>
  <si>
    <t>Colonne15222</t>
  </si>
  <si>
    <t>Colonne15223</t>
  </si>
  <si>
    <t>Colonne15224</t>
  </si>
  <si>
    <t>Colonne15225</t>
  </si>
  <si>
    <t>Colonne15226</t>
  </si>
  <si>
    <t>Colonne15227</t>
  </si>
  <si>
    <t>Colonne15228</t>
  </si>
  <si>
    <t>Colonne15229</t>
  </si>
  <si>
    <t>Colonne15230</t>
  </si>
  <si>
    <t>Colonne15231</t>
  </si>
  <si>
    <t>Colonne15232</t>
  </si>
  <si>
    <t>Colonne15233</t>
  </si>
  <si>
    <t>Colonne15234</t>
  </si>
  <si>
    <t>Colonne15235</t>
  </si>
  <si>
    <t>Colonne15236</t>
  </si>
  <si>
    <t>Colonne15237</t>
  </si>
  <si>
    <t>Colonne15238</t>
  </si>
  <si>
    <t>Colonne15239</t>
  </si>
  <si>
    <t>Colonne15240</t>
  </si>
  <si>
    <t>Colonne15241</t>
  </si>
  <si>
    <t>Colonne15242</t>
  </si>
  <si>
    <t>Colonne15243</t>
  </si>
  <si>
    <t>Colonne15244</t>
  </si>
  <si>
    <t>Colonne15245</t>
  </si>
  <si>
    <t>Colonne15246</t>
  </si>
  <si>
    <t>Colonne15247</t>
  </si>
  <si>
    <t>Colonne15248</t>
  </si>
  <si>
    <t>Colonne15249</t>
  </si>
  <si>
    <t>Colonne15250</t>
  </si>
  <si>
    <t>Colonne15251</t>
  </si>
  <si>
    <t>Colonne15252</t>
  </si>
  <si>
    <t>Colonne15253</t>
  </si>
  <si>
    <t>Colonne15254</t>
  </si>
  <si>
    <t>Colonne15255</t>
  </si>
  <si>
    <t>Colonne15256</t>
  </si>
  <si>
    <t>Colonne15257</t>
  </si>
  <si>
    <t>Colonne15258</t>
  </si>
  <si>
    <t>Colonne15259</t>
  </si>
  <si>
    <t>Colonne15260</t>
  </si>
  <si>
    <t>Colonne15261</t>
  </si>
  <si>
    <t>Colonne15262</t>
  </si>
  <si>
    <t>Colonne15263</t>
  </si>
  <si>
    <t>Colonne15264</t>
  </si>
  <si>
    <t>Colonne15265</t>
  </si>
  <si>
    <t>Colonne15266</t>
  </si>
  <si>
    <t>Colonne15267</t>
  </si>
  <si>
    <t>Colonne15268</t>
  </si>
  <si>
    <t>Colonne15269</t>
  </si>
  <si>
    <t>Colonne15270</t>
  </si>
  <si>
    <t>Colonne15271</t>
  </si>
  <si>
    <t>Colonne15272</t>
  </si>
  <si>
    <t>Colonne15273</t>
  </si>
  <si>
    <t>Colonne15274</t>
  </si>
  <si>
    <t>Colonne15275</t>
  </si>
  <si>
    <t>Colonne15276</t>
  </si>
  <si>
    <t>Colonne15277</t>
  </si>
  <si>
    <t>Colonne15278</t>
  </si>
  <si>
    <t>Colonne15279</t>
  </si>
  <si>
    <t>Colonne15280</t>
  </si>
  <si>
    <t>Colonne15281</t>
  </si>
  <si>
    <t>Colonne15282</t>
  </si>
  <si>
    <t>Colonne15283</t>
  </si>
  <si>
    <t>Colonne15284</t>
  </si>
  <si>
    <t>Colonne15285</t>
  </si>
  <si>
    <t>Colonne15286</t>
  </si>
  <si>
    <t>Colonne15287</t>
  </si>
  <si>
    <t>Colonne15288</t>
  </si>
  <si>
    <t>Colonne15289</t>
  </si>
  <si>
    <t>Colonne15290</t>
  </si>
  <si>
    <t>Colonne15291</t>
  </si>
  <si>
    <t>Colonne15292</t>
  </si>
  <si>
    <t>Colonne15293</t>
  </si>
  <si>
    <t>Colonne15294</t>
  </si>
  <si>
    <t>Colonne15295</t>
  </si>
  <si>
    <t>Colonne15296</t>
  </si>
  <si>
    <t>Colonne15297</t>
  </si>
  <si>
    <t>Colonne15298</t>
  </si>
  <si>
    <t>Colonne15299</t>
  </si>
  <si>
    <t>Colonne15300</t>
  </si>
  <si>
    <t>Colonne15301</t>
  </si>
  <si>
    <t>Colonne15302</t>
  </si>
  <si>
    <t>Colonne15303</t>
  </si>
  <si>
    <t>Colonne15304</t>
  </si>
  <si>
    <t>Colonne15305</t>
  </si>
  <si>
    <t>Colonne15306</t>
  </si>
  <si>
    <t>Colonne15307</t>
  </si>
  <si>
    <t>Colonne15308</t>
  </si>
  <si>
    <t>Colonne15309</t>
  </si>
  <si>
    <t>Colonne15310</t>
  </si>
  <si>
    <t>Colonne15311</t>
  </si>
  <si>
    <t>Colonne15312</t>
  </si>
  <si>
    <t>Colonne15313</t>
  </si>
  <si>
    <t>Colonne15314</t>
  </si>
  <si>
    <t>Colonne15315</t>
  </si>
  <si>
    <t>Colonne15316</t>
  </si>
  <si>
    <t>Colonne15317</t>
  </si>
  <si>
    <t>Colonne15318</t>
  </si>
  <si>
    <t>Colonne15319</t>
  </si>
  <si>
    <t>Colonne15320</t>
  </si>
  <si>
    <t>Colonne15321</t>
  </si>
  <si>
    <t>Colonne15322</t>
  </si>
  <si>
    <t>Colonne15323</t>
  </si>
  <si>
    <t>Colonne15324</t>
  </si>
  <si>
    <t>Colonne15325</t>
  </si>
  <si>
    <t>Colonne15326</t>
  </si>
  <si>
    <t>Colonne15327</t>
  </si>
  <si>
    <t>Colonne15328</t>
  </si>
  <si>
    <t>Colonne15329</t>
  </si>
  <si>
    <t>Colonne15330</t>
  </si>
  <si>
    <t>Colonne15331</t>
  </si>
  <si>
    <t>Colonne15332</t>
  </si>
  <si>
    <t>Colonne15333</t>
  </si>
  <si>
    <t>Colonne15334</t>
  </si>
  <si>
    <t>Colonne15335</t>
  </si>
  <si>
    <t>Colonne15336</t>
  </si>
  <si>
    <t>Colonne15337</t>
  </si>
  <si>
    <t>Colonne15338</t>
  </si>
  <si>
    <t>Colonne15339</t>
  </si>
  <si>
    <t>Colonne15340</t>
  </si>
  <si>
    <t>Colonne15341</t>
  </si>
  <si>
    <t>Colonne15342</t>
  </si>
  <si>
    <t>Colonne15343</t>
  </si>
  <si>
    <t>Colonne15344</t>
  </si>
  <si>
    <t>Colonne15345</t>
  </si>
  <si>
    <t>Colonne15346</t>
  </si>
  <si>
    <t>Colonne15347</t>
  </si>
  <si>
    <t>Colonne15348</t>
  </si>
  <si>
    <t>Colonne15349</t>
  </si>
  <si>
    <t>Colonne15350</t>
  </si>
  <si>
    <t>Colonne15351</t>
  </si>
  <si>
    <t>Colonne15352</t>
  </si>
  <si>
    <t>Colonne15353</t>
  </si>
  <si>
    <t>Colonne15354</t>
  </si>
  <si>
    <t>Colonne15355</t>
  </si>
  <si>
    <t>Colonne15356</t>
  </si>
  <si>
    <t>Colonne15357</t>
  </si>
  <si>
    <t>Colonne15358</t>
  </si>
  <si>
    <t>Colonne15359</t>
  </si>
  <si>
    <t>Colonne15360</t>
  </si>
  <si>
    <t>Colonne15361</t>
  </si>
  <si>
    <t>Colonne15362</t>
  </si>
  <si>
    <t>Colonne15363</t>
  </si>
  <si>
    <t>Colonne15364</t>
  </si>
  <si>
    <t>Colonne15365</t>
  </si>
  <si>
    <t>Colonne15366</t>
  </si>
  <si>
    <t>Colonne15367</t>
  </si>
  <si>
    <t>Colonne15368</t>
  </si>
  <si>
    <t>Colonne15369</t>
  </si>
  <si>
    <t>Colonne15370</t>
  </si>
  <si>
    <t>Colonne15371</t>
  </si>
  <si>
    <t>Colonne15372</t>
  </si>
  <si>
    <t>Colonne15373</t>
  </si>
  <si>
    <t>Colonne15374</t>
  </si>
  <si>
    <t>Colonne15375</t>
  </si>
  <si>
    <t>Colonne15376</t>
  </si>
  <si>
    <t>Colonne15377</t>
  </si>
  <si>
    <t>Colonne15378</t>
  </si>
  <si>
    <t>Colonne15379</t>
  </si>
  <si>
    <t>Colonne15380</t>
  </si>
  <si>
    <t>Colonne15381</t>
  </si>
  <si>
    <t>Colonne15382</t>
  </si>
  <si>
    <t>Colonne15383</t>
  </si>
  <si>
    <t>Colonne15384</t>
  </si>
  <si>
    <t>Colonne15385</t>
  </si>
  <si>
    <t>Colonne15386</t>
  </si>
  <si>
    <t>Colonne15387</t>
  </si>
  <si>
    <t>Colonne15388</t>
  </si>
  <si>
    <t>Colonne15389</t>
  </si>
  <si>
    <t>Colonne15390</t>
  </si>
  <si>
    <t>Colonne15391</t>
  </si>
  <si>
    <t>Colonne15392</t>
  </si>
  <si>
    <t>Colonne15393</t>
  </si>
  <si>
    <t>Colonne15394</t>
  </si>
  <si>
    <t>Colonne15395</t>
  </si>
  <si>
    <t>Colonne15396</t>
  </si>
  <si>
    <t>Colonne15397</t>
  </si>
  <si>
    <t>Colonne15398</t>
  </si>
  <si>
    <t>Colonne15399</t>
  </si>
  <si>
    <t>Colonne15400</t>
  </si>
  <si>
    <t>Colonne15401</t>
  </si>
  <si>
    <t>Colonne15402</t>
  </si>
  <si>
    <t>Colonne15403</t>
  </si>
  <si>
    <t>Colonne15404</t>
  </si>
  <si>
    <t>Colonne15405</t>
  </si>
  <si>
    <t>Colonne15406</t>
  </si>
  <si>
    <t>Colonne15407</t>
  </si>
  <si>
    <t>Colonne15408</t>
  </si>
  <si>
    <t>Colonne15409</t>
  </si>
  <si>
    <t>Colonne15410</t>
  </si>
  <si>
    <t>Colonne15411</t>
  </si>
  <si>
    <t>Colonne15412</t>
  </si>
  <si>
    <t>Colonne15413</t>
  </si>
  <si>
    <t>Colonne15414</t>
  </si>
  <si>
    <t>Colonne15415</t>
  </si>
  <si>
    <t>Colonne15416</t>
  </si>
  <si>
    <t>Colonne15417</t>
  </si>
  <si>
    <t>Colonne15418</t>
  </si>
  <si>
    <t>Colonne15419</t>
  </si>
  <si>
    <t>Colonne15420</t>
  </si>
  <si>
    <t>Colonne15421</t>
  </si>
  <si>
    <t>Colonne15422</t>
  </si>
  <si>
    <t>Colonne15423</t>
  </si>
  <si>
    <t>Colonne15424</t>
  </si>
  <si>
    <t>Colonne15425</t>
  </si>
  <si>
    <t>Colonne15426</t>
  </si>
  <si>
    <t>Colonne15427</t>
  </si>
  <si>
    <t>Colonne15428</t>
  </si>
  <si>
    <t>Colonne15429</t>
  </si>
  <si>
    <t>Colonne15430</t>
  </si>
  <si>
    <t>Colonne15431</t>
  </si>
  <si>
    <t>Colonne15432</t>
  </si>
  <si>
    <t>Colonne15433</t>
  </si>
  <si>
    <t>Colonne15434</t>
  </si>
  <si>
    <t>Colonne15435</t>
  </si>
  <si>
    <t>Colonne15436</t>
  </si>
  <si>
    <t>Colonne15437</t>
  </si>
  <si>
    <t>Colonne15438</t>
  </si>
  <si>
    <t>Colonne15439</t>
  </si>
  <si>
    <t>Colonne15440</t>
  </si>
  <si>
    <t>Colonne15441</t>
  </si>
  <si>
    <t>Colonne15442</t>
  </si>
  <si>
    <t>Colonne15443</t>
  </si>
  <si>
    <t>Colonne15444</t>
  </si>
  <si>
    <t>Colonne15445</t>
  </si>
  <si>
    <t>Colonne15446</t>
  </si>
  <si>
    <t>Colonne15447</t>
  </si>
  <si>
    <t>Colonne15448</t>
  </si>
  <si>
    <t>Colonne15449</t>
  </si>
  <si>
    <t>Colonne15450</t>
  </si>
  <si>
    <t>Colonne15451</t>
  </si>
  <si>
    <t>Colonne15452</t>
  </si>
  <si>
    <t>Colonne15453</t>
  </si>
  <si>
    <t>Colonne15454</t>
  </si>
  <si>
    <t>Colonne15455</t>
  </si>
  <si>
    <t>Colonne15456</t>
  </si>
  <si>
    <t>Colonne15457</t>
  </si>
  <si>
    <t>Colonne15458</t>
  </si>
  <si>
    <t>Colonne15459</t>
  </si>
  <si>
    <t>Colonne15460</t>
  </si>
  <si>
    <t>Colonne15461</t>
  </si>
  <si>
    <t>Colonne15462</t>
  </si>
  <si>
    <t>Colonne15463</t>
  </si>
  <si>
    <t>Colonne15464</t>
  </si>
  <si>
    <t>Colonne15465</t>
  </si>
  <si>
    <t>Colonne15466</t>
  </si>
  <si>
    <t>Colonne15467</t>
  </si>
  <si>
    <t>Colonne15468</t>
  </si>
  <si>
    <t>Colonne15469</t>
  </si>
  <si>
    <t>Colonne15470</t>
  </si>
  <si>
    <t>Colonne15471</t>
  </si>
  <si>
    <t>Colonne15472</t>
  </si>
  <si>
    <t>Colonne15473</t>
  </si>
  <si>
    <t>Colonne15474</t>
  </si>
  <si>
    <t>Colonne15475</t>
  </si>
  <si>
    <t>Colonne15476</t>
  </si>
  <si>
    <t>Colonne15477</t>
  </si>
  <si>
    <t>Colonne15478</t>
  </si>
  <si>
    <t>Colonne15479</t>
  </si>
  <si>
    <t>Colonne15480</t>
  </si>
  <si>
    <t>Colonne15481</t>
  </si>
  <si>
    <t>Colonne15482</t>
  </si>
  <si>
    <t>Colonne15483</t>
  </si>
  <si>
    <t>Colonne15484</t>
  </si>
  <si>
    <t>Colonne15485</t>
  </si>
  <si>
    <t>Colonne15486</t>
  </si>
  <si>
    <t>Colonne15487</t>
  </si>
  <si>
    <t>Colonne15488</t>
  </si>
  <si>
    <t>Colonne15489</t>
  </si>
  <si>
    <t>Colonne15490</t>
  </si>
  <si>
    <t>Colonne15491</t>
  </si>
  <si>
    <t>Colonne15492</t>
  </si>
  <si>
    <t>Colonne15493</t>
  </si>
  <si>
    <t>Colonne15494</t>
  </si>
  <si>
    <t>Colonne15495</t>
  </si>
  <si>
    <t>Colonne15496</t>
  </si>
  <si>
    <t>Colonne15497</t>
  </si>
  <si>
    <t>Colonne15498</t>
  </si>
  <si>
    <t>Colonne15499</t>
  </si>
  <si>
    <t>Colonne15500</t>
  </si>
  <si>
    <t>Colonne15501</t>
  </si>
  <si>
    <t>Colonne15502</t>
  </si>
  <si>
    <t>Colonne15503</t>
  </si>
  <si>
    <t>Colonne15504</t>
  </si>
  <si>
    <t>Colonne15505</t>
  </si>
  <si>
    <t>Colonne15506</t>
  </si>
  <si>
    <t>Colonne15507</t>
  </si>
  <si>
    <t>Colonne15508</t>
  </si>
  <si>
    <t>Colonne15509</t>
  </si>
  <si>
    <t>Colonne15510</t>
  </si>
  <si>
    <t>Colonne15511</t>
  </si>
  <si>
    <t>Colonne15512</t>
  </si>
  <si>
    <t>Colonne15513</t>
  </si>
  <si>
    <t>Colonne15514</t>
  </si>
  <si>
    <t>Colonne15515</t>
  </si>
  <si>
    <t>Colonne15516</t>
  </si>
  <si>
    <t>Colonne15517</t>
  </si>
  <si>
    <t>Colonne15518</t>
  </si>
  <si>
    <t>Colonne15519</t>
  </si>
  <si>
    <t>Colonne15520</t>
  </si>
  <si>
    <t>Colonne15521</t>
  </si>
  <si>
    <t>Colonne15522</t>
  </si>
  <si>
    <t>Colonne15523</t>
  </si>
  <si>
    <t>Colonne15524</t>
  </si>
  <si>
    <t>Colonne15525</t>
  </si>
  <si>
    <t>Colonne15526</t>
  </si>
  <si>
    <t>Colonne15527</t>
  </si>
  <si>
    <t>Colonne15528</t>
  </si>
  <si>
    <t>Colonne15529</t>
  </si>
  <si>
    <t>Colonne15530</t>
  </si>
  <si>
    <t>Colonne15531</t>
  </si>
  <si>
    <t>Colonne15532</t>
  </si>
  <si>
    <t>Colonne15533</t>
  </si>
  <si>
    <t>Colonne15534</t>
  </si>
  <si>
    <t>Colonne15535</t>
  </si>
  <si>
    <t>Colonne15536</t>
  </si>
  <si>
    <t>Colonne15537</t>
  </si>
  <si>
    <t>Colonne15538</t>
  </si>
  <si>
    <t>Colonne15539</t>
  </si>
  <si>
    <t>Colonne15540</t>
  </si>
  <si>
    <t>Colonne15541</t>
  </si>
  <si>
    <t>Colonne15542</t>
  </si>
  <si>
    <t>Colonne15543</t>
  </si>
  <si>
    <t>Colonne15544</t>
  </si>
  <si>
    <t>Colonne15545</t>
  </si>
  <si>
    <t>Colonne15546</t>
  </si>
  <si>
    <t>Colonne15547</t>
  </si>
  <si>
    <t>Colonne15548</t>
  </si>
  <si>
    <t>Colonne15549</t>
  </si>
  <si>
    <t>Colonne15550</t>
  </si>
  <si>
    <t>Colonne15551</t>
  </si>
  <si>
    <t>Colonne15552</t>
  </si>
  <si>
    <t>Colonne15553</t>
  </si>
  <si>
    <t>Colonne15554</t>
  </si>
  <si>
    <t>Colonne15555</t>
  </si>
  <si>
    <t>Colonne15556</t>
  </si>
  <si>
    <t>Colonne15557</t>
  </si>
  <si>
    <t>Colonne15558</t>
  </si>
  <si>
    <t>Colonne15559</t>
  </si>
  <si>
    <t>Colonne15560</t>
  </si>
  <si>
    <t>Colonne15561</t>
  </si>
  <si>
    <t>Colonne15562</t>
  </si>
  <si>
    <t>Colonne15563</t>
  </si>
  <si>
    <t>Colonne15564</t>
  </si>
  <si>
    <t>Colonne15565</t>
  </si>
  <si>
    <t>Colonne15566</t>
  </si>
  <si>
    <t>Colonne15567</t>
  </si>
  <si>
    <t>Colonne15568</t>
  </si>
  <si>
    <t>Colonne15569</t>
  </si>
  <si>
    <t>Colonne15570</t>
  </si>
  <si>
    <t>Colonne15571</t>
  </si>
  <si>
    <t>Colonne15572</t>
  </si>
  <si>
    <t>Colonne15573</t>
  </si>
  <si>
    <t>Colonne15574</t>
  </si>
  <si>
    <t>Colonne15575</t>
  </si>
  <si>
    <t>Colonne15576</t>
  </si>
  <si>
    <t>Colonne15577</t>
  </si>
  <si>
    <t>Colonne15578</t>
  </si>
  <si>
    <t>Colonne15579</t>
  </si>
  <si>
    <t>Colonne15580</t>
  </si>
  <si>
    <t>Colonne15581</t>
  </si>
  <si>
    <t>Colonne15582</t>
  </si>
  <si>
    <t>Colonne15583</t>
  </si>
  <si>
    <t>Colonne15584</t>
  </si>
  <si>
    <t>Colonne15585</t>
  </si>
  <si>
    <t>Colonne15586</t>
  </si>
  <si>
    <t>Colonne15587</t>
  </si>
  <si>
    <t>Colonne15588</t>
  </si>
  <si>
    <t>Colonne15589</t>
  </si>
  <si>
    <t>Colonne15590</t>
  </si>
  <si>
    <t>Colonne15591</t>
  </si>
  <si>
    <t>Colonne15592</t>
  </si>
  <si>
    <t>Colonne15593</t>
  </si>
  <si>
    <t>Colonne15594</t>
  </si>
  <si>
    <t>Colonne15595</t>
  </si>
  <si>
    <t>Colonne15596</t>
  </si>
  <si>
    <t>Colonne15597</t>
  </si>
  <si>
    <t>Colonne15598</t>
  </si>
  <si>
    <t>Colonne15599</t>
  </si>
  <si>
    <t>Colonne15600</t>
  </si>
  <si>
    <t>Colonne15601</t>
  </si>
  <si>
    <t>Colonne15602</t>
  </si>
  <si>
    <t>Colonne15603</t>
  </si>
  <si>
    <t>Colonne15604</t>
  </si>
  <si>
    <t>Colonne15605</t>
  </si>
  <si>
    <t>Colonne15606</t>
  </si>
  <si>
    <t>Colonne15607</t>
  </si>
  <si>
    <t>Colonne15608</t>
  </si>
  <si>
    <t>Colonne15609</t>
  </si>
  <si>
    <t>Colonne15610</t>
  </si>
  <si>
    <t>Colonne15611</t>
  </si>
  <si>
    <t>Colonne15612</t>
  </si>
  <si>
    <t>Colonne15613</t>
  </si>
  <si>
    <t>Colonne15614</t>
  </si>
  <si>
    <t>Colonne15615</t>
  </si>
  <si>
    <t>Colonne15616</t>
  </si>
  <si>
    <t>Colonne15617</t>
  </si>
  <si>
    <t>Colonne15618</t>
  </si>
  <si>
    <t>Colonne15619</t>
  </si>
  <si>
    <t>Colonne15620</t>
  </si>
  <si>
    <t>Colonne15621</t>
  </si>
  <si>
    <t>Colonne15622</t>
  </si>
  <si>
    <t>Colonne15623</t>
  </si>
  <si>
    <t>Colonne15624</t>
  </si>
  <si>
    <t>Colonne15625</t>
  </si>
  <si>
    <t>Colonne15626</t>
  </si>
  <si>
    <t>Colonne15627</t>
  </si>
  <si>
    <t>Colonne15628</t>
  </si>
  <si>
    <t>Colonne15629</t>
  </si>
  <si>
    <t>Colonne15630</t>
  </si>
  <si>
    <t>Colonne15631</t>
  </si>
  <si>
    <t>Colonne15632</t>
  </si>
  <si>
    <t>Colonne15633</t>
  </si>
  <si>
    <t>Colonne15634</t>
  </si>
  <si>
    <t>Colonne15635</t>
  </si>
  <si>
    <t>Colonne15636</t>
  </si>
  <si>
    <t>Colonne15637</t>
  </si>
  <si>
    <t>Colonne15638</t>
  </si>
  <si>
    <t>Colonne15639</t>
  </si>
  <si>
    <t>Colonne15640</t>
  </si>
  <si>
    <t>Colonne15641</t>
  </si>
  <si>
    <t>Colonne15642</t>
  </si>
  <si>
    <t>Colonne15643</t>
  </si>
  <si>
    <t>Colonne15644</t>
  </si>
  <si>
    <t>Colonne15645</t>
  </si>
  <si>
    <t>Colonne15646</t>
  </si>
  <si>
    <t>Colonne15647</t>
  </si>
  <si>
    <t>Colonne15648</t>
  </si>
  <si>
    <t>Colonne15649</t>
  </si>
  <si>
    <t>Colonne15650</t>
  </si>
  <si>
    <t>Colonne15651</t>
  </si>
  <si>
    <t>Colonne15652</t>
  </si>
  <si>
    <t>Colonne15653</t>
  </si>
  <si>
    <t>Colonne15654</t>
  </si>
  <si>
    <t>Colonne15655</t>
  </si>
  <si>
    <t>Colonne15656</t>
  </si>
  <si>
    <t>Colonne15657</t>
  </si>
  <si>
    <t>Colonne15658</t>
  </si>
  <si>
    <t>Colonne15659</t>
  </si>
  <si>
    <t>Colonne15660</t>
  </si>
  <si>
    <t>Colonne15661</t>
  </si>
  <si>
    <t>Colonne15662</t>
  </si>
  <si>
    <t>Colonne15663</t>
  </si>
  <si>
    <t>Colonne15664</t>
  </si>
  <si>
    <t>Colonne15665</t>
  </si>
  <si>
    <t>Colonne15666</t>
  </si>
  <si>
    <t>Colonne15667</t>
  </si>
  <si>
    <t>Colonne15668</t>
  </si>
  <si>
    <t>Colonne15669</t>
  </si>
  <si>
    <t>Colonne15670</t>
  </si>
  <si>
    <t>Colonne15671</t>
  </si>
  <si>
    <t>Colonne15672</t>
  </si>
  <si>
    <t>Colonne15673</t>
  </si>
  <si>
    <t>Colonne15674</t>
  </si>
  <si>
    <t>Colonne15675</t>
  </si>
  <si>
    <t>Colonne15676</t>
  </si>
  <si>
    <t>Colonne15677</t>
  </si>
  <si>
    <t>Colonne15678</t>
  </si>
  <si>
    <t>Colonne15679</t>
  </si>
  <si>
    <t>Colonne15680</t>
  </si>
  <si>
    <t>Colonne15681</t>
  </si>
  <si>
    <t>Colonne15682</t>
  </si>
  <si>
    <t>Colonne15683</t>
  </si>
  <si>
    <t>Colonne15684</t>
  </si>
  <si>
    <t>Colonne15685</t>
  </si>
  <si>
    <t>Colonne15686</t>
  </si>
  <si>
    <t>Colonne15687</t>
  </si>
  <si>
    <t>Colonne15688</t>
  </si>
  <si>
    <t>Colonne15689</t>
  </si>
  <si>
    <t>Colonne15690</t>
  </si>
  <si>
    <t>Colonne15691</t>
  </si>
  <si>
    <t>Colonne15692</t>
  </si>
  <si>
    <t>Colonne15693</t>
  </si>
  <si>
    <t>Colonne15694</t>
  </si>
  <si>
    <t>Colonne15695</t>
  </si>
  <si>
    <t>Colonne15696</t>
  </si>
  <si>
    <t>Colonne15697</t>
  </si>
  <si>
    <t>Colonne15698</t>
  </si>
  <si>
    <t>Colonne15699</t>
  </si>
  <si>
    <t>Colonne15700</t>
  </si>
  <si>
    <t>Colonne15701</t>
  </si>
  <si>
    <t>Colonne15702</t>
  </si>
  <si>
    <t>Colonne15703</t>
  </si>
  <si>
    <t>Colonne15704</t>
  </si>
  <si>
    <t>Colonne15705</t>
  </si>
  <si>
    <t>Colonne15706</t>
  </si>
  <si>
    <t>Colonne15707</t>
  </si>
  <si>
    <t>Colonne15708</t>
  </si>
  <si>
    <t>Colonne15709</t>
  </si>
  <si>
    <t>Colonne15710</t>
  </si>
  <si>
    <t>Colonne15711</t>
  </si>
  <si>
    <t>Colonne15712</t>
  </si>
  <si>
    <t>Colonne15713</t>
  </si>
  <si>
    <t>Colonne15714</t>
  </si>
  <si>
    <t>Colonne15715</t>
  </si>
  <si>
    <t>Colonne15716</t>
  </si>
  <si>
    <t>Colonne15717</t>
  </si>
  <si>
    <t>Colonne15718</t>
  </si>
  <si>
    <t>Colonne15719</t>
  </si>
  <si>
    <t>Colonne15720</t>
  </si>
  <si>
    <t>Colonne15721</t>
  </si>
  <si>
    <t>Colonne15722</t>
  </si>
  <si>
    <t>Colonne15723</t>
  </si>
  <si>
    <t>Colonne15724</t>
  </si>
  <si>
    <t>Colonne15725</t>
  </si>
  <si>
    <t>Colonne15726</t>
  </si>
  <si>
    <t>Colonne15727</t>
  </si>
  <si>
    <t>Colonne15728</t>
  </si>
  <si>
    <t>Colonne15729</t>
  </si>
  <si>
    <t>Colonne15730</t>
  </si>
  <si>
    <t>Colonne15731</t>
  </si>
  <si>
    <t>Colonne15732</t>
  </si>
  <si>
    <t>Colonne15733</t>
  </si>
  <si>
    <t>Colonne15734</t>
  </si>
  <si>
    <t>Colonne15735</t>
  </si>
  <si>
    <t>Colonne15736</t>
  </si>
  <si>
    <t>Colonne15737</t>
  </si>
  <si>
    <t>Colonne15738</t>
  </si>
  <si>
    <t>Colonne15739</t>
  </si>
  <si>
    <t>Colonne15740</t>
  </si>
  <si>
    <t>Colonne15741</t>
  </si>
  <si>
    <t>Colonne15742</t>
  </si>
  <si>
    <t>Colonne15743</t>
  </si>
  <si>
    <t>Colonne15744</t>
  </si>
  <si>
    <t>Colonne15745</t>
  </si>
  <si>
    <t>Colonne15746</t>
  </si>
  <si>
    <t>Colonne15747</t>
  </si>
  <si>
    <t>Colonne15748</t>
  </si>
  <si>
    <t>Colonne15749</t>
  </si>
  <si>
    <t>Colonne15750</t>
  </si>
  <si>
    <t>Colonne15751</t>
  </si>
  <si>
    <t>Colonne15752</t>
  </si>
  <si>
    <t>Colonne15753</t>
  </si>
  <si>
    <t>Colonne15754</t>
  </si>
  <si>
    <t>Colonne15755</t>
  </si>
  <si>
    <t>Colonne15756</t>
  </si>
  <si>
    <t>Colonne15757</t>
  </si>
  <si>
    <t>Colonne15758</t>
  </si>
  <si>
    <t>Colonne15759</t>
  </si>
  <si>
    <t>Colonne15760</t>
  </si>
  <si>
    <t>Colonne15761</t>
  </si>
  <si>
    <t>Colonne15762</t>
  </si>
  <si>
    <t>Colonne15763</t>
  </si>
  <si>
    <t>Colonne15764</t>
  </si>
  <si>
    <t>Colonne15765</t>
  </si>
  <si>
    <t>Colonne15766</t>
  </si>
  <si>
    <t>Colonne15767</t>
  </si>
  <si>
    <t>Colonne15768</t>
  </si>
  <si>
    <t>Colonne15769</t>
  </si>
  <si>
    <t>Colonne15770</t>
  </si>
  <si>
    <t>Colonne15771</t>
  </si>
  <si>
    <t>Colonne15772</t>
  </si>
  <si>
    <t>Colonne15773</t>
  </si>
  <si>
    <t>Colonne15774</t>
  </si>
  <si>
    <t>Colonne15775</t>
  </si>
  <si>
    <t>Colonne15776</t>
  </si>
  <si>
    <t>Colonne15777</t>
  </si>
  <si>
    <t>Colonne15778</t>
  </si>
  <si>
    <t>Colonne15779</t>
  </si>
  <si>
    <t>Colonne15780</t>
  </si>
  <si>
    <t>Colonne15781</t>
  </si>
  <si>
    <t>Colonne15782</t>
  </si>
  <si>
    <t>Colonne15783</t>
  </si>
  <si>
    <t>Colonne15784</t>
  </si>
  <si>
    <t>Colonne15785</t>
  </si>
  <si>
    <t>Colonne15786</t>
  </si>
  <si>
    <t>Colonne15787</t>
  </si>
  <si>
    <t>Colonne15788</t>
  </si>
  <si>
    <t>Colonne15789</t>
  </si>
  <si>
    <t>Colonne15790</t>
  </si>
  <si>
    <t>Colonne15791</t>
  </si>
  <si>
    <t>Colonne15792</t>
  </si>
  <si>
    <t>Colonne15793</t>
  </si>
  <si>
    <t>Colonne15794</t>
  </si>
  <si>
    <t>Colonne15795</t>
  </si>
  <si>
    <t>Colonne15796</t>
  </si>
  <si>
    <t>Colonne15797</t>
  </si>
  <si>
    <t>Colonne15798</t>
  </si>
  <si>
    <t>Colonne15799</t>
  </si>
  <si>
    <t>Colonne15800</t>
  </si>
  <si>
    <t>Colonne15801</t>
  </si>
  <si>
    <t>Colonne15802</t>
  </si>
  <si>
    <t>Colonne15803</t>
  </si>
  <si>
    <t>Colonne15804</t>
  </si>
  <si>
    <t>Colonne15805</t>
  </si>
  <si>
    <t>Colonne15806</t>
  </si>
  <si>
    <t>Colonne15807</t>
  </si>
  <si>
    <t>Colonne15808</t>
  </si>
  <si>
    <t>Colonne15809</t>
  </si>
  <si>
    <t>Colonne15810</t>
  </si>
  <si>
    <t>Colonne15811</t>
  </si>
  <si>
    <t>Colonne15812</t>
  </si>
  <si>
    <t>Colonne15813</t>
  </si>
  <si>
    <t>Colonne15814</t>
  </si>
  <si>
    <t>Colonne15815</t>
  </si>
  <si>
    <t>Colonne15816</t>
  </si>
  <si>
    <t>Colonne15817</t>
  </si>
  <si>
    <t>Colonne15818</t>
  </si>
  <si>
    <t>Colonne15819</t>
  </si>
  <si>
    <t>Colonne15820</t>
  </si>
  <si>
    <t>Colonne15821</t>
  </si>
  <si>
    <t>Colonne15822</t>
  </si>
  <si>
    <t>Colonne15823</t>
  </si>
  <si>
    <t>Colonne15824</t>
  </si>
  <si>
    <t>Colonne15825</t>
  </si>
  <si>
    <t>Colonne15826</t>
  </si>
  <si>
    <t>Colonne15827</t>
  </si>
  <si>
    <t>Colonne15828</t>
  </si>
  <si>
    <t>Colonne15829</t>
  </si>
  <si>
    <t>Colonne15830</t>
  </si>
  <si>
    <t>Colonne15831</t>
  </si>
  <si>
    <t>Colonne15832</t>
  </si>
  <si>
    <t>Colonne15833</t>
  </si>
  <si>
    <t>Colonne15834</t>
  </si>
  <si>
    <t>Colonne15835</t>
  </si>
  <si>
    <t>Colonne15836</t>
  </si>
  <si>
    <t>Colonne15837</t>
  </si>
  <si>
    <t>Colonne15838</t>
  </si>
  <si>
    <t>Colonne15839</t>
  </si>
  <si>
    <t>Colonne15840</t>
  </si>
  <si>
    <t>Colonne15841</t>
  </si>
  <si>
    <t>Colonne15842</t>
  </si>
  <si>
    <t>Colonne15843</t>
  </si>
  <si>
    <t>Colonne15844</t>
  </si>
  <si>
    <t>Colonne15845</t>
  </si>
  <si>
    <t>Colonne15846</t>
  </si>
  <si>
    <t>Colonne15847</t>
  </si>
  <si>
    <t>Colonne15848</t>
  </si>
  <si>
    <t>Colonne15849</t>
  </si>
  <si>
    <t>Colonne15850</t>
  </si>
  <si>
    <t>Colonne15851</t>
  </si>
  <si>
    <t>Colonne15852</t>
  </si>
  <si>
    <t>Colonne15853</t>
  </si>
  <si>
    <t>Colonne15854</t>
  </si>
  <si>
    <t>Colonne15855</t>
  </si>
  <si>
    <t>Colonne15856</t>
  </si>
  <si>
    <t>Colonne15857</t>
  </si>
  <si>
    <t>Colonne15858</t>
  </si>
  <si>
    <t>Colonne15859</t>
  </si>
  <si>
    <t>Colonne15860</t>
  </si>
  <si>
    <t>Colonne15861</t>
  </si>
  <si>
    <t>Colonne15862</t>
  </si>
  <si>
    <t>Colonne15863</t>
  </si>
  <si>
    <t>Colonne15864</t>
  </si>
  <si>
    <t>Colonne15865</t>
  </si>
  <si>
    <t>Colonne15866</t>
  </si>
  <si>
    <t>Colonne15867</t>
  </si>
  <si>
    <t>Colonne15868</t>
  </si>
  <si>
    <t>Colonne15869</t>
  </si>
  <si>
    <t>Colonne15870</t>
  </si>
  <si>
    <t>Colonne15871</t>
  </si>
  <si>
    <t>Colonne15872</t>
  </si>
  <si>
    <t>Colonne15873</t>
  </si>
  <si>
    <t>Colonne15874</t>
  </si>
  <si>
    <t>Colonne15875</t>
  </si>
  <si>
    <t>Colonne15876</t>
  </si>
  <si>
    <t>Colonne15877</t>
  </si>
  <si>
    <t>Colonne15878</t>
  </si>
  <si>
    <t>Colonne15879</t>
  </si>
  <si>
    <t>Colonne15880</t>
  </si>
  <si>
    <t>Colonne15881</t>
  </si>
  <si>
    <t>Colonne15882</t>
  </si>
  <si>
    <t>Colonne15883</t>
  </si>
  <si>
    <t>Colonne15884</t>
  </si>
  <si>
    <t>Colonne15885</t>
  </si>
  <si>
    <t>Colonne15886</t>
  </si>
  <si>
    <t>Colonne15887</t>
  </si>
  <si>
    <t>Colonne15888</t>
  </si>
  <si>
    <t>Colonne15889</t>
  </si>
  <si>
    <t>Colonne15890</t>
  </si>
  <si>
    <t>Colonne15891</t>
  </si>
  <si>
    <t>Colonne15892</t>
  </si>
  <si>
    <t>Colonne15893</t>
  </si>
  <si>
    <t>Colonne15894</t>
  </si>
  <si>
    <t>Colonne15895</t>
  </si>
  <si>
    <t>Colonne15896</t>
  </si>
  <si>
    <t>Colonne15897</t>
  </si>
  <si>
    <t>Colonne15898</t>
  </si>
  <si>
    <t>Colonne15899</t>
  </si>
  <si>
    <t>Colonne15900</t>
  </si>
  <si>
    <t>Colonne15901</t>
  </si>
  <si>
    <t>Colonne15902</t>
  </si>
  <si>
    <t>Colonne15903</t>
  </si>
  <si>
    <t>Colonne15904</t>
  </si>
  <si>
    <t>Colonne15905</t>
  </si>
  <si>
    <t>Colonne15906</t>
  </si>
  <si>
    <t>Colonne15907</t>
  </si>
  <si>
    <t>Colonne15908</t>
  </si>
  <si>
    <t>Colonne15909</t>
  </si>
  <si>
    <t>Colonne15910</t>
  </si>
  <si>
    <t>Colonne15911</t>
  </si>
  <si>
    <t>Colonne15912</t>
  </si>
  <si>
    <t>Colonne15913</t>
  </si>
  <si>
    <t>Colonne15914</t>
  </si>
  <si>
    <t>Colonne15915</t>
  </si>
  <si>
    <t>Colonne15916</t>
  </si>
  <si>
    <t>Colonne15917</t>
  </si>
  <si>
    <t>Colonne15918</t>
  </si>
  <si>
    <t>Colonne15919</t>
  </si>
  <si>
    <t>Colonne15920</t>
  </si>
  <si>
    <t>Colonne15921</t>
  </si>
  <si>
    <t>Colonne15922</t>
  </si>
  <si>
    <t>Colonne15923</t>
  </si>
  <si>
    <t>Colonne15924</t>
  </si>
  <si>
    <t>Colonne15925</t>
  </si>
  <si>
    <t>Colonne15926</t>
  </si>
  <si>
    <t>Colonne15927</t>
  </si>
  <si>
    <t>Colonne15928</t>
  </si>
  <si>
    <t>Colonne15929</t>
  </si>
  <si>
    <t>Colonne15930</t>
  </si>
  <si>
    <t>Colonne15931</t>
  </si>
  <si>
    <t>Colonne15932</t>
  </si>
  <si>
    <t>Colonne15933</t>
  </si>
  <si>
    <t>Colonne15934</t>
  </si>
  <si>
    <t>Colonne15935</t>
  </si>
  <si>
    <t>Colonne15936</t>
  </si>
  <si>
    <t>Colonne15937</t>
  </si>
  <si>
    <t>Colonne15938</t>
  </si>
  <si>
    <t>Colonne15939</t>
  </si>
  <si>
    <t>Colonne15940</t>
  </si>
  <si>
    <t>Colonne15941</t>
  </si>
  <si>
    <t>Colonne15942</t>
  </si>
  <si>
    <t>Colonne15943</t>
  </si>
  <si>
    <t>Colonne15944</t>
  </si>
  <si>
    <t>Colonne15945</t>
  </si>
  <si>
    <t>Colonne15946</t>
  </si>
  <si>
    <t>Colonne15947</t>
  </si>
  <si>
    <t>Colonne15948</t>
  </si>
  <si>
    <t>Colonne15949</t>
  </si>
  <si>
    <t>Colonne15950</t>
  </si>
  <si>
    <t>Colonne15951</t>
  </si>
  <si>
    <t>Colonne15952</t>
  </si>
  <si>
    <t>Colonne15953</t>
  </si>
  <si>
    <t>Colonne15954</t>
  </si>
  <si>
    <t>Colonne15955</t>
  </si>
  <si>
    <t>Colonne15956</t>
  </si>
  <si>
    <t>Colonne15957</t>
  </si>
  <si>
    <t>Colonne15958</t>
  </si>
  <si>
    <t>Colonne15959</t>
  </si>
  <si>
    <t>Colonne15960</t>
  </si>
  <si>
    <t>Colonne15961</t>
  </si>
  <si>
    <t>Colonne15962</t>
  </si>
  <si>
    <t>Colonne15963</t>
  </si>
  <si>
    <t>Colonne15964</t>
  </si>
  <si>
    <t>Colonne15965</t>
  </si>
  <si>
    <t>Colonne15966</t>
  </si>
  <si>
    <t>Colonne15967</t>
  </si>
  <si>
    <t>Colonne15968</t>
  </si>
  <si>
    <t>Colonne15969</t>
  </si>
  <si>
    <t>Colonne15970</t>
  </si>
  <si>
    <t>Colonne15971</t>
  </si>
  <si>
    <t>Colonne15972</t>
  </si>
  <si>
    <t>Colonne15973</t>
  </si>
  <si>
    <t>Colonne15974</t>
  </si>
  <si>
    <t>Colonne15975</t>
  </si>
  <si>
    <t>Colonne15976</t>
  </si>
  <si>
    <t>Colonne15977</t>
  </si>
  <si>
    <t>Colonne15978</t>
  </si>
  <si>
    <t>Colonne15979</t>
  </si>
  <si>
    <t>Colonne15980</t>
  </si>
  <si>
    <t>Colonne15981</t>
  </si>
  <si>
    <t>Colonne15982</t>
  </si>
  <si>
    <t>Colonne15983</t>
  </si>
  <si>
    <t>Colonne15984</t>
  </si>
  <si>
    <t>Colonne15985</t>
  </si>
  <si>
    <t>Colonne15986</t>
  </si>
  <si>
    <t>Colonne15987</t>
  </si>
  <si>
    <t>Colonne15988</t>
  </si>
  <si>
    <t>Colonne15989</t>
  </si>
  <si>
    <t>Colonne15990</t>
  </si>
  <si>
    <t>Colonne15991</t>
  </si>
  <si>
    <t>Colonne15992</t>
  </si>
  <si>
    <t>Colonne15993</t>
  </si>
  <si>
    <t>Colonne15994</t>
  </si>
  <si>
    <t>Colonne15995</t>
  </si>
  <si>
    <t>Colonne15996</t>
  </si>
  <si>
    <t>Colonne15997</t>
  </si>
  <si>
    <t>Colonne15998</t>
  </si>
  <si>
    <t>Colonne15999</t>
  </si>
  <si>
    <t>Colonne16000</t>
  </si>
  <si>
    <t>Colonne16001</t>
  </si>
  <si>
    <t>Colonne16002</t>
  </si>
  <si>
    <t>Colonne16003</t>
  </si>
  <si>
    <t>Colonne16004</t>
  </si>
  <si>
    <t>Colonne16005</t>
  </si>
  <si>
    <t>Colonne16006</t>
  </si>
  <si>
    <t>Colonne16007</t>
  </si>
  <si>
    <t>Colonne16008</t>
  </si>
  <si>
    <t>Colonne16009</t>
  </si>
  <si>
    <t>Colonne16010</t>
  </si>
  <si>
    <t>Colonne16011</t>
  </si>
  <si>
    <t>Colonne16012</t>
  </si>
  <si>
    <t>Colonne16013</t>
  </si>
  <si>
    <t>Colonne16014</t>
  </si>
  <si>
    <t>Colonne16015</t>
  </si>
  <si>
    <t>Colonne16016</t>
  </si>
  <si>
    <t>Colonne16017</t>
  </si>
  <si>
    <t>Colonne16018</t>
  </si>
  <si>
    <t>Colonne16019</t>
  </si>
  <si>
    <t>Colonne16020</t>
  </si>
  <si>
    <t>Colonne16021</t>
  </si>
  <si>
    <t>Colonne16022</t>
  </si>
  <si>
    <t>Colonne16023</t>
  </si>
  <si>
    <t>Colonne16024</t>
  </si>
  <si>
    <t>Colonne16025</t>
  </si>
  <si>
    <t>Colonne16026</t>
  </si>
  <si>
    <t>Colonne16027</t>
  </si>
  <si>
    <t>Colonne16028</t>
  </si>
  <si>
    <t>Colonne16029</t>
  </si>
  <si>
    <t>Colonne16030</t>
  </si>
  <si>
    <t>Colonne16031</t>
  </si>
  <si>
    <t>Colonne16032</t>
  </si>
  <si>
    <t>Colonne16033</t>
  </si>
  <si>
    <t>Colonne16034</t>
  </si>
  <si>
    <t>Colonne16035</t>
  </si>
  <si>
    <t>Colonne16036</t>
  </si>
  <si>
    <t>Colonne16037</t>
  </si>
  <si>
    <t>Colonne16038</t>
  </si>
  <si>
    <t>Colonne16039</t>
  </si>
  <si>
    <t>Colonne16040</t>
  </si>
  <si>
    <t>Colonne16041</t>
  </si>
  <si>
    <t>Colonne16042</t>
  </si>
  <si>
    <t>Colonne16043</t>
  </si>
  <si>
    <t>Colonne16044</t>
  </si>
  <si>
    <t>Colonne16045</t>
  </si>
  <si>
    <t>Colonne16046</t>
  </si>
  <si>
    <t>Colonne16047</t>
  </si>
  <si>
    <t>Colonne16048</t>
  </si>
  <si>
    <t>Colonne16049</t>
  </si>
  <si>
    <t>Colonne16050</t>
  </si>
  <si>
    <t>Colonne16051</t>
  </si>
  <si>
    <t>Colonne16052</t>
  </si>
  <si>
    <t>Colonne16053</t>
  </si>
  <si>
    <t>Colonne16054</t>
  </si>
  <si>
    <t>Colonne16055</t>
  </si>
  <si>
    <t>Colonne16056</t>
  </si>
  <si>
    <t>Colonne16057</t>
  </si>
  <si>
    <t>Colonne16058</t>
  </si>
  <si>
    <t>Colonne16059</t>
  </si>
  <si>
    <t>Colonne16060</t>
  </si>
  <si>
    <t>Colonne16061</t>
  </si>
  <si>
    <t>Colonne16062</t>
  </si>
  <si>
    <t>Colonne16063</t>
  </si>
  <si>
    <t>Colonne16064</t>
  </si>
  <si>
    <t>Colonne16065</t>
  </si>
  <si>
    <t>Colonne16066</t>
  </si>
  <si>
    <t>Colonne16067</t>
  </si>
  <si>
    <t>Colonne16068</t>
  </si>
  <si>
    <t>Colonne16069</t>
  </si>
  <si>
    <t>Colonne16070</t>
  </si>
  <si>
    <t>Colonne16071</t>
  </si>
  <si>
    <t>Colonne16072</t>
  </si>
  <si>
    <t>Colonne16073</t>
  </si>
  <si>
    <t>Colonne16074</t>
  </si>
  <si>
    <t>Colonne16075</t>
  </si>
  <si>
    <t>Colonne16076</t>
  </si>
  <si>
    <t>Colonne16077</t>
  </si>
  <si>
    <t>Colonne16078</t>
  </si>
  <si>
    <t>Colonne16079</t>
  </si>
  <si>
    <t>Colonne16080</t>
  </si>
  <si>
    <t>Colonne16081</t>
  </si>
  <si>
    <t>Colonne16082</t>
  </si>
  <si>
    <t>Colonne16083</t>
  </si>
  <si>
    <t>Colonne16084</t>
  </si>
  <si>
    <t>Colonne16085</t>
  </si>
  <si>
    <t>Colonne16086</t>
  </si>
  <si>
    <t>Colonne16087</t>
  </si>
  <si>
    <t>Colonne16088</t>
  </si>
  <si>
    <t>Colonne16089</t>
  </si>
  <si>
    <t>Colonne16090</t>
  </si>
  <si>
    <t>Colonne16091</t>
  </si>
  <si>
    <t>Colonne16092</t>
  </si>
  <si>
    <t>Colonne16093</t>
  </si>
  <si>
    <t>Colonne16094</t>
  </si>
  <si>
    <t>Colonne16095</t>
  </si>
  <si>
    <t>Colonne16096</t>
  </si>
  <si>
    <t>Colonne16097</t>
  </si>
  <si>
    <t>Colonne16098</t>
  </si>
  <si>
    <t>Colonne16099</t>
  </si>
  <si>
    <t>Colonne16100</t>
  </si>
  <si>
    <t>Colonne16101</t>
  </si>
  <si>
    <t>Colonne16102</t>
  </si>
  <si>
    <t>Colonne16103</t>
  </si>
  <si>
    <t>Colonne16104</t>
  </si>
  <si>
    <t>Colonne16105</t>
  </si>
  <si>
    <t>Colonne16106</t>
  </si>
  <si>
    <t>Colonne16107</t>
  </si>
  <si>
    <t>Colonne16108</t>
  </si>
  <si>
    <t>Colonne16109</t>
  </si>
  <si>
    <t>Colonne16110</t>
  </si>
  <si>
    <t>Colonne16111</t>
  </si>
  <si>
    <t>Colonne16112</t>
  </si>
  <si>
    <t>Colonne16113</t>
  </si>
  <si>
    <t>Colonne16114</t>
  </si>
  <si>
    <t>Colonne16115</t>
  </si>
  <si>
    <t>Colonne16116</t>
  </si>
  <si>
    <t>Colonne16117</t>
  </si>
  <si>
    <t>Colonne16118</t>
  </si>
  <si>
    <t>Colonne16119</t>
  </si>
  <si>
    <t>Colonne16120</t>
  </si>
  <si>
    <t>Colonne16121</t>
  </si>
  <si>
    <t>Colonne16122</t>
  </si>
  <si>
    <t>Colonne16123</t>
  </si>
  <si>
    <t>Colonne16124</t>
  </si>
  <si>
    <t>Colonne16125</t>
  </si>
  <si>
    <t>Colonne16126</t>
  </si>
  <si>
    <t>Colonne16127</t>
  </si>
  <si>
    <t>Colonne16128</t>
  </si>
  <si>
    <t>Colonne16129</t>
  </si>
  <si>
    <t>Colonne16130</t>
  </si>
  <si>
    <t>Colonne16131</t>
  </si>
  <si>
    <t>Colonne16132</t>
  </si>
  <si>
    <t>Colonne16133</t>
  </si>
  <si>
    <t>Colonne16134</t>
  </si>
  <si>
    <t>Colonne16135</t>
  </si>
  <si>
    <t>Colonne16136</t>
  </si>
  <si>
    <t>Colonne16137</t>
  </si>
  <si>
    <t>Colonne16138</t>
  </si>
  <si>
    <t>Colonne16139</t>
  </si>
  <si>
    <t>Colonne16140</t>
  </si>
  <si>
    <t>Colonne16141</t>
  </si>
  <si>
    <t>Colonne16142</t>
  </si>
  <si>
    <t>Colonne16143</t>
  </si>
  <si>
    <t>Colonne16144</t>
  </si>
  <si>
    <t>Colonne16145</t>
  </si>
  <si>
    <t>Colonne16146</t>
  </si>
  <si>
    <t>Colonne16147</t>
  </si>
  <si>
    <t>Colonne16148</t>
  </si>
  <si>
    <t>Colonne16149</t>
  </si>
  <si>
    <t>Colonne16150</t>
  </si>
  <si>
    <t>Colonne16151</t>
  </si>
  <si>
    <t>Colonne16152</t>
  </si>
  <si>
    <t>Colonne16153</t>
  </si>
  <si>
    <t>Colonne16154</t>
  </si>
  <si>
    <t>Colonne16155</t>
  </si>
  <si>
    <t>Colonne16156</t>
  </si>
  <si>
    <t>Colonne16157</t>
  </si>
  <si>
    <t>Colonne16158</t>
  </si>
  <si>
    <t>Colonne16159</t>
  </si>
  <si>
    <t>Colonne16160</t>
  </si>
  <si>
    <t>Colonne16161</t>
  </si>
  <si>
    <t>Colonne16162</t>
  </si>
  <si>
    <t>Colonne16163</t>
  </si>
  <si>
    <t>Colonne16164</t>
  </si>
  <si>
    <t>Colonne16165</t>
  </si>
  <si>
    <t>Colonne16166</t>
  </si>
  <si>
    <t>Colonne16167</t>
  </si>
  <si>
    <t>Colonne16168</t>
  </si>
  <si>
    <t>Colonne16169</t>
  </si>
  <si>
    <t>Colonne16170</t>
  </si>
  <si>
    <t>Colonne16171</t>
  </si>
  <si>
    <t>Colonne16172</t>
  </si>
  <si>
    <t>Colonne16173</t>
  </si>
  <si>
    <t>Colonne16174</t>
  </si>
  <si>
    <t>Colonne16175</t>
  </si>
  <si>
    <t>Colonne16176</t>
  </si>
  <si>
    <t>Colonne16177</t>
  </si>
  <si>
    <t>Colonne16178</t>
  </si>
  <si>
    <t>Colonne16179</t>
  </si>
  <si>
    <t>Colonne16180</t>
  </si>
  <si>
    <t>Colonne16181</t>
  </si>
  <si>
    <t>Colonne16182</t>
  </si>
  <si>
    <t>Colonne16183</t>
  </si>
  <si>
    <t>Colonne16184</t>
  </si>
  <si>
    <t>Colonne16185</t>
  </si>
  <si>
    <t>Colonne16186</t>
  </si>
  <si>
    <t>Colonne16187</t>
  </si>
  <si>
    <t>Colonne16188</t>
  </si>
  <si>
    <t>Colonne16189</t>
  </si>
  <si>
    <t>Colonne16190</t>
  </si>
  <si>
    <t>Colonne16191</t>
  </si>
  <si>
    <t>Colonne16192</t>
  </si>
  <si>
    <t>Colonne16193</t>
  </si>
  <si>
    <t>Colonne16194</t>
  </si>
  <si>
    <t>Colonne16195</t>
  </si>
  <si>
    <t>Colonne16196</t>
  </si>
  <si>
    <t>Colonne16197</t>
  </si>
  <si>
    <t>Colonne16198</t>
  </si>
  <si>
    <t>Colonne16199</t>
  </si>
  <si>
    <t>Colonne16200</t>
  </si>
  <si>
    <t>Colonne16201</t>
  </si>
  <si>
    <t>Colonne16202</t>
  </si>
  <si>
    <t>Colonne16203</t>
  </si>
  <si>
    <t>Colonne16204</t>
  </si>
  <si>
    <t>Colonne16205</t>
  </si>
  <si>
    <t>Colonne16206</t>
  </si>
  <si>
    <t>Colonne16207</t>
  </si>
  <si>
    <t>Colonne16208</t>
  </si>
  <si>
    <t>Colonne16209</t>
  </si>
  <si>
    <t>Colonne16210</t>
  </si>
  <si>
    <t>Colonne16211</t>
  </si>
  <si>
    <t>Colonne16212</t>
  </si>
  <si>
    <t>Colonne16213</t>
  </si>
  <si>
    <t>Colonne16214</t>
  </si>
  <si>
    <t>Colonne16215</t>
  </si>
  <si>
    <t>Colonne16216</t>
  </si>
  <si>
    <t>Colonne16217</t>
  </si>
  <si>
    <t>Colonne16218</t>
  </si>
  <si>
    <t>Colonne16219</t>
  </si>
  <si>
    <t>Colonne16220</t>
  </si>
  <si>
    <t>Colonne16221</t>
  </si>
  <si>
    <t>Colonne16222</t>
  </si>
  <si>
    <t>Colonne16223</t>
  </si>
  <si>
    <t>Colonne16224</t>
  </si>
  <si>
    <t>Colonne16225</t>
  </si>
  <si>
    <t>Colonne16226</t>
  </si>
  <si>
    <t>Colonne16227</t>
  </si>
  <si>
    <t>Colonne16228</t>
  </si>
  <si>
    <t>Colonne16229</t>
  </si>
  <si>
    <t>Colonne16230</t>
  </si>
  <si>
    <t>Colonne16231</t>
  </si>
  <si>
    <t>Colonne16232</t>
  </si>
  <si>
    <t>Colonne16233</t>
  </si>
  <si>
    <t>Colonne16234</t>
  </si>
  <si>
    <t>Colonne16235</t>
  </si>
  <si>
    <t>Colonne16236</t>
  </si>
  <si>
    <t>Colonne16237</t>
  </si>
  <si>
    <t>Colonne16238</t>
  </si>
  <si>
    <t>Colonne16239</t>
  </si>
  <si>
    <t>Colonne16240</t>
  </si>
  <si>
    <t>Colonne16241</t>
  </si>
  <si>
    <t>Colonne16242</t>
  </si>
  <si>
    <t>Colonne16243</t>
  </si>
  <si>
    <t>Colonne16244</t>
  </si>
  <si>
    <t>Colonne16245</t>
  </si>
  <si>
    <t>Colonne16246</t>
  </si>
  <si>
    <t>Colonne16247</t>
  </si>
  <si>
    <t>Colonne16248</t>
  </si>
  <si>
    <t>Colonne16249</t>
  </si>
  <si>
    <t>Colonne16250</t>
  </si>
  <si>
    <t>Colonne16251</t>
  </si>
  <si>
    <t>Colonne16252</t>
  </si>
  <si>
    <t>Colonne16253</t>
  </si>
  <si>
    <t>Colonne16254</t>
  </si>
  <si>
    <t>Colonne16255</t>
  </si>
  <si>
    <t>Colonne16256</t>
  </si>
  <si>
    <t>Colonne16257</t>
  </si>
  <si>
    <t>Colonne16258</t>
  </si>
  <si>
    <t>Colonne16259</t>
  </si>
  <si>
    <t>Colonne16260</t>
  </si>
  <si>
    <t>Colonne16261</t>
  </si>
  <si>
    <t>Colonne16262</t>
  </si>
  <si>
    <t>Colonne16263</t>
  </si>
  <si>
    <t>Colonne16264</t>
  </si>
  <si>
    <t>Colonne16265</t>
  </si>
  <si>
    <t>Colonne16266</t>
  </si>
  <si>
    <t>Colonne16267</t>
  </si>
  <si>
    <t>Colonne16268</t>
  </si>
  <si>
    <t>Colonne16269</t>
  </si>
  <si>
    <t>Colonne16270</t>
  </si>
  <si>
    <t>Colonne16271</t>
  </si>
  <si>
    <t>Colonne16272</t>
  </si>
  <si>
    <t>Colonne16273</t>
  </si>
  <si>
    <t>Colonne16274</t>
  </si>
  <si>
    <t>Colonne16275</t>
  </si>
  <si>
    <t>Colonne16276</t>
  </si>
  <si>
    <t>Colonne16277</t>
  </si>
  <si>
    <t>Colonne16278</t>
  </si>
  <si>
    <t>Colonne16279</t>
  </si>
  <si>
    <t>Colonne16280</t>
  </si>
  <si>
    <t>Colonne16281</t>
  </si>
  <si>
    <t>Colonne16282</t>
  </si>
  <si>
    <t>Colonne16283</t>
  </si>
  <si>
    <t>Colonne16284</t>
  </si>
  <si>
    <t>Colonne16285</t>
  </si>
  <si>
    <t>Colonne16286</t>
  </si>
  <si>
    <t>Colonne16287</t>
  </si>
  <si>
    <t>Colonne16288</t>
  </si>
  <si>
    <t>Colonne16289</t>
  </si>
  <si>
    <t>Colonne16290</t>
  </si>
  <si>
    <t>Colonne16291</t>
  </si>
  <si>
    <t>Colonne16292</t>
  </si>
  <si>
    <t>Colonne16293</t>
  </si>
  <si>
    <t>Colonne16294</t>
  </si>
  <si>
    <t>Colonne16295</t>
  </si>
  <si>
    <t>Colonne16296</t>
  </si>
  <si>
    <t>Colonne16297</t>
  </si>
  <si>
    <t>Colonne16298</t>
  </si>
  <si>
    <t>Colonne16299</t>
  </si>
  <si>
    <t>Colonne16300</t>
  </si>
  <si>
    <t>Colonne16301</t>
  </si>
  <si>
    <t>Colonne16302</t>
  </si>
  <si>
    <t>Colonne16303</t>
  </si>
  <si>
    <t>Colonne16304</t>
  </si>
  <si>
    <t>Colonne16305</t>
  </si>
  <si>
    <t>Colonne16306</t>
  </si>
  <si>
    <t>Colonne16307</t>
  </si>
  <si>
    <t>Colonne16308</t>
  </si>
  <si>
    <t>Colonne16309</t>
  </si>
  <si>
    <t>Colonne16310</t>
  </si>
  <si>
    <t>Colonne16311</t>
  </si>
  <si>
    <t>Colonne16312</t>
  </si>
  <si>
    <t>Colonne16313</t>
  </si>
  <si>
    <t>Colonne16314</t>
  </si>
  <si>
    <t>Colonne16315</t>
  </si>
  <si>
    <t>Colonne16316</t>
  </si>
  <si>
    <t>Colonne16317</t>
  </si>
  <si>
    <t>Colonne16318</t>
  </si>
  <si>
    <t>Colonne16319</t>
  </si>
  <si>
    <t>Colonne16320</t>
  </si>
  <si>
    <t>Colonne16321</t>
  </si>
  <si>
    <t>Colonne16322</t>
  </si>
  <si>
    <t>Colonne16323</t>
  </si>
  <si>
    <t>Colonne16324</t>
  </si>
  <si>
    <t>Colonne16325</t>
  </si>
  <si>
    <t>Colonne16326</t>
  </si>
  <si>
    <t>Colonne16327</t>
  </si>
  <si>
    <t>Colonne16328</t>
  </si>
  <si>
    <t>Colonne16329</t>
  </si>
  <si>
    <t>Colonne16330</t>
  </si>
  <si>
    <t>Colonne16331</t>
  </si>
  <si>
    <t>Colonne16332</t>
  </si>
  <si>
    <t>Colonne16333</t>
  </si>
  <si>
    <t>Colonne16334</t>
  </si>
  <si>
    <t>Pral</t>
  </si>
  <si>
    <t>CG</t>
  </si>
  <si>
    <t>Catégories</t>
  </si>
  <si>
    <t>Aliments_lactés_diététiques</t>
  </si>
  <si>
    <t>Autres_matières_grasses_animales</t>
  </si>
  <si>
    <t>Beurres_et_matières_grasses_laitières</t>
  </si>
  <si>
    <t>Bières_et_similaires</t>
  </si>
  <si>
    <t>Biscottes_et_pains_non_levés</t>
  </si>
  <si>
    <t>Biscuits_salés_apéritifs</t>
  </si>
  <si>
    <t>Biscuits_secs_sucrés</t>
  </si>
  <si>
    <t>Boissons_rafraîchissantes_sans_alcool</t>
  </si>
  <si>
    <t>Bouillons_prêts_à_consommer</t>
  </si>
  <si>
    <t>Café_thé_infusions_boissons_au_cacao</t>
  </si>
  <si>
    <t>Céréales_petit_déjeuner_et_barres_céréalières</t>
  </si>
  <si>
    <t>Charcuteries_et_salaisons</t>
  </si>
  <si>
    <t>Cidres_et_similaires</t>
  </si>
  <si>
    <t>Compléments_alimentaires</t>
  </si>
  <si>
    <t>Confiseries_non_chocolatées</t>
  </si>
  <si>
    <t>Crustacés_et_mollusques_non_transformés</t>
  </si>
  <si>
    <t>Denrées_destinées_à_une_alimentation_particulière</t>
  </si>
  <si>
    <t>Desserts_lactés_frais_ou_UHT</t>
  </si>
  <si>
    <t>Entremets_et_glaces</t>
  </si>
  <si>
    <t>Farines_et_amidons</t>
  </si>
  <si>
    <t>Fromages_affinés_à_pâte_dure</t>
  </si>
  <si>
    <t>Fromages_affinés_à_pâte_ferme</t>
  </si>
  <si>
    <t>Fromages_affinés_à_pâte_molle</t>
  </si>
  <si>
    <t>Fromages_affinés_à_pâte_persillée</t>
  </si>
  <si>
    <t>Fromages_blancs_ultrafrais</t>
  </si>
  <si>
    <t>Fromages_fondus</t>
  </si>
  <si>
    <t>Fromages_non_affinés_et_spécialités_fromagères</t>
  </si>
  <si>
    <t>Gâteaux_et_pâtisseries</t>
  </si>
  <si>
    <t>Graines_oléagineuses_et_châtaignes</t>
  </si>
  <si>
    <t>Herbes_épices_et_assaisonnements</t>
  </si>
  <si>
    <t>Huiles_et_graisses_végétales</t>
  </si>
  <si>
    <t>Jus_et_nectars</t>
  </si>
  <si>
    <t>Légumes_secs</t>
  </si>
  <si>
    <t>Liqueurs_et_alcools</t>
  </si>
  <si>
    <t>Margarines_et_matières_grasses_composées</t>
  </si>
  <si>
    <t>Œufs_et_dérivés</t>
  </si>
  <si>
    <t>Pâtes_et_semoules</t>
  </si>
  <si>
    <t>Pizzas_crêpes_et_tartes_salées</t>
  </si>
  <si>
    <t>Plats_à_base_de_céréales_ou_pâtes</t>
  </si>
  <si>
    <t>Plats_à_base_de_fromage</t>
  </si>
  <si>
    <t>Plats_à_base_de_poisson_ou_produits_aquatiques</t>
  </si>
  <si>
    <t>Plats_à_base_de_viande_ou_volaille</t>
  </si>
  <si>
    <t>Plats_composés</t>
  </si>
  <si>
    <t>Poissons_et_batraciens_non_transformés</t>
  </si>
  <si>
    <t>Pommes_de_terre_et_apparentés</t>
  </si>
  <si>
    <t>Préparations_pour_boissons_sans_alcool</t>
  </si>
  <si>
    <t>Préparations_pour_pâtisseries</t>
  </si>
  <si>
    <t>Produits_à_base_de_crustacés_et_mollusques</t>
  </si>
  <si>
    <t>Produits_à_base_de_poissons</t>
  </si>
  <si>
    <t>Riz_et_autres_graines</t>
  </si>
  <si>
    <t>Salades_composées_et_crudités</t>
  </si>
  <si>
    <t>Sauces_salées_et_condiments</t>
  </si>
  <si>
    <t>Soupes_prêtes_à_consommer</t>
  </si>
  <si>
    <t>Sucres_miels_sirops</t>
  </si>
  <si>
    <t>Viennoiseries_et_brioches</t>
  </si>
  <si>
    <t>Yaourts_et_spécialités_laitières_type_yaourts</t>
  </si>
  <si>
    <t>Chocolats_et_produits_à_base_de_chocolat</t>
  </si>
  <si>
    <t>Plats_à_base_de_légumes_ou_légumineuses</t>
  </si>
  <si>
    <t>Crèmes_et_spécialités_à_base_de_crème</t>
  </si>
  <si>
    <t>IG (Index glycémqiue)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</si>
</sst>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</font>
    <font>
      <b/>
      <i/>
      <sz val="10"/>
      <name val="Calibri"/>
      <family val="2"/>
    </font>
    <font>
      <sz val="10"/>
      <name val="Calibri"/>
      <family val="2"/>
    </font>
    <font>
      <sz val="10"/>
      <color indexed="22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b/>
      <i/>
      <sz val="10"/>
      <color theme="0" tint="-0.1499984740745262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scheme val="min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6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1" fontId="6" fillId="5" borderId="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/>
    <xf numFmtId="0" fontId="10" fillId="0" borderId="0" xfId="0" applyFont="1"/>
    <xf numFmtId="2" fontId="8" fillId="0" borderId="0" xfId="0" applyNumberFormat="1" applyFont="1"/>
    <xf numFmtId="0" fontId="11" fillId="0" borderId="0" xfId="0" applyFont="1" applyBorder="1"/>
    <xf numFmtId="0" fontId="0" fillId="0" borderId="0" xfId="0" applyBorder="1"/>
    <xf numFmtId="0" fontId="6" fillId="0" borderId="0" xfId="0" applyFont="1" applyFill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10" borderId="5" xfId="0" applyFont="1" applyFill="1" applyBorder="1"/>
    <xf numFmtId="0" fontId="15" fillId="0" borderId="5" xfId="0" applyFont="1" applyBorder="1"/>
    <xf numFmtId="0" fontId="16" fillId="0" borderId="0" xfId="0" applyFont="1" applyAlignment="1">
      <alignment horizontal="center"/>
    </xf>
  </cellXfs>
  <cellStyles count="1">
    <cellStyle name="Normal" xfId="0" builtinId="0"/>
  </cellStyles>
  <dxfs count="1638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</dxfs>
  <tableStyles count="0" defaultTableStyle="TableStyleMedium2" defaultPivotStyle="PivotStyleLight16"/>
  <colors>
    <mruColors>
      <color rgb="FFFFFF99"/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XFD1048576" totalsRowShown="0" headerRowDxfId="16385" dataDxfId="16384">
  <autoFilter ref="A1:XFD1048576"/>
  <sortState ref="A2:XFD1443">
    <sortCondition ref="A1:A1048576"/>
  </sortState>
  <tableColumns count="16384">
    <tableColumn id="1" name="Catégorie" dataDxfId="16383"/>
    <tableColumn id="2" name="NOM" dataDxfId="16382"/>
    <tableColumn id="3" name="CG" dataDxfId="16381"/>
    <tableColumn id="4" name="Pral" dataDxfId="16380"/>
    <tableColumn id="5" name=" Protéines  (g)" dataDxfId="16379"/>
    <tableColumn id="6" name=" Glucides (g)" dataDxfId="16378"/>
    <tableColumn id="7" name=" Lipides (g)" dataDxfId="16377"/>
    <tableColumn id="8" name="Energie(kcal)" dataDxfId="16376"/>
    <tableColumn id="9" name="Rétinol (µg)" dataDxfId="16375"/>
    <tableColumn id="10" name=" Beta-Carotène (µg)" dataDxfId="16374"/>
    <tableColumn id="11" name=" Vitamine D (µg)" dataDxfId="16373"/>
    <tableColumn id="12" name=" Vitamine E (mg)" dataDxfId="16372"/>
    <tableColumn id="13" name=" Vitamine K (µg)" dataDxfId="16371"/>
    <tableColumn id="14" name=" Vitamine C (mg)" dataDxfId="16370"/>
    <tableColumn id="15" name=" Vitamine B1 ou Thiamine (mg)" dataDxfId="16369"/>
    <tableColumn id="16" name="Vitamine B2 ou Riboflavine (mg)" dataDxfId="16368"/>
    <tableColumn id="17" name="Vitamine B3 ou PP ou Niacine (mg)" dataDxfId="16367"/>
    <tableColumn id="18" name=" Vitamine B5 ou Acide pantothénique (mg)" dataDxfId="16366"/>
    <tableColumn id="19" name=" Vitamine B6 (mg)" dataDxfId="16365"/>
    <tableColumn id="20" name=" Vitamine B9 ou Folates totaux (µg)" dataDxfId="16364"/>
    <tableColumn id="21" name="Vitamine B12 (µg)" dataDxfId="16363"/>
    <tableColumn id="22" name="Calcium (mg)" dataDxfId="16362"/>
    <tableColumn id="23" name=" Cuivre (mg)" dataDxfId="16361"/>
    <tableColumn id="24" name=" Fer (mg)" dataDxfId="16360"/>
    <tableColumn id="25" name=" Iode (µg)" dataDxfId="16359"/>
    <tableColumn id="26" name="Magnésium (mg)" dataDxfId="16358"/>
    <tableColumn id="27" name="Manganèse (mg)" dataDxfId="16357"/>
    <tableColumn id="28" name="Phosphore (mg)" dataDxfId="16356"/>
    <tableColumn id="29" name=" Potassium (mg)" dataDxfId="16355"/>
    <tableColumn id="30" name="Sélénium (µg)" dataDxfId="16354"/>
    <tableColumn id="31" name="Sodium (mg)" dataDxfId="16353"/>
    <tableColumn id="32" name=" Zinc (mg)" dataDxfId="16352"/>
    <tableColumn id="33" name="Fibres (g)" dataDxfId="16351"/>
    <tableColumn id="34" name=" AG saturés (g)" dataDxfId="16350"/>
    <tableColumn id="35" name=" AG monoinsaturés (g)" dataDxfId="16349"/>
    <tableColumn id="36" name=" Polyols totaux (g)" dataDxfId="16348"/>
    <tableColumn id="37" name=" AG polyinsaturés (g)" dataDxfId="16347"/>
    <tableColumn id="38" name="Cholestérol (mg)" dataDxfId="16346"/>
    <tableColumn id="39" name=" AG 4:0, butyrique (g)" dataDxfId="16345"/>
    <tableColumn id="40" name=" AG 6:0, caproïque (g)" dataDxfId="16344"/>
    <tableColumn id="41" name="AG 8:0, caprylique (g)" dataDxfId="16343"/>
    <tableColumn id="42" name=" AG 10:0, caprique (g)" dataDxfId="16342"/>
    <tableColumn id="43" name="AG 12:0, laurique (g)" dataDxfId="16341"/>
    <tableColumn id="44" name="AG 14:0, myristique (g)" dataDxfId="16340"/>
    <tableColumn id="45" name="AG 16:0, palmitique (g)" dataDxfId="16339"/>
    <tableColumn id="46" name="AG 18:0, stéarique (g)" dataDxfId="16338"/>
    <tableColumn id="47" name="AG 18:1 9c (n-9), oléique (g)" dataDxfId="16337"/>
    <tableColumn id="48" name=" AG 18:2 9c,12c (n-6), linoléique (g)" dataDxfId="16336"/>
    <tableColumn id="49" name=" AG 18:3 c9,c12,c15 (n-3), alpha-linolénique (g)" dataDxfId="16335"/>
    <tableColumn id="50" name=" AG 20:4 5c,8c,11c,14c (n-6), arachidonique (g)" dataDxfId="16334"/>
    <tableColumn id="51" name=" AG 20:5 5c,8c,11c,14c,17c (n-3), EPA (g)" dataDxfId="16333"/>
    <tableColumn id="52" name=" AG 22:6 4c,7c,10c,13c,16c,19c (n-3), DHA (g)" dataDxfId="16332"/>
    <tableColumn id="53" name="IG (Index glycémqiue)" dataDxfId="16331"/>
    <tableColumn id="54" name="Colonne4" dataDxfId="16330"/>
    <tableColumn id="55" name="Colonne5" dataDxfId="16329"/>
    <tableColumn id="56" name="Colonne6" dataDxfId="16328"/>
    <tableColumn id="57" name="Colonne7" dataDxfId="16327"/>
    <tableColumn id="58" name="Colonne8" dataDxfId="16326"/>
    <tableColumn id="59" name="Colonne9" dataDxfId="16325"/>
    <tableColumn id="60" name="Colonne10" dataDxfId="16324"/>
    <tableColumn id="61" name="Colonne11" dataDxfId="16323"/>
    <tableColumn id="62" name="Colonne12" dataDxfId="16322"/>
    <tableColumn id="63" name="Colonne13" dataDxfId="16321"/>
    <tableColumn id="64" name="Colonne14" dataDxfId="16320"/>
    <tableColumn id="65" name="Colonne15" dataDxfId="16319"/>
    <tableColumn id="66" name="Colonne16" dataDxfId="16318"/>
    <tableColumn id="67" name="Colonne17" dataDxfId="16317"/>
    <tableColumn id="68" name="Colonne18" dataDxfId="16316"/>
    <tableColumn id="69" name="Colonne19" dataDxfId="16315"/>
    <tableColumn id="70" name="Colonne20" dataDxfId="16314"/>
    <tableColumn id="71" name="Colonne21" dataDxfId="16313"/>
    <tableColumn id="72" name="Colonne22" dataDxfId="16312"/>
    <tableColumn id="73" name="Colonne23" dataDxfId="16311"/>
    <tableColumn id="74" name="Colonne24" dataDxfId="16310"/>
    <tableColumn id="75" name="Colonne25" dataDxfId="16309"/>
    <tableColumn id="76" name="Colonne26" dataDxfId="16308"/>
    <tableColumn id="77" name="Colonne27" dataDxfId="16307"/>
    <tableColumn id="78" name="Colonne28" dataDxfId="16306"/>
    <tableColumn id="79" name="Colonne29" dataDxfId="16305"/>
    <tableColumn id="80" name="Colonne30" dataDxfId="16304"/>
    <tableColumn id="81" name="Colonne31" dataDxfId="16303"/>
    <tableColumn id="82" name="Colonne32" dataDxfId="16302"/>
    <tableColumn id="83" name="Colonne33" dataDxfId="16301"/>
    <tableColumn id="84" name="Colonne34" dataDxfId="16300"/>
    <tableColumn id="85" name="Colonne35" dataDxfId="16299"/>
    <tableColumn id="86" name="Colonne36" dataDxfId="16298"/>
    <tableColumn id="87" name="Colonne37" dataDxfId="16297"/>
    <tableColumn id="88" name="Colonne38" dataDxfId="16296"/>
    <tableColumn id="89" name="Colonne39" dataDxfId="16295"/>
    <tableColumn id="90" name="Colonne40" dataDxfId="16294"/>
    <tableColumn id="91" name="Colonne41" dataDxfId="16293"/>
    <tableColumn id="92" name="Colonne42" dataDxfId="16292"/>
    <tableColumn id="93" name="Colonne43" dataDxfId="16291"/>
    <tableColumn id="94" name="Colonne44" dataDxfId="16290"/>
    <tableColumn id="95" name="Colonne45" dataDxfId="16289"/>
    <tableColumn id="96" name="Colonne46" dataDxfId="16288"/>
    <tableColumn id="97" name="Colonne47" dataDxfId="16287"/>
    <tableColumn id="98" name="Colonne48" dataDxfId="16286"/>
    <tableColumn id="99" name="Colonne49" dataDxfId="16285"/>
    <tableColumn id="100" name="Colonne50" dataDxfId="16284"/>
    <tableColumn id="101" name="Colonne51" dataDxfId="16283"/>
    <tableColumn id="102" name="Colonne52" dataDxfId="16282"/>
    <tableColumn id="103" name="Colonne53" dataDxfId="16281"/>
    <tableColumn id="104" name="Colonne54" dataDxfId="16280"/>
    <tableColumn id="105" name="Colonne55" dataDxfId="16279"/>
    <tableColumn id="106" name="Colonne56" dataDxfId="16278"/>
    <tableColumn id="107" name="Colonne57" dataDxfId="16277"/>
    <tableColumn id="108" name="Colonne58" dataDxfId="16276"/>
    <tableColumn id="109" name="Colonne59" dataDxfId="16275"/>
    <tableColumn id="110" name="Colonne60" dataDxfId="16274"/>
    <tableColumn id="111" name="Colonne61" dataDxfId="16273"/>
    <tableColumn id="112" name="Colonne62" dataDxfId="16272"/>
    <tableColumn id="113" name="Colonne63" dataDxfId="16271"/>
    <tableColumn id="114" name="Colonne64" dataDxfId="16270"/>
    <tableColumn id="115" name="Colonne65" dataDxfId="16269"/>
    <tableColumn id="116" name="Colonne66" dataDxfId="16268"/>
    <tableColumn id="117" name="Colonne67" dataDxfId="16267"/>
    <tableColumn id="118" name="Colonne68" dataDxfId="16266"/>
    <tableColumn id="119" name="Colonne69" dataDxfId="16265"/>
    <tableColumn id="120" name="Colonne70" dataDxfId="16264"/>
    <tableColumn id="121" name="Colonne71" dataDxfId="16263"/>
    <tableColumn id="122" name="Colonne72" dataDxfId="16262"/>
    <tableColumn id="123" name="Colonne73" dataDxfId="16261"/>
    <tableColumn id="124" name="Colonne74" dataDxfId="16260"/>
    <tableColumn id="125" name="Colonne75" dataDxfId="16259"/>
    <tableColumn id="126" name="Colonne76" dataDxfId="16258"/>
    <tableColumn id="127" name="Colonne77" dataDxfId="16257"/>
    <tableColumn id="128" name="Colonne78" dataDxfId="16256"/>
    <tableColumn id="129" name="Colonne79" dataDxfId="16255"/>
    <tableColumn id="130" name="Colonne80" dataDxfId="16254"/>
    <tableColumn id="131" name="Colonne81" dataDxfId="16253"/>
    <tableColumn id="132" name="Colonne82" dataDxfId="16252"/>
    <tableColumn id="133" name="Colonne83" dataDxfId="16251"/>
    <tableColumn id="134" name="Colonne84" dataDxfId="16250"/>
    <tableColumn id="135" name="Colonne85" dataDxfId="16249"/>
    <tableColumn id="136" name="Colonne86" dataDxfId="16248"/>
    <tableColumn id="137" name="Colonne87" dataDxfId="16247"/>
    <tableColumn id="138" name="Colonne88" dataDxfId="16246"/>
    <tableColumn id="139" name="Colonne89" dataDxfId="16245"/>
    <tableColumn id="140" name="Colonne90" dataDxfId="16244"/>
    <tableColumn id="141" name="Colonne91" dataDxfId="16243"/>
    <tableColumn id="142" name="Colonne92" dataDxfId="16242"/>
    <tableColumn id="143" name="Colonne93" dataDxfId="16241"/>
    <tableColumn id="144" name="Colonne94" dataDxfId="16240"/>
    <tableColumn id="145" name="Colonne95" dataDxfId="16239"/>
    <tableColumn id="146" name="Colonne96" dataDxfId="16238"/>
    <tableColumn id="147" name="Colonne97" dataDxfId="16237"/>
    <tableColumn id="148" name="Colonne98" dataDxfId="16236"/>
    <tableColumn id="149" name="Colonne99" dataDxfId="16235"/>
    <tableColumn id="150" name="Colonne100" dataDxfId="16234"/>
    <tableColumn id="151" name="Colonne101" dataDxfId="16233"/>
    <tableColumn id="152" name="Colonne102" dataDxfId="16232"/>
    <tableColumn id="153" name="Colonne103" dataDxfId="16231"/>
    <tableColumn id="154" name="Colonne104" dataDxfId="16230"/>
    <tableColumn id="155" name="Colonne105" dataDxfId="16229"/>
    <tableColumn id="156" name="Colonne106" dataDxfId="16228"/>
    <tableColumn id="157" name="Colonne107" dataDxfId="16227"/>
    <tableColumn id="158" name="Colonne108" dataDxfId="16226"/>
    <tableColumn id="159" name="Colonne109" dataDxfId="16225"/>
    <tableColumn id="160" name="Colonne110" dataDxfId="16224"/>
    <tableColumn id="161" name="Colonne111" dataDxfId="16223"/>
    <tableColumn id="162" name="Colonne112" dataDxfId="16222"/>
    <tableColumn id="163" name="Colonne113" dataDxfId="16221"/>
    <tableColumn id="164" name="Colonne114" dataDxfId="16220"/>
    <tableColumn id="165" name="Colonne115" dataDxfId="16219"/>
    <tableColumn id="166" name="Colonne116" dataDxfId="16218"/>
    <tableColumn id="167" name="Colonne117" dataDxfId="16217"/>
    <tableColumn id="168" name="Colonne118" dataDxfId="16216"/>
    <tableColumn id="169" name="Colonne119" dataDxfId="16215"/>
    <tableColumn id="170" name="Colonne120" dataDxfId="16214"/>
    <tableColumn id="171" name="Colonne121" dataDxfId="16213"/>
    <tableColumn id="172" name="Colonne122" dataDxfId="16212"/>
    <tableColumn id="173" name="Colonne123" dataDxfId="16211"/>
    <tableColumn id="174" name="Colonne124" dataDxfId="16210"/>
    <tableColumn id="175" name="Colonne125" dataDxfId="16209"/>
    <tableColumn id="176" name="Colonne126" dataDxfId="16208"/>
    <tableColumn id="177" name="Colonne127" dataDxfId="16207"/>
    <tableColumn id="178" name="Colonne128" dataDxfId="16206"/>
    <tableColumn id="179" name="Colonne129" dataDxfId="16205"/>
    <tableColumn id="180" name="Colonne130" dataDxfId="16204"/>
    <tableColumn id="181" name="Colonne131" dataDxfId="16203"/>
    <tableColumn id="182" name="Colonne132" dataDxfId="16202"/>
    <tableColumn id="183" name="Colonne133" dataDxfId="16201"/>
    <tableColumn id="184" name="Colonne134" dataDxfId="16200"/>
    <tableColumn id="185" name="Colonne135" dataDxfId="16199"/>
    <tableColumn id="186" name="Colonne136" dataDxfId="16198"/>
    <tableColumn id="187" name="Colonne137" dataDxfId="16197"/>
    <tableColumn id="188" name="Colonne138" dataDxfId="16196"/>
    <tableColumn id="189" name="Colonne139" dataDxfId="16195"/>
    <tableColumn id="190" name="Colonne140" dataDxfId="16194"/>
    <tableColumn id="191" name="Colonne141" dataDxfId="16193"/>
    <tableColumn id="192" name="Colonne142" dataDxfId="16192"/>
    <tableColumn id="193" name="Colonne143" dataDxfId="16191"/>
    <tableColumn id="194" name="Colonne144" dataDxfId="16190"/>
    <tableColumn id="195" name="Colonne145" dataDxfId="16189"/>
    <tableColumn id="196" name="Colonne146" dataDxfId="16188"/>
    <tableColumn id="197" name="Colonne147" dataDxfId="16187"/>
    <tableColumn id="198" name="Colonne148" dataDxfId="16186"/>
    <tableColumn id="199" name="Colonne149" dataDxfId="16185"/>
    <tableColumn id="200" name="Colonne150" dataDxfId="16184"/>
    <tableColumn id="201" name="Colonne151" dataDxfId="16183"/>
    <tableColumn id="202" name="Colonne152" dataDxfId="16182"/>
    <tableColumn id="203" name="Colonne153" dataDxfId="16181"/>
    <tableColumn id="204" name="Colonne154" dataDxfId="16180"/>
    <tableColumn id="205" name="Colonne155" dataDxfId="16179"/>
    <tableColumn id="206" name="Colonne156" dataDxfId="16178"/>
    <tableColumn id="207" name="Colonne157" dataDxfId="16177"/>
    <tableColumn id="208" name="Colonne158" dataDxfId="16176"/>
    <tableColumn id="209" name="Colonne159" dataDxfId="16175"/>
    <tableColumn id="210" name="Colonne160" dataDxfId="16174"/>
    <tableColumn id="211" name="Colonne161" dataDxfId="16173"/>
    <tableColumn id="212" name="Colonne162" dataDxfId="16172"/>
    <tableColumn id="213" name="Colonne163" dataDxfId="16171"/>
    <tableColumn id="214" name="Colonne164" dataDxfId="16170"/>
    <tableColumn id="215" name="Colonne165" dataDxfId="16169"/>
    <tableColumn id="216" name="Colonne166" dataDxfId="16168"/>
    <tableColumn id="217" name="Colonne167" dataDxfId="16167"/>
    <tableColumn id="218" name="Colonne168" dataDxfId="16166"/>
    <tableColumn id="219" name="Colonne169" dataDxfId="16165"/>
    <tableColumn id="220" name="Colonne170" dataDxfId="16164"/>
    <tableColumn id="221" name="Colonne171" dataDxfId="16163"/>
    <tableColumn id="222" name="Colonne172" dataDxfId="16162"/>
    <tableColumn id="223" name="Colonne173" dataDxfId="16161"/>
    <tableColumn id="224" name="Colonne174" dataDxfId="16160"/>
    <tableColumn id="225" name="Colonne175" dataDxfId="16159"/>
    <tableColumn id="226" name="Colonne176" dataDxfId="16158"/>
    <tableColumn id="227" name="Colonne177" dataDxfId="16157"/>
    <tableColumn id="228" name="Colonne178" dataDxfId="16156"/>
    <tableColumn id="229" name="Colonne179" dataDxfId="16155"/>
    <tableColumn id="230" name="Colonne180" dataDxfId="16154"/>
    <tableColumn id="231" name="Colonne181" dataDxfId="16153"/>
    <tableColumn id="232" name="Colonne182" dataDxfId="16152"/>
    <tableColumn id="233" name="Colonne183" dataDxfId="16151"/>
    <tableColumn id="234" name="Colonne184" dataDxfId="16150"/>
    <tableColumn id="235" name="Colonne185" dataDxfId="16149"/>
    <tableColumn id="236" name="Colonne186" dataDxfId="16148"/>
    <tableColumn id="237" name="Colonne187" dataDxfId="16147"/>
    <tableColumn id="238" name="Colonne188" dataDxfId="16146"/>
    <tableColumn id="239" name="Colonne189" dataDxfId="16145"/>
    <tableColumn id="240" name="Colonne190" dataDxfId="16144"/>
    <tableColumn id="241" name="Colonne191" dataDxfId="16143"/>
    <tableColumn id="242" name="Colonne192" dataDxfId="16142"/>
    <tableColumn id="243" name="Colonne193" dataDxfId="16141"/>
    <tableColumn id="244" name="Colonne194" dataDxfId="16140"/>
    <tableColumn id="245" name="Colonne195" dataDxfId="16139"/>
    <tableColumn id="246" name="Colonne196" dataDxfId="16138"/>
    <tableColumn id="247" name="Colonne197" dataDxfId="16137"/>
    <tableColumn id="248" name="Colonne198" dataDxfId="16136"/>
    <tableColumn id="249" name="Colonne199" dataDxfId="16135"/>
    <tableColumn id="250" name="Colonne200" dataDxfId="16134"/>
    <tableColumn id="251" name="Colonne201" dataDxfId="16133"/>
    <tableColumn id="252" name="Colonne202" dataDxfId="16132"/>
    <tableColumn id="253" name="Colonne203" dataDxfId="16131"/>
    <tableColumn id="254" name="Colonne204" dataDxfId="16130"/>
    <tableColumn id="255" name="Colonne205" dataDxfId="16129"/>
    <tableColumn id="256" name="Colonne206" dataDxfId="16128"/>
    <tableColumn id="257" name="Colonne207" dataDxfId="16127"/>
    <tableColumn id="258" name="Colonne208" dataDxfId="16126"/>
    <tableColumn id="259" name="Colonne209" dataDxfId="16125"/>
    <tableColumn id="260" name="Colonne210" dataDxfId="16124"/>
    <tableColumn id="261" name="Colonne211" dataDxfId="16123"/>
    <tableColumn id="262" name="Colonne212" dataDxfId="16122"/>
    <tableColumn id="263" name="Colonne213" dataDxfId="16121"/>
    <tableColumn id="264" name="Colonne214" dataDxfId="16120"/>
    <tableColumn id="265" name="Colonne215" dataDxfId="16119"/>
    <tableColumn id="266" name="Colonne216" dataDxfId="16118"/>
    <tableColumn id="267" name="Colonne217" dataDxfId="16117"/>
    <tableColumn id="268" name="Colonne218" dataDxfId="16116"/>
    <tableColumn id="269" name="Colonne219" dataDxfId="16115"/>
    <tableColumn id="270" name="Colonne220" dataDxfId="16114"/>
    <tableColumn id="271" name="Colonne221" dataDxfId="16113"/>
    <tableColumn id="272" name="Colonne222" dataDxfId="16112"/>
    <tableColumn id="273" name="Colonne223" dataDxfId="16111"/>
    <tableColumn id="274" name="Colonne224" dataDxfId="16110"/>
    <tableColumn id="275" name="Colonne225" dataDxfId="16109"/>
    <tableColumn id="276" name="Colonne226" dataDxfId="16108"/>
    <tableColumn id="277" name="Colonne227" dataDxfId="16107"/>
    <tableColumn id="278" name="Colonne228" dataDxfId="16106"/>
    <tableColumn id="279" name="Colonne229" dataDxfId="16105"/>
    <tableColumn id="280" name="Colonne230" dataDxfId="16104"/>
    <tableColumn id="281" name="Colonne231" dataDxfId="16103"/>
    <tableColumn id="282" name="Colonne232" dataDxfId="16102"/>
    <tableColumn id="283" name="Colonne233" dataDxfId="16101"/>
    <tableColumn id="284" name="Colonne234" dataDxfId="16100"/>
    <tableColumn id="285" name="Colonne235" dataDxfId="16099"/>
    <tableColumn id="286" name="Colonne236" dataDxfId="16098"/>
    <tableColumn id="287" name="Colonne237" dataDxfId="16097"/>
    <tableColumn id="288" name="Colonne238" dataDxfId="16096"/>
    <tableColumn id="289" name="Colonne239" dataDxfId="16095"/>
    <tableColumn id="290" name="Colonne240" dataDxfId="16094"/>
    <tableColumn id="291" name="Colonne241" dataDxfId="16093"/>
    <tableColumn id="292" name="Colonne242" dataDxfId="16092"/>
    <tableColumn id="293" name="Colonne243" dataDxfId="16091"/>
    <tableColumn id="294" name="Colonne244" dataDxfId="16090"/>
    <tableColumn id="295" name="Colonne245" dataDxfId="16089"/>
    <tableColumn id="296" name="Colonne246" dataDxfId="16088"/>
    <tableColumn id="297" name="Colonne247" dataDxfId="16087"/>
    <tableColumn id="298" name="Colonne248" dataDxfId="16086"/>
    <tableColumn id="299" name="Colonne249" dataDxfId="16085"/>
    <tableColumn id="300" name="Colonne250" dataDxfId="16084"/>
    <tableColumn id="301" name="Colonne251" dataDxfId="16083"/>
    <tableColumn id="302" name="Colonne252" dataDxfId="16082"/>
    <tableColumn id="303" name="Colonne253" dataDxfId="16081"/>
    <tableColumn id="304" name="Colonne254" dataDxfId="16080"/>
    <tableColumn id="305" name="Colonne255" dataDxfId="16079"/>
    <tableColumn id="306" name="Colonne256" dataDxfId="16078"/>
    <tableColumn id="307" name="Colonne257" dataDxfId="16077"/>
    <tableColumn id="308" name="Colonne258" dataDxfId="16076"/>
    <tableColumn id="309" name="Colonne259" dataDxfId="16075"/>
    <tableColumn id="310" name="Colonne260" dataDxfId="16074"/>
    <tableColumn id="311" name="Colonne261" dataDxfId="16073"/>
    <tableColumn id="312" name="Colonne262" dataDxfId="16072"/>
    <tableColumn id="313" name="Colonne263" dataDxfId="16071"/>
    <tableColumn id="314" name="Colonne264" dataDxfId="16070"/>
    <tableColumn id="315" name="Colonne265" dataDxfId="16069"/>
    <tableColumn id="316" name="Colonne266" dataDxfId="16068"/>
    <tableColumn id="317" name="Colonne267" dataDxfId="16067"/>
    <tableColumn id="318" name="Colonne268" dataDxfId="16066"/>
    <tableColumn id="319" name="Colonne269" dataDxfId="16065"/>
    <tableColumn id="320" name="Colonne270" dataDxfId="16064"/>
    <tableColumn id="321" name="Colonne271" dataDxfId="16063"/>
    <tableColumn id="322" name="Colonne272" dataDxfId="16062"/>
    <tableColumn id="323" name="Colonne273" dataDxfId="16061"/>
    <tableColumn id="324" name="Colonne274" dataDxfId="16060"/>
    <tableColumn id="325" name="Colonne275" dataDxfId="16059"/>
    <tableColumn id="326" name="Colonne276" dataDxfId="16058"/>
    <tableColumn id="327" name="Colonne277" dataDxfId="16057"/>
    <tableColumn id="328" name="Colonne278" dataDxfId="16056"/>
    <tableColumn id="329" name="Colonne279" dataDxfId="16055"/>
    <tableColumn id="330" name="Colonne280" dataDxfId="16054"/>
    <tableColumn id="331" name="Colonne281" dataDxfId="16053"/>
    <tableColumn id="332" name="Colonne282" dataDxfId="16052"/>
    <tableColumn id="333" name="Colonne283" dataDxfId="16051"/>
    <tableColumn id="334" name="Colonne284" dataDxfId="16050"/>
    <tableColumn id="335" name="Colonne285" dataDxfId="16049"/>
    <tableColumn id="336" name="Colonne286" dataDxfId="16048"/>
    <tableColumn id="337" name="Colonne287" dataDxfId="16047"/>
    <tableColumn id="338" name="Colonne288" dataDxfId="16046"/>
    <tableColumn id="339" name="Colonne289" dataDxfId="16045"/>
    <tableColumn id="340" name="Colonne290" dataDxfId="16044"/>
    <tableColumn id="341" name="Colonne291" dataDxfId="16043"/>
    <tableColumn id="342" name="Colonne292" dataDxfId="16042"/>
    <tableColumn id="343" name="Colonne293" dataDxfId="16041"/>
    <tableColumn id="344" name="Colonne294" dataDxfId="16040"/>
    <tableColumn id="345" name="Colonne295" dataDxfId="16039"/>
    <tableColumn id="346" name="Colonne296" dataDxfId="16038"/>
    <tableColumn id="347" name="Colonne297" dataDxfId="16037"/>
    <tableColumn id="348" name="Colonne298" dataDxfId="16036"/>
    <tableColumn id="349" name="Colonne299" dataDxfId="16035"/>
    <tableColumn id="350" name="Colonne300" dataDxfId="16034"/>
    <tableColumn id="351" name="Colonne301" dataDxfId="16033"/>
    <tableColumn id="352" name="Colonne302" dataDxfId="16032"/>
    <tableColumn id="353" name="Colonne303" dataDxfId="16031"/>
    <tableColumn id="354" name="Colonne304" dataDxfId="16030"/>
    <tableColumn id="355" name="Colonne305" dataDxfId="16029"/>
    <tableColumn id="356" name="Colonne306" dataDxfId="16028"/>
    <tableColumn id="357" name="Colonne307" dataDxfId="16027"/>
    <tableColumn id="358" name="Colonne308" dataDxfId="16026"/>
    <tableColumn id="359" name="Colonne309" dataDxfId="16025"/>
    <tableColumn id="360" name="Colonne310" dataDxfId="16024"/>
    <tableColumn id="361" name="Colonne311" dataDxfId="16023"/>
    <tableColumn id="362" name="Colonne312" dataDxfId="16022"/>
    <tableColumn id="363" name="Colonne313" dataDxfId="16021"/>
    <tableColumn id="364" name="Colonne314" dataDxfId="16020"/>
    <tableColumn id="365" name="Colonne315" dataDxfId="16019"/>
    <tableColumn id="366" name="Colonne316" dataDxfId="16018"/>
    <tableColumn id="367" name="Colonne317" dataDxfId="16017"/>
    <tableColumn id="368" name="Colonne318" dataDxfId="16016"/>
    <tableColumn id="369" name="Colonne319" dataDxfId="16015"/>
    <tableColumn id="370" name="Colonne320" dataDxfId="16014"/>
    <tableColumn id="371" name="Colonne321" dataDxfId="16013"/>
    <tableColumn id="372" name="Colonne322" dataDxfId="16012"/>
    <tableColumn id="373" name="Colonne323" dataDxfId="16011"/>
    <tableColumn id="374" name="Colonne324" dataDxfId="16010"/>
    <tableColumn id="375" name="Colonne325" dataDxfId="16009"/>
    <tableColumn id="376" name="Colonne326" dataDxfId="16008"/>
    <tableColumn id="377" name="Colonne327" dataDxfId="16007"/>
    <tableColumn id="378" name="Colonne328" dataDxfId="16006"/>
    <tableColumn id="379" name="Colonne329" dataDxfId="16005"/>
    <tableColumn id="380" name="Colonne330" dataDxfId="16004"/>
    <tableColumn id="381" name="Colonne331" dataDxfId="16003"/>
    <tableColumn id="382" name="Colonne332" dataDxfId="16002"/>
    <tableColumn id="383" name="Colonne333" dataDxfId="16001"/>
    <tableColumn id="384" name="Colonne334" dataDxfId="16000"/>
    <tableColumn id="385" name="Colonne335" dataDxfId="15999"/>
    <tableColumn id="386" name="Colonne336" dataDxfId="15998"/>
    <tableColumn id="387" name="Colonne337" dataDxfId="15997"/>
    <tableColumn id="388" name="Colonne338" dataDxfId="15996"/>
    <tableColumn id="389" name="Colonne339" dataDxfId="15995"/>
    <tableColumn id="390" name="Colonne340" dataDxfId="15994"/>
    <tableColumn id="391" name="Colonne341" dataDxfId="15993"/>
    <tableColumn id="392" name="Colonne342" dataDxfId="15992"/>
    <tableColumn id="393" name="Colonne343" dataDxfId="15991"/>
    <tableColumn id="394" name="Colonne344" dataDxfId="15990"/>
    <tableColumn id="395" name="Colonne345" dataDxfId="15989"/>
    <tableColumn id="396" name="Colonne346" dataDxfId="15988"/>
    <tableColumn id="397" name="Colonne347" dataDxfId="15987"/>
    <tableColumn id="398" name="Colonne348" dataDxfId="15986"/>
    <tableColumn id="399" name="Colonne349" dataDxfId="15985"/>
    <tableColumn id="400" name="Colonne350" dataDxfId="15984"/>
    <tableColumn id="401" name="Colonne351" dataDxfId="15983"/>
    <tableColumn id="402" name="Colonne352" dataDxfId="15982"/>
    <tableColumn id="403" name="Colonne353" dataDxfId="15981"/>
    <tableColumn id="404" name="Colonne354" dataDxfId="15980"/>
    <tableColumn id="405" name="Colonne355" dataDxfId="15979"/>
    <tableColumn id="406" name="Colonne356" dataDxfId="15978"/>
    <tableColumn id="407" name="Colonne357" dataDxfId="15977"/>
    <tableColumn id="408" name="Colonne358" dataDxfId="15976"/>
    <tableColumn id="409" name="Colonne359" dataDxfId="15975"/>
    <tableColumn id="410" name="Colonne360" dataDxfId="15974"/>
    <tableColumn id="411" name="Colonne361" dataDxfId="15973"/>
    <tableColumn id="412" name="Colonne362" dataDxfId="15972"/>
    <tableColumn id="413" name="Colonne363" dataDxfId="15971"/>
    <tableColumn id="414" name="Colonne364" dataDxfId="15970"/>
    <tableColumn id="415" name="Colonne365" dataDxfId="15969"/>
    <tableColumn id="416" name="Colonne366" dataDxfId="15968"/>
    <tableColumn id="417" name="Colonne367" dataDxfId="15967"/>
    <tableColumn id="418" name="Colonne368" dataDxfId="15966"/>
    <tableColumn id="419" name="Colonne369" dataDxfId="15965"/>
    <tableColumn id="420" name="Colonne370" dataDxfId="15964"/>
    <tableColumn id="421" name="Colonne371" dataDxfId="15963"/>
    <tableColumn id="422" name="Colonne372" dataDxfId="15962"/>
    <tableColumn id="423" name="Colonne373" dataDxfId="15961"/>
    <tableColumn id="424" name="Colonne374" dataDxfId="15960"/>
    <tableColumn id="425" name="Colonne375" dataDxfId="15959"/>
    <tableColumn id="426" name="Colonne376" dataDxfId="15958"/>
    <tableColumn id="427" name="Colonne377" dataDxfId="15957"/>
    <tableColumn id="428" name="Colonne378" dataDxfId="15956"/>
    <tableColumn id="429" name="Colonne379" dataDxfId="15955"/>
    <tableColumn id="430" name="Colonne380" dataDxfId="15954"/>
    <tableColumn id="431" name="Colonne381" dataDxfId="15953"/>
    <tableColumn id="432" name="Colonne382" dataDxfId="15952"/>
    <tableColumn id="433" name="Colonne383" dataDxfId="15951"/>
    <tableColumn id="434" name="Colonne384" dataDxfId="15950"/>
    <tableColumn id="435" name="Colonne385" dataDxfId="15949"/>
    <tableColumn id="436" name="Colonne386" dataDxfId="15948"/>
    <tableColumn id="437" name="Colonne387" dataDxfId="15947"/>
    <tableColumn id="438" name="Colonne388" dataDxfId="15946"/>
    <tableColumn id="439" name="Colonne389" dataDxfId="15945"/>
    <tableColumn id="440" name="Colonne390" dataDxfId="15944"/>
    <tableColumn id="441" name="Colonne391" dataDxfId="15943"/>
    <tableColumn id="442" name="Colonne392" dataDxfId="15942"/>
    <tableColumn id="443" name="Colonne393" dataDxfId="15941"/>
    <tableColumn id="444" name="Colonne394" dataDxfId="15940"/>
    <tableColumn id="445" name="Colonne395" dataDxfId="15939"/>
    <tableColumn id="446" name="Colonne396" dataDxfId="15938"/>
    <tableColumn id="447" name="Colonne397" dataDxfId="15937"/>
    <tableColumn id="448" name="Colonne398" dataDxfId="15936"/>
    <tableColumn id="449" name="Colonne399" dataDxfId="15935"/>
    <tableColumn id="450" name="Colonne400" dataDxfId="15934"/>
    <tableColumn id="451" name="Colonne401" dataDxfId="15933"/>
    <tableColumn id="452" name="Colonne402" dataDxfId="15932"/>
    <tableColumn id="453" name="Colonne403" dataDxfId="15931"/>
    <tableColumn id="454" name="Colonne404" dataDxfId="15930"/>
    <tableColumn id="455" name="Colonne405" dataDxfId="15929"/>
    <tableColumn id="456" name="Colonne406" dataDxfId="15928"/>
    <tableColumn id="457" name="Colonne407" dataDxfId="15927"/>
    <tableColumn id="458" name="Colonne408" dataDxfId="15926"/>
    <tableColumn id="459" name="Colonne409" dataDxfId="15925"/>
    <tableColumn id="460" name="Colonne410" dataDxfId="15924"/>
    <tableColumn id="461" name="Colonne411" dataDxfId="15923"/>
    <tableColumn id="462" name="Colonne412" dataDxfId="15922"/>
    <tableColumn id="463" name="Colonne413" dataDxfId="15921"/>
    <tableColumn id="464" name="Colonne414" dataDxfId="15920"/>
    <tableColumn id="465" name="Colonne415" dataDxfId="15919"/>
    <tableColumn id="466" name="Colonne416" dataDxfId="15918"/>
    <tableColumn id="467" name="Colonne417" dataDxfId="15917"/>
    <tableColumn id="468" name="Colonne418" dataDxfId="15916"/>
    <tableColumn id="469" name="Colonne419" dataDxfId="15915"/>
    <tableColumn id="470" name="Colonne420" dataDxfId="15914"/>
    <tableColumn id="471" name="Colonne421" dataDxfId="15913"/>
    <tableColumn id="472" name="Colonne422" dataDxfId="15912"/>
    <tableColumn id="473" name="Colonne423" dataDxfId="15911"/>
    <tableColumn id="474" name="Colonne424" dataDxfId="15910"/>
    <tableColumn id="475" name="Colonne425" dataDxfId="15909"/>
    <tableColumn id="476" name="Colonne426" dataDxfId="15908"/>
    <tableColumn id="477" name="Colonne427" dataDxfId="15907"/>
    <tableColumn id="478" name="Colonne428" dataDxfId="15906"/>
    <tableColumn id="479" name="Colonne429" dataDxfId="15905"/>
    <tableColumn id="480" name="Colonne430" dataDxfId="15904"/>
    <tableColumn id="481" name="Colonne431" dataDxfId="15903"/>
    <tableColumn id="482" name="Colonne432" dataDxfId="15902"/>
    <tableColumn id="483" name="Colonne433" dataDxfId="15901"/>
    <tableColumn id="484" name="Colonne434" dataDxfId="15900"/>
    <tableColumn id="485" name="Colonne435" dataDxfId="15899"/>
    <tableColumn id="486" name="Colonne436" dataDxfId="15898"/>
    <tableColumn id="487" name="Colonne437" dataDxfId="15897"/>
    <tableColumn id="488" name="Colonne438" dataDxfId="15896"/>
    <tableColumn id="489" name="Colonne439" dataDxfId="15895"/>
    <tableColumn id="490" name="Colonne440" dataDxfId="15894"/>
    <tableColumn id="491" name="Colonne441" dataDxfId="15893"/>
    <tableColumn id="492" name="Colonne442" dataDxfId="15892"/>
    <tableColumn id="493" name="Colonne443" dataDxfId="15891"/>
    <tableColumn id="494" name="Colonne444" dataDxfId="15890"/>
    <tableColumn id="495" name="Colonne445" dataDxfId="15889"/>
    <tableColumn id="496" name="Colonne446" dataDxfId="15888"/>
    <tableColumn id="497" name="Colonne447" dataDxfId="15887"/>
    <tableColumn id="498" name="Colonne448" dataDxfId="15886"/>
    <tableColumn id="499" name="Colonne449" dataDxfId="15885"/>
    <tableColumn id="500" name="Colonne450" dataDxfId="15884"/>
    <tableColumn id="501" name="Colonne451" dataDxfId="15883"/>
    <tableColumn id="502" name="Colonne452" dataDxfId="15882"/>
    <tableColumn id="503" name="Colonne453" dataDxfId="15881"/>
    <tableColumn id="504" name="Colonne454" dataDxfId="15880"/>
    <tableColumn id="505" name="Colonne455" dataDxfId="15879"/>
    <tableColumn id="506" name="Colonne456" dataDxfId="15878"/>
    <tableColumn id="507" name="Colonne457" dataDxfId="15877"/>
    <tableColumn id="508" name="Colonne458" dataDxfId="15876"/>
    <tableColumn id="509" name="Colonne459" dataDxfId="15875"/>
    <tableColumn id="510" name="Colonne460" dataDxfId="15874"/>
    <tableColumn id="511" name="Colonne461" dataDxfId="15873"/>
    <tableColumn id="512" name="Colonne462" dataDxfId="15872"/>
    <tableColumn id="513" name="Colonne463" dataDxfId="15871"/>
    <tableColumn id="514" name="Colonne464" dataDxfId="15870"/>
    <tableColumn id="515" name="Colonne465" dataDxfId="15869"/>
    <tableColumn id="516" name="Colonne466" dataDxfId="15868"/>
    <tableColumn id="517" name="Colonne467" dataDxfId="15867"/>
    <tableColumn id="518" name="Colonne468" dataDxfId="15866"/>
    <tableColumn id="519" name="Colonne469" dataDxfId="15865"/>
    <tableColumn id="520" name="Colonne470" dataDxfId="15864"/>
    <tableColumn id="521" name="Colonne471" dataDxfId="15863"/>
    <tableColumn id="522" name="Colonne472" dataDxfId="15862"/>
    <tableColumn id="523" name="Colonne473" dataDxfId="15861"/>
    <tableColumn id="524" name="Colonne474" dataDxfId="15860"/>
    <tableColumn id="525" name="Colonne475" dataDxfId="15859"/>
    <tableColumn id="526" name="Colonne476" dataDxfId="15858"/>
    <tableColumn id="527" name="Colonne477" dataDxfId="15857"/>
    <tableColumn id="528" name="Colonne478" dataDxfId="15856"/>
    <tableColumn id="529" name="Colonne479" dataDxfId="15855"/>
    <tableColumn id="530" name="Colonne480" dataDxfId="15854"/>
    <tableColumn id="531" name="Colonne481" dataDxfId="15853"/>
    <tableColumn id="532" name="Colonne482" dataDxfId="15852"/>
    <tableColumn id="533" name="Colonne483" dataDxfId="15851"/>
    <tableColumn id="534" name="Colonne484" dataDxfId="15850"/>
    <tableColumn id="535" name="Colonne485" dataDxfId="15849"/>
    <tableColumn id="536" name="Colonne486" dataDxfId="15848"/>
    <tableColumn id="537" name="Colonne487" dataDxfId="15847"/>
    <tableColumn id="538" name="Colonne488" dataDxfId="15846"/>
    <tableColumn id="539" name="Colonne489" dataDxfId="15845"/>
    <tableColumn id="540" name="Colonne490" dataDxfId="15844"/>
    <tableColumn id="541" name="Colonne491" dataDxfId="15843"/>
    <tableColumn id="542" name="Colonne492" dataDxfId="15842"/>
    <tableColumn id="543" name="Colonne493" dataDxfId="15841"/>
    <tableColumn id="544" name="Colonne494" dataDxfId="15840"/>
    <tableColumn id="545" name="Colonne495" dataDxfId="15839"/>
    <tableColumn id="546" name="Colonne496" dataDxfId="15838"/>
    <tableColumn id="547" name="Colonne497" dataDxfId="15837"/>
    <tableColumn id="548" name="Colonne498" dataDxfId="15836"/>
    <tableColumn id="549" name="Colonne499" dataDxfId="15835"/>
    <tableColumn id="550" name="Colonne500" dataDxfId="15834"/>
    <tableColumn id="551" name="Colonne501" dataDxfId="15833"/>
    <tableColumn id="552" name="Colonne502" dataDxfId="15832"/>
    <tableColumn id="553" name="Colonne503" dataDxfId="15831"/>
    <tableColumn id="554" name="Colonne504" dataDxfId="15830"/>
    <tableColumn id="555" name="Colonne505" dataDxfId="15829"/>
    <tableColumn id="556" name="Colonne506" dataDxfId="15828"/>
    <tableColumn id="557" name="Colonne507" dataDxfId="15827"/>
    <tableColumn id="558" name="Colonne508" dataDxfId="15826"/>
    <tableColumn id="559" name="Colonne509" dataDxfId="15825"/>
    <tableColumn id="560" name="Colonne510" dataDxfId="15824"/>
    <tableColumn id="561" name="Colonne511" dataDxfId="15823"/>
    <tableColumn id="562" name="Colonne512" dataDxfId="15822"/>
    <tableColumn id="563" name="Colonne513" dataDxfId="15821"/>
    <tableColumn id="564" name="Colonne514" dataDxfId="15820"/>
    <tableColumn id="565" name="Colonne515" dataDxfId="15819"/>
    <tableColumn id="566" name="Colonne516" dataDxfId="15818"/>
    <tableColumn id="567" name="Colonne517" dataDxfId="15817"/>
    <tableColumn id="568" name="Colonne518" dataDxfId="15816"/>
    <tableColumn id="569" name="Colonne519" dataDxfId="15815"/>
    <tableColumn id="570" name="Colonne520" dataDxfId="15814"/>
    <tableColumn id="571" name="Colonne521" dataDxfId="15813"/>
    <tableColumn id="572" name="Colonne522" dataDxfId="15812"/>
    <tableColumn id="573" name="Colonne523" dataDxfId="15811"/>
    <tableColumn id="574" name="Colonne524" dataDxfId="15810"/>
    <tableColumn id="575" name="Colonne525" dataDxfId="15809"/>
    <tableColumn id="576" name="Colonne526" dataDxfId="15808"/>
    <tableColumn id="577" name="Colonne527" dataDxfId="15807"/>
    <tableColumn id="578" name="Colonne528" dataDxfId="15806"/>
    <tableColumn id="579" name="Colonne529" dataDxfId="15805"/>
    <tableColumn id="580" name="Colonne530" dataDxfId="15804"/>
    <tableColumn id="581" name="Colonne531" dataDxfId="15803"/>
    <tableColumn id="582" name="Colonne532" dataDxfId="15802"/>
    <tableColumn id="583" name="Colonne533" dataDxfId="15801"/>
    <tableColumn id="584" name="Colonne534" dataDxfId="15800"/>
    <tableColumn id="585" name="Colonne535" dataDxfId="15799"/>
    <tableColumn id="586" name="Colonne536" dataDxfId="15798"/>
    <tableColumn id="587" name="Colonne537" dataDxfId="15797"/>
    <tableColumn id="588" name="Colonne538" dataDxfId="15796"/>
    <tableColumn id="589" name="Colonne539" dataDxfId="15795"/>
    <tableColumn id="590" name="Colonne540" dataDxfId="15794"/>
    <tableColumn id="591" name="Colonne541" dataDxfId="15793"/>
    <tableColumn id="592" name="Colonne542" dataDxfId="15792"/>
    <tableColumn id="593" name="Colonne543" dataDxfId="15791"/>
    <tableColumn id="594" name="Colonne544" dataDxfId="15790"/>
    <tableColumn id="595" name="Colonne545" dataDxfId="15789"/>
    <tableColumn id="596" name="Colonne546" dataDxfId="15788"/>
    <tableColumn id="597" name="Colonne547" dataDxfId="15787"/>
    <tableColumn id="598" name="Colonne548" dataDxfId="15786"/>
    <tableColumn id="599" name="Colonne549" dataDxfId="15785"/>
    <tableColumn id="600" name="Colonne550" dataDxfId="15784"/>
    <tableColumn id="601" name="Colonne551" dataDxfId="15783"/>
    <tableColumn id="602" name="Colonne552" dataDxfId="15782"/>
    <tableColumn id="603" name="Colonne553" dataDxfId="15781"/>
    <tableColumn id="604" name="Colonne554" dataDxfId="15780"/>
    <tableColumn id="605" name="Colonne555" dataDxfId="15779"/>
    <tableColumn id="606" name="Colonne556" dataDxfId="15778"/>
    <tableColumn id="607" name="Colonne557" dataDxfId="15777"/>
    <tableColumn id="608" name="Colonne558" dataDxfId="15776"/>
    <tableColumn id="609" name="Colonne559" dataDxfId="15775"/>
    <tableColumn id="610" name="Colonne560" dataDxfId="15774"/>
    <tableColumn id="611" name="Colonne561" dataDxfId="15773"/>
    <tableColumn id="612" name="Colonne562" dataDxfId="15772"/>
    <tableColumn id="613" name="Colonne563" dataDxfId="15771"/>
    <tableColumn id="614" name="Colonne564" dataDxfId="15770"/>
    <tableColumn id="615" name="Colonne565" dataDxfId="15769"/>
    <tableColumn id="616" name="Colonne566" dataDxfId="15768"/>
    <tableColumn id="617" name="Colonne567" dataDxfId="15767"/>
    <tableColumn id="618" name="Colonne568" dataDxfId="15766"/>
    <tableColumn id="619" name="Colonne569" dataDxfId="15765"/>
    <tableColumn id="620" name="Colonne570" dataDxfId="15764"/>
    <tableColumn id="621" name="Colonne571" dataDxfId="15763"/>
    <tableColumn id="622" name="Colonne572" dataDxfId="15762"/>
    <tableColumn id="623" name="Colonne573" dataDxfId="15761"/>
    <tableColumn id="624" name="Colonne574" dataDxfId="15760"/>
    <tableColumn id="625" name="Colonne575" dataDxfId="15759"/>
    <tableColumn id="626" name="Colonne576" dataDxfId="15758"/>
    <tableColumn id="627" name="Colonne577" dataDxfId="15757"/>
    <tableColumn id="628" name="Colonne578" dataDxfId="15756"/>
    <tableColumn id="629" name="Colonne579" dataDxfId="15755"/>
    <tableColumn id="630" name="Colonne580" dataDxfId="15754"/>
    <tableColumn id="631" name="Colonne581" dataDxfId="15753"/>
    <tableColumn id="632" name="Colonne582" dataDxfId="15752"/>
    <tableColumn id="633" name="Colonne583" dataDxfId="15751"/>
    <tableColumn id="634" name="Colonne584" dataDxfId="15750"/>
    <tableColumn id="635" name="Colonne585" dataDxfId="15749"/>
    <tableColumn id="636" name="Colonne586" dataDxfId="15748"/>
    <tableColumn id="637" name="Colonne587" dataDxfId="15747"/>
    <tableColumn id="638" name="Colonne588" dataDxfId="15746"/>
    <tableColumn id="639" name="Colonne589" dataDxfId="15745"/>
    <tableColumn id="640" name="Colonne590" dataDxfId="15744"/>
    <tableColumn id="641" name="Colonne591" dataDxfId="15743"/>
    <tableColumn id="642" name="Colonne592" dataDxfId="15742"/>
    <tableColumn id="643" name="Colonne593" dataDxfId="15741"/>
    <tableColumn id="644" name="Colonne594" dataDxfId="15740"/>
    <tableColumn id="645" name="Colonne595" dataDxfId="15739"/>
    <tableColumn id="646" name="Colonne596" dataDxfId="15738"/>
    <tableColumn id="647" name="Colonne597" dataDxfId="15737"/>
    <tableColumn id="648" name="Colonne598" dataDxfId="15736"/>
    <tableColumn id="649" name="Colonne599" dataDxfId="15735"/>
    <tableColumn id="650" name="Colonne600" dataDxfId="15734"/>
    <tableColumn id="651" name="Colonne601" dataDxfId="15733"/>
    <tableColumn id="652" name="Colonne602" dataDxfId="15732"/>
    <tableColumn id="653" name="Colonne603" dataDxfId="15731"/>
    <tableColumn id="654" name="Colonne604" dataDxfId="15730"/>
    <tableColumn id="655" name="Colonne605" dataDxfId="15729"/>
    <tableColumn id="656" name="Colonne606" dataDxfId="15728"/>
    <tableColumn id="657" name="Colonne607" dataDxfId="15727"/>
    <tableColumn id="658" name="Colonne608" dataDxfId="15726"/>
    <tableColumn id="659" name="Colonne609" dataDxfId="15725"/>
    <tableColumn id="660" name="Colonne610" dataDxfId="15724"/>
    <tableColumn id="661" name="Colonne611" dataDxfId="15723"/>
    <tableColumn id="662" name="Colonne612" dataDxfId="15722"/>
    <tableColumn id="663" name="Colonne613" dataDxfId="15721"/>
    <tableColumn id="664" name="Colonne614" dataDxfId="15720"/>
    <tableColumn id="665" name="Colonne615" dataDxfId="15719"/>
    <tableColumn id="666" name="Colonne616" dataDxfId="15718"/>
    <tableColumn id="667" name="Colonne617" dataDxfId="15717"/>
    <tableColumn id="668" name="Colonne618" dataDxfId="15716"/>
    <tableColumn id="669" name="Colonne619" dataDxfId="15715"/>
    <tableColumn id="670" name="Colonne620" dataDxfId="15714"/>
    <tableColumn id="671" name="Colonne621" dataDxfId="15713"/>
    <tableColumn id="672" name="Colonne622" dataDxfId="15712"/>
    <tableColumn id="673" name="Colonne623" dataDxfId="15711"/>
    <tableColumn id="674" name="Colonne624" dataDxfId="15710"/>
    <tableColumn id="675" name="Colonne625" dataDxfId="15709"/>
    <tableColumn id="676" name="Colonne626" dataDxfId="15708"/>
    <tableColumn id="677" name="Colonne627" dataDxfId="15707"/>
    <tableColumn id="678" name="Colonne628" dataDxfId="15706"/>
    <tableColumn id="679" name="Colonne629" dataDxfId="15705"/>
    <tableColumn id="680" name="Colonne630" dataDxfId="15704"/>
    <tableColumn id="681" name="Colonne631" dataDxfId="15703"/>
    <tableColumn id="682" name="Colonne632" dataDxfId="15702"/>
    <tableColumn id="683" name="Colonne633" dataDxfId="15701"/>
    <tableColumn id="684" name="Colonne634" dataDxfId="15700"/>
    <tableColumn id="685" name="Colonne635" dataDxfId="15699"/>
    <tableColumn id="686" name="Colonne636" dataDxfId="15698"/>
    <tableColumn id="687" name="Colonne637" dataDxfId="15697"/>
    <tableColumn id="688" name="Colonne638" dataDxfId="15696"/>
    <tableColumn id="689" name="Colonne639" dataDxfId="15695"/>
    <tableColumn id="690" name="Colonne640" dataDxfId="15694"/>
    <tableColumn id="691" name="Colonne641" dataDxfId="15693"/>
    <tableColumn id="692" name="Colonne642" dataDxfId="15692"/>
    <tableColumn id="693" name="Colonne643" dataDxfId="15691"/>
    <tableColumn id="694" name="Colonne644" dataDxfId="15690"/>
    <tableColumn id="695" name="Colonne645" dataDxfId="15689"/>
    <tableColumn id="696" name="Colonne646" dataDxfId="15688"/>
    <tableColumn id="697" name="Colonne647" dataDxfId="15687"/>
    <tableColumn id="698" name="Colonne648" dataDxfId="15686"/>
    <tableColumn id="699" name="Colonne649" dataDxfId="15685"/>
    <tableColumn id="700" name="Colonne650" dataDxfId="15684"/>
    <tableColumn id="701" name="Colonne651" dataDxfId="15683"/>
    <tableColumn id="702" name="Colonne652" dataDxfId="15682"/>
    <tableColumn id="703" name="Colonne653" dataDxfId="15681"/>
    <tableColumn id="704" name="Colonne654" dataDxfId="15680"/>
    <tableColumn id="705" name="Colonne655" dataDxfId="15679"/>
    <tableColumn id="706" name="Colonne656" dataDxfId="15678"/>
    <tableColumn id="707" name="Colonne657" dataDxfId="15677"/>
    <tableColumn id="708" name="Colonne658" dataDxfId="15676"/>
    <tableColumn id="709" name="Colonne659" dataDxfId="15675"/>
    <tableColumn id="710" name="Colonne660" dataDxfId="15674"/>
    <tableColumn id="711" name="Colonne661" dataDxfId="15673"/>
    <tableColumn id="712" name="Colonne662" dataDxfId="15672"/>
    <tableColumn id="713" name="Colonne663" dataDxfId="15671"/>
    <tableColumn id="714" name="Colonne664" dataDxfId="15670"/>
    <tableColumn id="715" name="Colonne665" dataDxfId="15669"/>
    <tableColumn id="716" name="Colonne666" dataDxfId="15668"/>
    <tableColumn id="717" name="Colonne667" dataDxfId="15667"/>
    <tableColumn id="718" name="Colonne668" dataDxfId="15666"/>
    <tableColumn id="719" name="Colonne669" dataDxfId="15665"/>
    <tableColumn id="720" name="Colonne670" dataDxfId="15664"/>
    <tableColumn id="721" name="Colonne671" dataDxfId="15663"/>
    <tableColumn id="722" name="Colonne672" dataDxfId="15662"/>
    <tableColumn id="723" name="Colonne673" dataDxfId="15661"/>
    <tableColumn id="724" name="Colonne674" dataDxfId="15660"/>
    <tableColumn id="725" name="Colonne675" dataDxfId="15659"/>
    <tableColumn id="726" name="Colonne676" dataDxfId="15658"/>
    <tableColumn id="727" name="Colonne677" dataDxfId="15657"/>
    <tableColumn id="728" name="Colonne678" dataDxfId="15656"/>
    <tableColumn id="729" name="Colonne679" dataDxfId="15655"/>
    <tableColumn id="730" name="Colonne680" dataDxfId="15654"/>
    <tableColumn id="731" name="Colonne681" dataDxfId="15653"/>
    <tableColumn id="732" name="Colonne682" dataDxfId="15652"/>
    <tableColumn id="733" name="Colonne683" dataDxfId="15651"/>
    <tableColumn id="734" name="Colonne684" dataDxfId="15650"/>
    <tableColumn id="735" name="Colonne685" dataDxfId="15649"/>
    <tableColumn id="736" name="Colonne686" dataDxfId="15648"/>
    <tableColumn id="737" name="Colonne687" dataDxfId="15647"/>
    <tableColumn id="738" name="Colonne688" dataDxfId="15646"/>
    <tableColumn id="739" name="Colonne689" dataDxfId="15645"/>
    <tableColumn id="740" name="Colonne690" dataDxfId="15644"/>
    <tableColumn id="741" name="Colonne691" dataDxfId="15643"/>
    <tableColumn id="742" name="Colonne692" dataDxfId="15642"/>
    <tableColumn id="743" name="Colonne693" dataDxfId="15641"/>
    <tableColumn id="744" name="Colonne694" dataDxfId="15640"/>
    <tableColumn id="745" name="Colonne695" dataDxfId="15639"/>
    <tableColumn id="746" name="Colonne696" dataDxfId="15638"/>
    <tableColumn id="747" name="Colonne697" dataDxfId="15637"/>
    <tableColumn id="748" name="Colonne698" dataDxfId="15636"/>
    <tableColumn id="749" name="Colonne699" dataDxfId="15635"/>
    <tableColumn id="750" name="Colonne700" dataDxfId="15634"/>
    <tableColumn id="751" name="Colonne701" dataDxfId="15633"/>
    <tableColumn id="752" name="Colonne702" dataDxfId="15632"/>
    <tableColumn id="753" name="Colonne703" dataDxfId="15631"/>
    <tableColumn id="754" name="Colonne704" dataDxfId="15630"/>
    <tableColumn id="755" name="Colonne705" dataDxfId="15629"/>
    <tableColumn id="756" name="Colonne706" dataDxfId="15628"/>
    <tableColumn id="757" name="Colonne707" dataDxfId="15627"/>
    <tableColumn id="758" name="Colonne708" dataDxfId="15626"/>
    <tableColumn id="759" name="Colonne709" dataDxfId="15625"/>
    <tableColumn id="760" name="Colonne710" dataDxfId="15624"/>
    <tableColumn id="761" name="Colonne711" dataDxfId="15623"/>
    <tableColumn id="762" name="Colonne712" dataDxfId="15622"/>
    <tableColumn id="763" name="Colonne713" dataDxfId="15621"/>
    <tableColumn id="764" name="Colonne714" dataDxfId="15620"/>
    <tableColumn id="765" name="Colonne715" dataDxfId="15619"/>
    <tableColumn id="766" name="Colonne716" dataDxfId="15618"/>
    <tableColumn id="767" name="Colonne717" dataDxfId="15617"/>
    <tableColumn id="768" name="Colonne718" dataDxfId="15616"/>
    <tableColumn id="769" name="Colonne719" dataDxfId="15615"/>
    <tableColumn id="770" name="Colonne720" dataDxfId="15614"/>
    <tableColumn id="771" name="Colonne721" dataDxfId="15613"/>
    <tableColumn id="772" name="Colonne722" dataDxfId="15612"/>
    <tableColumn id="773" name="Colonne723" dataDxfId="15611"/>
    <tableColumn id="774" name="Colonne724" dataDxfId="15610"/>
    <tableColumn id="775" name="Colonne725" dataDxfId="15609"/>
    <tableColumn id="776" name="Colonne726" dataDxfId="15608"/>
    <tableColumn id="777" name="Colonne727" dataDxfId="15607"/>
    <tableColumn id="778" name="Colonne728" dataDxfId="15606"/>
    <tableColumn id="779" name="Colonne729" dataDxfId="15605"/>
    <tableColumn id="780" name="Colonne730" dataDxfId="15604"/>
    <tableColumn id="781" name="Colonne731" dataDxfId="15603"/>
    <tableColumn id="782" name="Colonne732" dataDxfId="15602"/>
    <tableColumn id="783" name="Colonne733" dataDxfId="15601"/>
    <tableColumn id="784" name="Colonne734" dataDxfId="15600"/>
    <tableColumn id="785" name="Colonne735" dataDxfId="15599"/>
    <tableColumn id="786" name="Colonne736" dataDxfId="15598"/>
    <tableColumn id="787" name="Colonne737" dataDxfId="15597"/>
    <tableColumn id="788" name="Colonne738" dataDxfId="15596"/>
    <tableColumn id="789" name="Colonne739" dataDxfId="15595"/>
    <tableColumn id="790" name="Colonne740" dataDxfId="15594"/>
    <tableColumn id="791" name="Colonne741" dataDxfId="15593"/>
    <tableColumn id="792" name="Colonne742" dataDxfId="15592"/>
    <tableColumn id="793" name="Colonne743" dataDxfId="15591"/>
    <tableColumn id="794" name="Colonne744" dataDxfId="15590"/>
    <tableColumn id="795" name="Colonne745" dataDxfId="15589"/>
    <tableColumn id="796" name="Colonne746" dataDxfId="15588"/>
    <tableColumn id="797" name="Colonne747" dataDxfId="15587"/>
    <tableColumn id="798" name="Colonne748" dataDxfId="15586"/>
    <tableColumn id="799" name="Colonne749" dataDxfId="15585"/>
    <tableColumn id="800" name="Colonne750" dataDxfId="15584"/>
    <tableColumn id="801" name="Colonne751" dataDxfId="15583"/>
    <tableColumn id="802" name="Colonne752" dataDxfId="15582"/>
    <tableColumn id="803" name="Colonne753" dataDxfId="15581"/>
    <tableColumn id="804" name="Colonne754" dataDxfId="15580"/>
    <tableColumn id="805" name="Colonne755" dataDxfId="15579"/>
    <tableColumn id="806" name="Colonne756" dataDxfId="15578"/>
    <tableColumn id="807" name="Colonne757" dataDxfId="15577"/>
    <tableColumn id="808" name="Colonne758" dataDxfId="15576"/>
    <tableColumn id="809" name="Colonne759" dataDxfId="15575"/>
    <tableColumn id="810" name="Colonne760" dataDxfId="15574"/>
    <tableColumn id="811" name="Colonne761" dataDxfId="15573"/>
    <tableColumn id="812" name="Colonne762" dataDxfId="15572"/>
    <tableColumn id="813" name="Colonne763" dataDxfId="15571"/>
    <tableColumn id="814" name="Colonne764" dataDxfId="15570"/>
    <tableColumn id="815" name="Colonne765" dataDxfId="15569"/>
    <tableColumn id="816" name="Colonne766" dataDxfId="15568"/>
    <tableColumn id="817" name="Colonne767" dataDxfId="15567"/>
    <tableColumn id="818" name="Colonne768" dataDxfId="15566"/>
    <tableColumn id="819" name="Colonne769" dataDxfId="15565"/>
    <tableColumn id="820" name="Colonne770" dataDxfId="15564"/>
    <tableColumn id="821" name="Colonne771" dataDxfId="15563"/>
    <tableColumn id="822" name="Colonne772" dataDxfId="15562"/>
    <tableColumn id="823" name="Colonne773" dataDxfId="15561"/>
    <tableColumn id="824" name="Colonne774" dataDxfId="15560"/>
    <tableColumn id="825" name="Colonne775" dataDxfId="15559"/>
    <tableColumn id="826" name="Colonne776" dataDxfId="15558"/>
    <tableColumn id="827" name="Colonne777" dataDxfId="15557"/>
    <tableColumn id="828" name="Colonne778" dataDxfId="15556"/>
    <tableColumn id="829" name="Colonne779" dataDxfId="15555"/>
    <tableColumn id="830" name="Colonne780" dataDxfId="15554"/>
    <tableColumn id="831" name="Colonne781" dataDxfId="15553"/>
    <tableColumn id="832" name="Colonne782" dataDxfId="15552"/>
    <tableColumn id="833" name="Colonne783" dataDxfId="15551"/>
    <tableColumn id="834" name="Colonne784" dataDxfId="15550"/>
    <tableColumn id="835" name="Colonne785" dataDxfId="15549"/>
    <tableColumn id="836" name="Colonne786" dataDxfId="15548"/>
    <tableColumn id="837" name="Colonne787" dataDxfId="15547"/>
    <tableColumn id="838" name="Colonne788" dataDxfId="15546"/>
    <tableColumn id="839" name="Colonne789" dataDxfId="15545"/>
    <tableColumn id="840" name="Colonne790" dataDxfId="15544"/>
    <tableColumn id="841" name="Colonne791" dataDxfId="15543"/>
    <tableColumn id="842" name="Colonne792" dataDxfId="15542"/>
    <tableColumn id="843" name="Colonne793" dataDxfId="15541"/>
    <tableColumn id="844" name="Colonne794" dataDxfId="15540"/>
    <tableColumn id="845" name="Colonne795" dataDxfId="15539"/>
    <tableColumn id="846" name="Colonne796" dataDxfId="15538"/>
    <tableColumn id="847" name="Colonne797" dataDxfId="15537"/>
    <tableColumn id="848" name="Colonne798" dataDxfId="15536"/>
    <tableColumn id="849" name="Colonne799" dataDxfId="15535"/>
    <tableColumn id="850" name="Colonne800" dataDxfId="15534"/>
    <tableColumn id="851" name="Colonne801" dataDxfId="15533"/>
    <tableColumn id="852" name="Colonne802" dataDxfId="15532"/>
    <tableColumn id="853" name="Colonne803" dataDxfId="15531"/>
    <tableColumn id="854" name="Colonne804" dataDxfId="15530"/>
    <tableColumn id="855" name="Colonne805" dataDxfId="15529"/>
    <tableColumn id="856" name="Colonne806" dataDxfId="15528"/>
    <tableColumn id="857" name="Colonne807" dataDxfId="15527"/>
    <tableColumn id="858" name="Colonne808" dataDxfId="15526"/>
    <tableColumn id="859" name="Colonne809" dataDxfId="15525"/>
    <tableColumn id="860" name="Colonne810" dataDxfId="15524"/>
    <tableColumn id="861" name="Colonne811" dataDxfId="15523"/>
    <tableColumn id="862" name="Colonne812" dataDxfId="15522"/>
    <tableColumn id="863" name="Colonne813" dataDxfId="15521"/>
    <tableColumn id="864" name="Colonne814" dataDxfId="15520"/>
    <tableColumn id="865" name="Colonne815" dataDxfId="15519"/>
    <tableColumn id="866" name="Colonne816" dataDxfId="15518"/>
    <tableColumn id="867" name="Colonne817" dataDxfId="15517"/>
    <tableColumn id="868" name="Colonne818" dataDxfId="15516"/>
    <tableColumn id="869" name="Colonne819" dataDxfId="15515"/>
    <tableColumn id="870" name="Colonne820" dataDxfId="15514"/>
    <tableColumn id="871" name="Colonne821" dataDxfId="15513"/>
    <tableColumn id="872" name="Colonne822" dataDxfId="15512"/>
    <tableColumn id="873" name="Colonne823" dataDxfId="15511"/>
    <tableColumn id="874" name="Colonne824" dataDxfId="15510"/>
    <tableColumn id="875" name="Colonne825" dataDxfId="15509"/>
    <tableColumn id="876" name="Colonne826" dataDxfId="15508"/>
    <tableColumn id="877" name="Colonne827" dataDxfId="15507"/>
    <tableColumn id="878" name="Colonne828" dataDxfId="15506"/>
    <tableColumn id="879" name="Colonne829" dataDxfId="15505"/>
    <tableColumn id="880" name="Colonne830" dataDxfId="15504"/>
    <tableColumn id="881" name="Colonne831" dataDxfId="15503"/>
    <tableColumn id="882" name="Colonne832" dataDxfId="15502"/>
    <tableColumn id="883" name="Colonne833" dataDxfId="15501"/>
    <tableColumn id="884" name="Colonne834" dataDxfId="15500"/>
    <tableColumn id="885" name="Colonne835" dataDxfId="15499"/>
    <tableColumn id="886" name="Colonne836" dataDxfId="15498"/>
    <tableColumn id="887" name="Colonne837" dataDxfId="15497"/>
    <tableColumn id="888" name="Colonne838" dataDxfId="15496"/>
    <tableColumn id="889" name="Colonne839" dataDxfId="15495"/>
    <tableColumn id="890" name="Colonne840" dataDxfId="15494"/>
    <tableColumn id="891" name="Colonne841" dataDxfId="15493"/>
    <tableColumn id="892" name="Colonne842" dataDxfId="15492"/>
    <tableColumn id="893" name="Colonne843" dataDxfId="15491"/>
    <tableColumn id="894" name="Colonne844" dataDxfId="15490"/>
    <tableColumn id="895" name="Colonne845" dataDxfId="15489"/>
    <tableColumn id="896" name="Colonne846" dataDxfId="15488"/>
    <tableColumn id="897" name="Colonne847" dataDxfId="15487"/>
    <tableColumn id="898" name="Colonne848" dataDxfId="15486"/>
    <tableColumn id="899" name="Colonne849" dataDxfId="15485"/>
    <tableColumn id="900" name="Colonne850" dataDxfId="15484"/>
    <tableColumn id="901" name="Colonne851" dataDxfId="15483"/>
    <tableColumn id="902" name="Colonne852" dataDxfId="15482"/>
    <tableColumn id="903" name="Colonne853" dataDxfId="15481"/>
    <tableColumn id="904" name="Colonne854" dataDxfId="15480"/>
    <tableColumn id="905" name="Colonne855" dataDxfId="15479"/>
    <tableColumn id="906" name="Colonne856" dataDxfId="15478"/>
    <tableColumn id="907" name="Colonne857" dataDxfId="15477"/>
    <tableColumn id="908" name="Colonne858" dataDxfId="15476"/>
    <tableColumn id="909" name="Colonne859" dataDxfId="15475"/>
    <tableColumn id="910" name="Colonne860" dataDxfId="15474"/>
    <tableColumn id="911" name="Colonne861" dataDxfId="15473"/>
    <tableColumn id="912" name="Colonne862" dataDxfId="15472"/>
    <tableColumn id="913" name="Colonne863" dataDxfId="15471"/>
    <tableColumn id="914" name="Colonne864" dataDxfId="15470"/>
    <tableColumn id="915" name="Colonne865" dataDxfId="15469"/>
    <tableColumn id="916" name="Colonne866" dataDxfId="15468"/>
    <tableColumn id="917" name="Colonne867" dataDxfId="15467"/>
    <tableColumn id="918" name="Colonne868" dataDxfId="15466"/>
    <tableColumn id="919" name="Colonne869" dataDxfId="15465"/>
    <tableColumn id="920" name="Colonne870" dataDxfId="15464"/>
    <tableColumn id="921" name="Colonne871" dataDxfId="15463"/>
    <tableColumn id="922" name="Colonne872" dataDxfId="15462"/>
    <tableColumn id="923" name="Colonne873" dataDxfId="15461"/>
    <tableColumn id="924" name="Colonne874" dataDxfId="15460"/>
    <tableColumn id="925" name="Colonne875" dataDxfId="15459"/>
    <tableColumn id="926" name="Colonne876" dataDxfId="15458"/>
    <tableColumn id="927" name="Colonne877" dataDxfId="15457"/>
    <tableColumn id="928" name="Colonne878" dataDxfId="15456"/>
    <tableColumn id="929" name="Colonne879" dataDxfId="15455"/>
    <tableColumn id="930" name="Colonne880" dataDxfId="15454"/>
    <tableColumn id="931" name="Colonne881" dataDxfId="15453"/>
    <tableColumn id="932" name="Colonne882" dataDxfId="15452"/>
    <tableColumn id="933" name="Colonne883" dataDxfId="15451"/>
    <tableColumn id="934" name="Colonne884" dataDxfId="15450"/>
    <tableColumn id="935" name="Colonne885" dataDxfId="15449"/>
    <tableColumn id="936" name="Colonne886" dataDxfId="15448"/>
    <tableColumn id="937" name="Colonne887" dataDxfId="15447"/>
    <tableColumn id="938" name="Colonne888" dataDxfId="15446"/>
    <tableColumn id="939" name="Colonne889" dataDxfId="15445"/>
    <tableColumn id="940" name="Colonne890" dataDxfId="15444"/>
    <tableColumn id="941" name="Colonne891" dataDxfId="15443"/>
    <tableColumn id="942" name="Colonne892" dataDxfId="15442"/>
    <tableColumn id="943" name="Colonne893" dataDxfId="15441"/>
    <tableColumn id="944" name="Colonne894" dataDxfId="15440"/>
    <tableColumn id="945" name="Colonne895" dataDxfId="15439"/>
    <tableColumn id="946" name="Colonne896" dataDxfId="15438"/>
    <tableColumn id="947" name="Colonne897" dataDxfId="15437"/>
    <tableColumn id="948" name="Colonne898" dataDxfId="15436"/>
    <tableColumn id="949" name="Colonne899" dataDxfId="15435"/>
    <tableColumn id="950" name="Colonne900" dataDxfId="15434"/>
    <tableColumn id="951" name="Colonne901" dataDxfId="15433"/>
    <tableColumn id="952" name="Colonne902" dataDxfId="15432"/>
    <tableColumn id="953" name="Colonne903" dataDxfId="15431"/>
    <tableColumn id="954" name="Colonne904" dataDxfId="15430"/>
    <tableColumn id="955" name="Colonne905" dataDxfId="15429"/>
    <tableColumn id="956" name="Colonne906" dataDxfId="15428"/>
    <tableColumn id="957" name="Colonne907" dataDxfId="15427"/>
    <tableColumn id="958" name="Colonne908" dataDxfId="15426"/>
    <tableColumn id="959" name="Colonne909" dataDxfId="15425"/>
    <tableColumn id="960" name="Colonne910" dataDxfId="15424"/>
    <tableColumn id="961" name="Colonne911" dataDxfId="15423"/>
    <tableColumn id="962" name="Colonne912" dataDxfId="15422"/>
    <tableColumn id="963" name="Colonne913" dataDxfId="15421"/>
    <tableColumn id="964" name="Colonne914" dataDxfId="15420"/>
    <tableColumn id="965" name="Colonne915" dataDxfId="15419"/>
    <tableColumn id="966" name="Colonne916" dataDxfId="15418"/>
    <tableColumn id="967" name="Colonne917" dataDxfId="15417"/>
    <tableColumn id="968" name="Colonne918" dataDxfId="15416"/>
    <tableColumn id="969" name="Colonne919" dataDxfId="15415"/>
    <tableColumn id="970" name="Colonne920" dataDxfId="15414"/>
    <tableColumn id="971" name="Colonne921" dataDxfId="15413"/>
    <tableColumn id="972" name="Colonne922" dataDxfId="15412"/>
    <tableColumn id="973" name="Colonne923" dataDxfId="15411"/>
    <tableColumn id="974" name="Colonne924" dataDxfId="15410"/>
    <tableColumn id="975" name="Colonne925" dataDxfId="15409"/>
    <tableColumn id="976" name="Colonne926" dataDxfId="15408"/>
    <tableColumn id="977" name="Colonne927" dataDxfId="15407"/>
    <tableColumn id="978" name="Colonne928" dataDxfId="15406"/>
    <tableColumn id="979" name="Colonne929" dataDxfId="15405"/>
    <tableColumn id="980" name="Colonne930" dataDxfId="15404"/>
    <tableColumn id="981" name="Colonne931" dataDxfId="15403"/>
    <tableColumn id="982" name="Colonne932" dataDxfId="15402"/>
    <tableColumn id="983" name="Colonne933" dataDxfId="15401"/>
    <tableColumn id="984" name="Colonne934" dataDxfId="15400"/>
    <tableColumn id="985" name="Colonne935" dataDxfId="15399"/>
    <tableColumn id="986" name="Colonne936" dataDxfId="15398"/>
    <tableColumn id="987" name="Colonne937" dataDxfId="15397"/>
    <tableColumn id="988" name="Colonne938" dataDxfId="15396"/>
    <tableColumn id="989" name="Colonne939" dataDxfId="15395"/>
    <tableColumn id="990" name="Colonne940" dataDxfId="15394"/>
    <tableColumn id="991" name="Colonne941" dataDxfId="15393"/>
    <tableColumn id="992" name="Colonne942" dataDxfId="15392"/>
    <tableColumn id="993" name="Colonne943" dataDxfId="15391"/>
    <tableColumn id="994" name="Colonne944" dataDxfId="15390"/>
    <tableColumn id="995" name="Colonne945" dataDxfId="15389"/>
    <tableColumn id="996" name="Colonne946" dataDxfId="15388"/>
    <tableColumn id="997" name="Colonne947" dataDxfId="15387"/>
    <tableColumn id="998" name="Colonne948" dataDxfId="15386"/>
    <tableColumn id="999" name="Colonne949" dataDxfId="15385"/>
    <tableColumn id="1000" name="Colonne950" dataDxfId="15384"/>
    <tableColumn id="1001" name="Colonne951" dataDxfId="15383"/>
    <tableColumn id="1002" name="Colonne952" dataDxfId="15382"/>
    <tableColumn id="1003" name="Colonne953" dataDxfId="15381"/>
    <tableColumn id="1004" name="Colonne954" dataDxfId="15380"/>
    <tableColumn id="1005" name="Colonne955" dataDxfId="15379"/>
    <tableColumn id="1006" name="Colonne956" dataDxfId="15378"/>
    <tableColumn id="1007" name="Colonne957" dataDxfId="15377"/>
    <tableColumn id="1008" name="Colonne958" dataDxfId="15376"/>
    <tableColumn id="1009" name="Colonne959" dataDxfId="15375"/>
    <tableColumn id="1010" name="Colonne960" dataDxfId="15374"/>
    <tableColumn id="1011" name="Colonne961" dataDxfId="15373"/>
    <tableColumn id="1012" name="Colonne962" dataDxfId="15372"/>
    <tableColumn id="1013" name="Colonne963" dataDxfId="15371"/>
    <tableColumn id="1014" name="Colonne964" dataDxfId="15370"/>
    <tableColumn id="1015" name="Colonne965" dataDxfId="15369"/>
    <tableColumn id="1016" name="Colonne966" dataDxfId="15368"/>
    <tableColumn id="1017" name="Colonne967" dataDxfId="15367"/>
    <tableColumn id="1018" name="Colonne968" dataDxfId="15366"/>
    <tableColumn id="1019" name="Colonne969" dataDxfId="15365"/>
    <tableColumn id="1020" name="Colonne970" dataDxfId="15364"/>
    <tableColumn id="1021" name="Colonne971" dataDxfId="15363"/>
    <tableColumn id="1022" name="Colonne972" dataDxfId="15362"/>
    <tableColumn id="1023" name="Colonne973" dataDxfId="15361"/>
    <tableColumn id="1024" name="Colonne974" dataDxfId="15360"/>
    <tableColumn id="1025" name="Colonne975" dataDxfId="15359"/>
    <tableColumn id="1026" name="Colonne976" dataDxfId="15358"/>
    <tableColumn id="1027" name="Colonne977" dataDxfId="15357"/>
    <tableColumn id="1028" name="Colonne978" dataDxfId="15356"/>
    <tableColumn id="1029" name="Colonne979" dataDxfId="15355"/>
    <tableColumn id="1030" name="Colonne980" dataDxfId="15354"/>
    <tableColumn id="1031" name="Colonne981" dataDxfId="15353"/>
    <tableColumn id="1032" name="Colonne982" dataDxfId="15352"/>
    <tableColumn id="1033" name="Colonne983" dataDxfId="15351"/>
    <tableColumn id="1034" name="Colonne984" dataDxfId="15350"/>
    <tableColumn id="1035" name="Colonne985" dataDxfId="15349"/>
    <tableColumn id="1036" name="Colonne986" dataDxfId="15348"/>
    <tableColumn id="1037" name="Colonne987" dataDxfId="15347"/>
    <tableColumn id="1038" name="Colonne988" dataDxfId="15346"/>
    <tableColumn id="1039" name="Colonne989" dataDxfId="15345"/>
    <tableColumn id="1040" name="Colonne990" dataDxfId="15344"/>
    <tableColumn id="1041" name="Colonne991" dataDxfId="15343"/>
    <tableColumn id="1042" name="Colonne992" dataDxfId="15342"/>
    <tableColumn id="1043" name="Colonne993" dataDxfId="15341"/>
    <tableColumn id="1044" name="Colonne994" dataDxfId="15340"/>
    <tableColumn id="1045" name="Colonne995" dataDxfId="15339"/>
    <tableColumn id="1046" name="Colonne996" dataDxfId="15338"/>
    <tableColumn id="1047" name="Colonne997" dataDxfId="15337"/>
    <tableColumn id="1048" name="Colonne998" dataDxfId="15336"/>
    <tableColumn id="1049" name="Colonne999" dataDxfId="15335"/>
    <tableColumn id="1050" name="Colonne1000" dataDxfId="15334"/>
    <tableColumn id="1051" name="Colonne1001" dataDxfId="15333"/>
    <tableColumn id="1052" name="Colonne1002" dataDxfId="15332"/>
    <tableColumn id="1053" name="Colonne1003" dataDxfId="15331"/>
    <tableColumn id="1054" name="Colonne1004" dataDxfId="15330"/>
    <tableColumn id="1055" name="Colonne1005" dataDxfId="15329"/>
    <tableColumn id="1056" name="Colonne1006" dataDxfId="15328"/>
    <tableColumn id="1057" name="Colonne1007" dataDxfId="15327"/>
    <tableColumn id="1058" name="Colonne1008" dataDxfId="15326"/>
    <tableColumn id="1059" name="Colonne1009" dataDxfId="15325"/>
    <tableColumn id="1060" name="Colonne1010" dataDxfId="15324"/>
    <tableColumn id="1061" name="Colonne1011" dataDxfId="15323"/>
    <tableColumn id="1062" name="Colonne1012" dataDxfId="15322"/>
    <tableColumn id="1063" name="Colonne1013" dataDxfId="15321"/>
    <tableColumn id="1064" name="Colonne1014" dataDxfId="15320"/>
    <tableColumn id="1065" name="Colonne1015" dataDxfId="15319"/>
    <tableColumn id="1066" name="Colonne1016" dataDxfId="15318"/>
    <tableColumn id="1067" name="Colonne1017" dataDxfId="15317"/>
    <tableColumn id="1068" name="Colonne1018" dataDxfId="15316"/>
    <tableColumn id="1069" name="Colonne1019" dataDxfId="15315"/>
    <tableColumn id="1070" name="Colonne1020" dataDxfId="15314"/>
    <tableColumn id="1071" name="Colonne1021" dataDxfId="15313"/>
    <tableColumn id="1072" name="Colonne1022" dataDxfId="15312"/>
    <tableColumn id="1073" name="Colonne1023" dataDxfId="15311"/>
    <tableColumn id="1074" name="Colonne1024" dataDxfId="15310"/>
    <tableColumn id="1075" name="Colonne1025" dataDxfId="15309"/>
    <tableColumn id="1076" name="Colonne1026" dataDxfId="15308"/>
    <tableColumn id="1077" name="Colonne1027" dataDxfId="15307"/>
    <tableColumn id="1078" name="Colonne1028" dataDxfId="15306"/>
    <tableColumn id="1079" name="Colonne1029" dataDxfId="15305"/>
    <tableColumn id="1080" name="Colonne1030" dataDxfId="15304"/>
    <tableColumn id="1081" name="Colonne1031" dataDxfId="15303"/>
    <tableColumn id="1082" name="Colonne1032" dataDxfId="15302"/>
    <tableColumn id="1083" name="Colonne1033" dataDxfId="15301"/>
    <tableColumn id="1084" name="Colonne1034" dataDxfId="15300"/>
    <tableColumn id="1085" name="Colonne1035" dataDxfId="15299"/>
    <tableColumn id="1086" name="Colonne1036" dataDxfId="15298"/>
    <tableColumn id="1087" name="Colonne1037" dataDxfId="15297"/>
    <tableColumn id="1088" name="Colonne1038" dataDxfId="15296"/>
    <tableColumn id="1089" name="Colonne1039" dataDxfId="15295"/>
    <tableColumn id="1090" name="Colonne1040" dataDxfId="15294"/>
    <tableColumn id="1091" name="Colonne1041" dataDxfId="15293"/>
    <tableColumn id="1092" name="Colonne1042" dataDxfId="15292"/>
    <tableColumn id="1093" name="Colonne1043" dataDxfId="15291"/>
    <tableColumn id="1094" name="Colonne1044" dataDxfId="15290"/>
    <tableColumn id="1095" name="Colonne1045" dataDxfId="15289"/>
    <tableColumn id="1096" name="Colonne1046" dataDxfId="15288"/>
    <tableColumn id="1097" name="Colonne1047" dataDxfId="15287"/>
    <tableColumn id="1098" name="Colonne1048" dataDxfId="15286"/>
    <tableColumn id="1099" name="Colonne1049" dataDxfId="15285"/>
    <tableColumn id="1100" name="Colonne1050" dataDxfId="15284"/>
    <tableColumn id="1101" name="Colonne1051" dataDxfId="15283"/>
    <tableColumn id="1102" name="Colonne1052" dataDxfId="15282"/>
    <tableColumn id="1103" name="Colonne1053" dataDxfId="15281"/>
    <tableColumn id="1104" name="Colonne1054" dataDxfId="15280"/>
    <tableColumn id="1105" name="Colonne1055" dataDxfId="15279"/>
    <tableColumn id="1106" name="Colonne1056" dataDxfId="15278"/>
    <tableColumn id="1107" name="Colonne1057" dataDxfId="15277"/>
    <tableColumn id="1108" name="Colonne1058" dataDxfId="15276"/>
    <tableColumn id="1109" name="Colonne1059" dataDxfId="15275"/>
    <tableColumn id="1110" name="Colonne1060" dataDxfId="15274"/>
    <tableColumn id="1111" name="Colonne1061" dataDxfId="15273"/>
    <tableColumn id="1112" name="Colonne1062" dataDxfId="15272"/>
    <tableColumn id="1113" name="Colonne1063" dataDxfId="15271"/>
    <tableColumn id="1114" name="Colonne1064" dataDxfId="15270"/>
    <tableColumn id="1115" name="Colonne1065" dataDxfId="15269"/>
    <tableColumn id="1116" name="Colonne1066" dataDxfId="15268"/>
    <tableColumn id="1117" name="Colonne1067" dataDxfId="15267"/>
    <tableColumn id="1118" name="Colonne1068" dataDxfId="15266"/>
    <tableColumn id="1119" name="Colonne1069" dataDxfId="15265"/>
    <tableColumn id="1120" name="Colonne1070" dataDxfId="15264"/>
    <tableColumn id="1121" name="Colonne1071" dataDxfId="15263"/>
    <tableColumn id="1122" name="Colonne1072" dataDxfId="15262"/>
    <tableColumn id="1123" name="Colonne1073" dataDxfId="15261"/>
    <tableColumn id="1124" name="Colonne1074" dataDxfId="15260"/>
    <tableColumn id="1125" name="Colonne1075" dataDxfId="15259"/>
    <tableColumn id="1126" name="Colonne1076" dataDxfId="15258"/>
    <tableColumn id="1127" name="Colonne1077" dataDxfId="15257"/>
    <tableColumn id="1128" name="Colonne1078" dataDxfId="15256"/>
    <tableColumn id="1129" name="Colonne1079" dataDxfId="15255"/>
    <tableColumn id="1130" name="Colonne1080" dataDxfId="15254"/>
    <tableColumn id="1131" name="Colonne1081" dataDxfId="15253"/>
    <tableColumn id="1132" name="Colonne1082" dataDxfId="15252"/>
    <tableColumn id="1133" name="Colonne1083" dataDxfId="15251"/>
    <tableColumn id="1134" name="Colonne1084" dataDxfId="15250"/>
    <tableColumn id="1135" name="Colonne1085" dataDxfId="15249"/>
    <tableColumn id="1136" name="Colonne1086" dataDxfId="15248"/>
    <tableColumn id="1137" name="Colonne1087" dataDxfId="15247"/>
    <tableColumn id="1138" name="Colonne1088" dataDxfId="15246"/>
    <tableColumn id="1139" name="Colonne1089" dataDxfId="15245"/>
    <tableColumn id="1140" name="Colonne1090" dataDxfId="15244"/>
    <tableColumn id="1141" name="Colonne1091" dataDxfId="15243"/>
    <tableColumn id="1142" name="Colonne1092" dataDxfId="15242"/>
    <tableColumn id="1143" name="Colonne1093" dataDxfId="15241"/>
    <tableColumn id="1144" name="Colonne1094" dataDxfId="15240"/>
    <tableColumn id="1145" name="Colonne1095" dataDxfId="15239"/>
    <tableColumn id="1146" name="Colonne1096" dataDxfId="15238"/>
    <tableColumn id="1147" name="Colonne1097" dataDxfId="15237"/>
    <tableColumn id="1148" name="Colonne1098" dataDxfId="15236"/>
    <tableColumn id="1149" name="Colonne1099" dataDxfId="15235"/>
    <tableColumn id="1150" name="Colonne1100" dataDxfId="15234"/>
    <tableColumn id="1151" name="Colonne1101" dataDxfId="15233"/>
    <tableColumn id="1152" name="Colonne1102" dataDxfId="15232"/>
    <tableColumn id="1153" name="Colonne1103" dataDxfId="15231"/>
    <tableColumn id="1154" name="Colonne1104" dataDxfId="15230"/>
    <tableColumn id="1155" name="Colonne1105" dataDxfId="15229"/>
    <tableColumn id="1156" name="Colonne1106" dataDxfId="15228"/>
    <tableColumn id="1157" name="Colonne1107" dataDxfId="15227"/>
    <tableColumn id="1158" name="Colonne1108" dataDxfId="15226"/>
    <tableColumn id="1159" name="Colonne1109" dataDxfId="15225"/>
    <tableColumn id="1160" name="Colonne1110" dataDxfId="15224"/>
    <tableColumn id="1161" name="Colonne1111" dataDxfId="15223"/>
    <tableColumn id="1162" name="Colonne1112" dataDxfId="15222"/>
    <tableColumn id="1163" name="Colonne1113" dataDxfId="15221"/>
    <tableColumn id="1164" name="Colonne1114" dataDxfId="15220"/>
    <tableColumn id="1165" name="Colonne1115" dataDxfId="15219"/>
    <tableColumn id="1166" name="Colonne1116" dataDxfId="15218"/>
    <tableColumn id="1167" name="Colonne1117" dataDxfId="15217"/>
    <tableColumn id="1168" name="Colonne1118" dataDxfId="15216"/>
    <tableColumn id="1169" name="Colonne1119" dataDxfId="15215"/>
    <tableColumn id="1170" name="Colonne1120" dataDxfId="15214"/>
    <tableColumn id="1171" name="Colonne1121" dataDxfId="15213"/>
    <tableColumn id="1172" name="Colonne1122" dataDxfId="15212"/>
    <tableColumn id="1173" name="Colonne1123" dataDxfId="15211"/>
    <tableColumn id="1174" name="Colonne1124" dataDxfId="15210"/>
    <tableColumn id="1175" name="Colonne1125" dataDxfId="15209"/>
    <tableColumn id="1176" name="Colonne1126" dataDxfId="15208"/>
    <tableColumn id="1177" name="Colonne1127" dataDxfId="15207"/>
    <tableColumn id="1178" name="Colonne1128" dataDxfId="15206"/>
    <tableColumn id="1179" name="Colonne1129" dataDxfId="15205"/>
    <tableColumn id="1180" name="Colonne1130" dataDxfId="15204"/>
    <tableColumn id="1181" name="Colonne1131" dataDxfId="15203"/>
    <tableColumn id="1182" name="Colonne1132" dataDxfId="15202"/>
    <tableColumn id="1183" name="Colonne1133" dataDxfId="15201"/>
    <tableColumn id="1184" name="Colonne1134" dataDxfId="15200"/>
    <tableColumn id="1185" name="Colonne1135" dataDxfId="15199"/>
    <tableColumn id="1186" name="Colonne1136" dataDxfId="15198"/>
    <tableColumn id="1187" name="Colonne1137" dataDxfId="15197"/>
    <tableColumn id="1188" name="Colonne1138" dataDxfId="15196"/>
    <tableColumn id="1189" name="Colonne1139" dataDxfId="15195"/>
    <tableColumn id="1190" name="Colonne1140" dataDxfId="15194"/>
    <tableColumn id="1191" name="Colonne1141" dataDxfId="15193"/>
    <tableColumn id="1192" name="Colonne1142" dataDxfId="15192"/>
    <tableColumn id="1193" name="Colonne1143" dataDxfId="15191"/>
    <tableColumn id="1194" name="Colonne1144" dataDxfId="15190"/>
    <tableColumn id="1195" name="Colonne1145" dataDxfId="15189"/>
    <tableColumn id="1196" name="Colonne1146" dataDxfId="15188"/>
    <tableColumn id="1197" name="Colonne1147" dataDxfId="15187"/>
    <tableColumn id="1198" name="Colonne1148" dataDxfId="15186"/>
    <tableColumn id="1199" name="Colonne1149" dataDxfId="15185"/>
    <tableColumn id="1200" name="Colonne1150" dataDxfId="15184"/>
    <tableColumn id="1201" name="Colonne1151" dataDxfId="15183"/>
    <tableColumn id="1202" name="Colonne1152" dataDxfId="15182"/>
    <tableColumn id="1203" name="Colonne1153" dataDxfId="15181"/>
    <tableColumn id="1204" name="Colonne1154" dataDxfId="15180"/>
    <tableColumn id="1205" name="Colonne1155" dataDxfId="15179"/>
    <tableColumn id="1206" name="Colonne1156" dataDxfId="15178"/>
    <tableColumn id="1207" name="Colonne1157" dataDxfId="15177"/>
    <tableColumn id="1208" name="Colonne1158" dataDxfId="15176"/>
    <tableColumn id="1209" name="Colonne1159" dataDxfId="15175"/>
    <tableColumn id="1210" name="Colonne1160" dataDxfId="15174"/>
    <tableColumn id="1211" name="Colonne1161" dataDxfId="15173"/>
    <tableColumn id="1212" name="Colonne1162" dataDxfId="15172"/>
    <tableColumn id="1213" name="Colonne1163" dataDxfId="15171"/>
    <tableColumn id="1214" name="Colonne1164" dataDxfId="15170"/>
    <tableColumn id="1215" name="Colonne1165" dataDxfId="15169"/>
    <tableColumn id="1216" name="Colonne1166" dataDxfId="15168"/>
    <tableColumn id="1217" name="Colonne1167" dataDxfId="15167"/>
    <tableColumn id="1218" name="Colonne1168" dataDxfId="15166"/>
    <tableColumn id="1219" name="Colonne1169" dataDxfId="15165"/>
    <tableColumn id="1220" name="Colonne1170" dataDxfId="15164"/>
    <tableColumn id="1221" name="Colonne1171" dataDxfId="15163"/>
    <tableColumn id="1222" name="Colonne1172" dataDxfId="15162"/>
    <tableColumn id="1223" name="Colonne1173" dataDxfId="15161"/>
    <tableColumn id="1224" name="Colonne1174" dataDxfId="15160"/>
    <tableColumn id="1225" name="Colonne1175" dataDxfId="15159"/>
    <tableColumn id="1226" name="Colonne1176" dataDxfId="15158"/>
    <tableColumn id="1227" name="Colonne1177" dataDxfId="15157"/>
    <tableColumn id="1228" name="Colonne1178" dataDxfId="15156"/>
    <tableColumn id="1229" name="Colonne1179" dataDxfId="15155"/>
    <tableColumn id="1230" name="Colonne1180" dataDxfId="15154"/>
    <tableColumn id="1231" name="Colonne1181" dataDxfId="15153"/>
    <tableColumn id="1232" name="Colonne1182" dataDxfId="15152"/>
    <tableColumn id="1233" name="Colonne1183" dataDxfId="15151"/>
    <tableColumn id="1234" name="Colonne1184" dataDxfId="15150"/>
    <tableColumn id="1235" name="Colonne1185" dataDxfId="15149"/>
    <tableColumn id="1236" name="Colonne1186" dataDxfId="15148"/>
    <tableColumn id="1237" name="Colonne1187" dataDxfId="15147"/>
    <tableColumn id="1238" name="Colonne1188" dataDxfId="15146"/>
    <tableColumn id="1239" name="Colonne1189" dataDxfId="15145"/>
    <tableColumn id="1240" name="Colonne1190" dataDxfId="15144"/>
    <tableColumn id="1241" name="Colonne1191" dataDxfId="15143"/>
    <tableColumn id="1242" name="Colonne1192" dataDxfId="15142"/>
    <tableColumn id="1243" name="Colonne1193" dataDxfId="15141"/>
    <tableColumn id="1244" name="Colonne1194" dataDxfId="15140"/>
    <tableColumn id="1245" name="Colonne1195" dataDxfId="15139"/>
    <tableColumn id="1246" name="Colonne1196" dataDxfId="15138"/>
    <tableColumn id="1247" name="Colonne1197" dataDxfId="15137"/>
    <tableColumn id="1248" name="Colonne1198" dataDxfId="15136"/>
    <tableColumn id="1249" name="Colonne1199" dataDxfId="15135"/>
    <tableColumn id="1250" name="Colonne1200" dataDxfId="15134"/>
    <tableColumn id="1251" name="Colonne1201" dataDxfId="15133"/>
    <tableColumn id="1252" name="Colonne1202" dataDxfId="15132"/>
    <tableColumn id="1253" name="Colonne1203" dataDxfId="15131"/>
    <tableColumn id="1254" name="Colonne1204" dataDxfId="15130"/>
    <tableColumn id="1255" name="Colonne1205" dataDxfId="15129"/>
    <tableColumn id="1256" name="Colonne1206" dataDxfId="15128"/>
    <tableColumn id="1257" name="Colonne1207" dataDxfId="15127"/>
    <tableColumn id="1258" name="Colonne1208" dataDxfId="15126"/>
    <tableColumn id="1259" name="Colonne1209" dataDxfId="15125"/>
    <tableColumn id="1260" name="Colonne1210" dataDxfId="15124"/>
    <tableColumn id="1261" name="Colonne1211" dataDxfId="15123"/>
    <tableColumn id="1262" name="Colonne1212" dataDxfId="15122"/>
    <tableColumn id="1263" name="Colonne1213" dataDxfId="15121"/>
    <tableColumn id="1264" name="Colonne1214" dataDxfId="15120"/>
    <tableColumn id="1265" name="Colonne1215" dataDxfId="15119"/>
    <tableColumn id="1266" name="Colonne1216" dataDxfId="15118"/>
    <tableColumn id="1267" name="Colonne1217" dataDxfId="15117"/>
    <tableColumn id="1268" name="Colonne1218" dataDxfId="15116"/>
    <tableColumn id="1269" name="Colonne1219" dataDxfId="15115"/>
    <tableColumn id="1270" name="Colonne1220" dataDxfId="15114"/>
    <tableColumn id="1271" name="Colonne1221" dataDxfId="15113"/>
    <tableColumn id="1272" name="Colonne1222" dataDxfId="15112"/>
    <tableColumn id="1273" name="Colonne1223" dataDxfId="15111"/>
    <tableColumn id="1274" name="Colonne1224" dataDxfId="15110"/>
    <tableColumn id="1275" name="Colonne1225" dataDxfId="15109"/>
    <tableColumn id="1276" name="Colonne1226" dataDxfId="15108"/>
    <tableColumn id="1277" name="Colonne1227" dataDxfId="15107"/>
    <tableColumn id="1278" name="Colonne1228" dataDxfId="15106"/>
    <tableColumn id="1279" name="Colonne1229" dataDxfId="15105"/>
    <tableColumn id="1280" name="Colonne1230" dataDxfId="15104"/>
    <tableColumn id="1281" name="Colonne1231" dataDxfId="15103"/>
    <tableColumn id="1282" name="Colonne1232" dataDxfId="15102"/>
    <tableColumn id="1283" name="Colonne1233" dataDxfId="15101"/>
    <tableColumn id="1284" name="Colonne1234" dataDxfId="15100"/>
    <tableColumn id="1285" name="Colonne1235" dataDxfId="15099"/>
    <tableColumn id="1286" name="Colonne1236" dataDxfId="15098"/>
    <tableColumn id="1287" name="Colonne1237" dataDxfId="15097"/>
    <tableColumn id="1288" name="Colonne1238" dataDxfId="15096"/>
    <tableColumn id="1289" name="Colonne1239" dataDxfId="15095"/>
    <tableColumn id="1290" name="Colonne1240" dataDxfId="15094"/>
    <tableColumn id="1291" name="Colonne1241" dataDxfId="15093"/>
    <tableColumn id="1292" name="Colonne1242" dataDxfId="15092"/>
    <tableColumn id="1293" name="Colonne1243" dataDxfId="15091"/>
    <tableColumn id="1294" name="Colonne1244" dataDxfId="15090"/>
    <tableColumn id="1295" name="Colonne1245" dataDxfId="15089"/>
    <tableColumn id="1296" name="Colonne1246" dataDxfId="15088"/>
    <tableColumn id="1297" name="Colonne1247" dataDxfId="15087"/>
    <tableColumn id="1298" name="Colonne1248" dataDxfId="15086"/>
    <tableColumn id="1299" name="Colonne1249" dataDxfId="15085"/>
    <tableColumn id="1300" name="Colonne1250" dataDxfId="15084"/>
    <tableColumn id="1301" name="Colonne1251" dataDxfId="15083"/>
    <tableColumn id="1302" name="Colonne1252" dataDxfId="15082"/>
    <tableColumn id="1303" name="Colonne1253" dataDxfId="15081"/>
    <tableColumn id="1304" name="Colonne1254" dataDxfId="15080"/>
    <tableColumn id="1305" name="Colonne1255" dataDxfId="15079"/>
    <tableColumn id="1306" name="Colonne1256" dataDxfId="15078"/>
    <tableColumn id="1307" name="Colonne1257" dataDxfId="15077"/>
    <tableColumn id="1308" name="Colonne1258" dataDxfId="15076"/>
    <tableColumn id="1309" name="Colonne1259" dataDxfId="15075"/>
    <tableColumn id="1310" name="Colonne1260" dataDxfId="15074"/>
    <tableColumn id="1311" name="Colonne1261" dataDxfId="15073"/>
    <tableColumn id="1312" name="Colonne1262" dataDxfId="15072"/>
    <tableColumn id="1313" name="Colonne1263" dataDxfId="15071"/>
    <tableColumn id="1314" name="Colonne1264" dataDxfId="15070"/>
    <tableColumn id="1315" name="Colonne1265" dataDxfId="15069"/>
    <tableColumn id="1316" name="Colonne1266" dataDxfId="15068"/>
    <tableColumn id="1317" name="Colonne1267" dataDxfId="15067"/>
    <tableColumn id="1318" name="Colonne1268" dataDxfId="15066"/>
    <tableColumn id="1319" name="Colonne1269" dataDxfId="15065"/>
    <tableColumn id="1320" name="Colonne1270" dataDxfId="15064"/>
    <tableColumn id="1321" name="Colonne1271" dataDxfId="15063"/>
    <tableColumn id="1322" name="Colonne1272" dataDxfId="15062"/>
    <tableColumn id="1323" name="Colonne1273" dataDxfId="15061"/>
    <tableColumn id="1324" name="Colonne1274" dataDxfId="15060"/>
    <tableColumn id="1325" name="Colonne1275" dataDxfId="15059"/>
    <tableColumn id="1326" name="Colonne1276" dataDxfId="15058"/>
    <tableColumn id="1327" name="Colonne1277" dataDxfId="15057"/>
    <tableColumn id="1328" name="Colonne1278" dataDxfId="15056"/>
    <tableColumn id="1329" name="Colonne1279" dataDxfId="15055"/>
    <tableColumn id="1330" name="Colonne1280" dataDxfId="15054"/>
    <tableColumn id="1331" name="Colonne1281" dataDxfId="15053"/>
    <tableColumn id="1332" name="Colonne1282" dataDxfId="15052"/>
    <tableColumn id="1333" name="Colonne1283" dataDxfId="15051"/>
    <tableColumn id="1334" name="Colonne1284" dataDxfId="15050"/>
    <tableColumn id="1335" name="Colonne1285" dataDxfId="15049"/>
    <tableColumn id="1336" name="Colonne1286" dataDxfId="15048"/>
    <tableColumn id="1337" name="Colonne1287" dataDxfId="15047"/>
    <tableColumn id="1338" name="Colonne1288" dataDxfId="15046"/>
    <tableColumn id="1339" name="Colonne1289" dataDxfId="15045"/>
    <tableColumn id="1340" name="Colonne1290" dataDxfId="15044"/>
    <tableColumn id="1341" name="Colonne1291" dataDxfId="15043"/>
    <tableColumn id="1342" name="Colonne1292" dataDxfId="15042"/>
    <tableColumn id="1343" name="Colonne1293" dataDxfId="15041"/>
    <tableColumn id="1344" name="Colonne1294" dataDxfId="15040"/>
    <tableColumn id="1345" name="Colonne1295" dataDxfId="15039"/>
    <tableColumn id="1346" name="Colonne1296" dataDxfId="15038"/>
    <tableColumn id="1347" name="Colonne1297" dataDxfId="15037"/>
    <tableColumn id="1348" name="Colonne1298" dataDxfId="15036"/>
    <tableColumn id="1349" name="Colonne1299" dataDxfId="15035"/>
    <tableColumn id="1350" name="Colonne1300" dataDxfId="15034"/>
    <tableColumn id="1351" name="Colonne1301" dataDxfId="15033"/>
    <tableColumn id="1352" name="Colonne1302" dataDxfId="15032"/>
    <tableColumn id="1353" name="Colonne1303" dataDxfId="15031"/>
    <tableColumn id="1354" name="Colonne1304" dataDxfId="15030"/>
    <tableColumn id="1355" name="Colonne1305" dataDxfId="15029"/>
    <tableColumn id="1356" name="Colonne1306" dataDxfId="15028"/>
    <tableColumn id="1357" name="Colonne1307" dataDxfId="15027"/>
    <tableColumn id="1358" name="Colonne1308" dataDxfId="15026"/>
    <tableColumn id="1359" name="Colonne1309" dataDxfId="15025"/>
    <tableColumn id="1360" name="Colonne1310" dataDxfId="15024"/>
    <tableColumn id="1361" name="Colonne1311" dataDxfId="15023"/>
    <tableColumn id="1362" name="Colonne1312" dataDxfId="15022"/>
    <tableColumn id="1363" name="Colonne1313" dataDxfId="15021"/>
    <tableColumn id="1364" name="Colonne1314" dataDxfId="15020"/>
    <tableColumn id="1365" name="Colonne1315" dataDxfId="15019"/>
    <tableColumn id="1366" name="Colonne1316" dataDxfId="15018"/>
    <tableColumn id="1367" name="Colonne1317" dataDxfId="15017"/>
    <tableColumn id="1368" name="Colonne1318" dataDxfId="15016"/>
    <tableColumn id="1369" name="Colonne1319" dataDxfId="15015"/>
    <tableColumn id="1370" name="Colonne1320" dataDxfId="15014"/>
    <tableColumn id="1371" name="Colonne1321" dataDxfId="15013"/>
    <tableColumn id="1372" name="Colonne1322" dataDxfId="15012"/>
    <tableColumn id="1373" name="Colonne1323" dataDxfId="15011"/>
    <tableColumn id="1374" name="Colonne1324" dataDxfId="15010"/>
    <tableColumn id="1375" name="Colonne1325" dataDxfId="15009"/>
    <tableColumn id="1376" name="Colonne1326" dataDxfId="15008"/>
    <tableColumn id="1377" name="Colonne1327" dataDxfId="15007"/>
    <tableColumn id="1378" name="Colonne1328" dataDxfId="15006"/>
    <tableColumn id="1379" name="Colonne1329" dataDxfId="15005"/>
    <tableColumn id="1380" name="Colonne1330" dataDxfId="15004"/>
    <tableColumn id="1381" name="Colonne1331" dataDxfId="15003"/>
    <tableColumn id="1382" name="Colonne1332" dataDxfId="15002"/>
    <tableColumn id="1383" name="Colonne1333" dataDxfId="15001"/>
    <tableColumn id="1384" name="Colonne1334" dataDxfId="15000"/>
    <tableColumn id="1385" name="Colonne1335" dataDxfId="14999"/>
    <tableColumn id="1386" name="Colonne1336" dataDxfId="14998"/>
    <tableColumn id="1387" name="Colonne1337" dataDxfId="14997"/>
    <tableColumn id="1388" name="Colonne1338" dataDxfId="14996"/>
    <tableColumn id="1389" name="Colonne1339" dataDxfId="14995"/>
    <tableColumn id="1390" name="Colonne1340" dataDxfId="14994"/>
    <tableColumn id="1391" name="Colonne1341" dataDxfId="14993"/>
    <tableColumn id="1392" name="Colonne1342" dataDxfId="14992"/>
    <tableColumn id="1393" name="Colonne1343" dataDxfId="14991"/>
    <tableColumn id="1394" name="Colonne1344" dataDxfId="14990"/>
    <tableColumn id="1395" name="Colonne1345" dataDxfId="14989"/>
    <tableColumn id="1396" name="Colonne1346" dataDxfId="14988"/>
    <tableColumn id="1397" name="Colonne1347" dataDxfId="14987"/>
    <tableColumn id="1398" name="Colonne1348" dataDxfId="14986"/>
    <tableColumn id="1399" name="Colonne1349" dataDxfId="14985"/>
    <tableColumn id="1400" name="Colonne1350" dataDxfId="14984"/>
    <tableColumn id="1401" name="Colonne1351" dataDxfId="14983"/>
    <tableColumn id="1402" name="Colonne1352" dataDxfId="14982"/>
    <tableColumn id="1403" name="Colonne1353" dataDxfId="14981"/>
    <tableColumn id="1404" name="Colonne1354" dataDxfId="14980"/>
    <tableColumn id="1405" name="Colonne1355" dataDxfId="14979"/>
    <tableColumn id="1406" name="Colonne1356" dataDxfId="14978"/>
    <tableColumn id="1407" name="Colonne1357" dataDxfId="14977"/>
    <tableColumn id="1408" name="Colonne1358" dataDxfId="14976"/>
    <tableColumn id="1409" name="Colonne1359" dataDxfId="14975"/>
    <tableColumn id="1410" name="Colonne1360" dataDxfId="14974"/>
    <tableColumn id="1411" name="Colonne1361" dataDxfId="14973"/>
    <tableColumn id="1412" name="Colonne1362" dataDxfId="14972"/>
    <tableColumn id="1413" name="Colonne1363" dataDxfId="14971"/>
    <tableColumn id="1414" name="Colonne1364" dataDxfId="14970"/>
    <tableColumn id="1415" name="Colonne1365" dataDxfId="14969"/>
    <tableColumn id="1416" name="Colonne1366" dataDxfId="14968"/>
    <tableColumn id="1417" name="Colonne1367" dataDxfId="14967"/>
    <tableColumn id="1418" name="Colonne1368" dataDxfId="14966"/>
    <tableColumn id="1419" name="Colonne1369" dataDxfId="14965"/>
    <tableColumn id="1420" name="Colonne1370" dataDxfId="14964"/>
    <tableColumn id="1421" name="Colonne1371" dataDxfId="14963"/>
    <tableColumn id="1422" name="Colonne1372" dataDxfId="14962"/>
    <tableColumn id="1423" name="Colonne1373" dataDxfId="14961"/>
    <tableColumn id="1424" name="Colonne1374" dataDxfId="14960"/>
    <tableColumn id="1425" name="Colonne1375" dataDxfId="14959"/>
    <tableColumn id="1426" name="Colonne1376" dataDxfId="14958"/>
    <tableColumn id="1427" name="Colonne1377" dataDxfId="14957"/>
    <tableColumn id="1428" name="Colonne1378" dataDxfId="14956"/>
    <tableColumn id="1429" name="Colonne1379" dataDxfId="14955"/>
    <tableColumn id="1430" name="Colonne1380" dataDxfId="14954"/>
    <tableColumn id="1431" name="Colonne1381" dataDxfId="14953"/>
    <tableColumn id="1432" name="Colonne1382" dataDxfId="14952"/>
    <tableColumn id="1433" name="Colonne1383" dataDxfId="14951"/>
    <tableColumn id="1434" name="Colonne1384" dataDxfId="14950"/>
    <tableColumn id="1435" name="Colonne1385" dataDxfId="14949"/>
    <tableColumn id="1436" name="Colonne1386" dataDxfId="14948"/>
    <tableColumn id="1437" name="Colonne1387" dataDxfId="14947"/>
    <tableColumn id="1438" name="Colonne1388" dataDxfId="14946"/>
    <tableColumn id="1439" name="Colonne1389" dataDxfId="14945"/>
    <tableColumn id="1440" name="Colonne1390" dataDxfId="14944"/>
    <tableColumn id="1441" name="Colonne1391" dataDxfId="14943"/>
    <tableColumn id="1442" name="Colonne1392" dataDxfId="14942"/>
    <tableColumn id="1443" name="Colonne1393" dataDxfId="14941"/>
    <tableColumn id="1444" name="Colonne1394" dataDxfId="14940"/>
    <tableColumn id="1445" name="Colonne1395" dataDxfId="14939"/>
    <tableColumn id="1446" name="Colonne1396" dataDxfId="14938"/>
    <tableColumn id="1447" name="Colonne1397" dataDxfId="14937"/>
    <tableColumn id="1448" name="Colonne1398" dataDxfId="14936"/>
    <tableColumn id="1449" name="Colonne1399" dataDxfId="14935"/>
    <tableColumn id="1450" name="Colonne1400" dataDxfId="14934"/>
    <tableColumn id="1451" name="Colonne1401" dataDxfId="14933"/>
    <tableColumn id="1452" name="Colonne1402" dataDxfId="14932"/>
    <tableColumn id="1453" name="Colonne1403" dataDxfId="14931"/>
    <tableColumn id="1454" name="Colonne1404" dataDxfId="14930"/>
    <tableColumn id="1455" name="Colonne1405" dataDxfId="14929"/>
    <tableColumn id="1456" name="Colonne1406" dataDxfId="14928"/>
    <tableColumn id="1457" name="Colonne1407" dataDxfId="14927"/>
    <tableColumn id="1458" name="Colonne1408" dataDxfId="14926"/>
    <tableColumn id="1459" name="Colonne1409" dataDxfId="14925"/>
    <tableColumn id="1460" name="Colonne1410" dataDxfId="14924"/>
    <tableColumn id="1461" name="Colonne1411" dataDxfId="14923"/>
    <tableColumn id="1462" name="Colonne1412" dataDxfId="14922"/>
    <tableColumn id="1463" name="Colonne1413" dataDxfId="14921"/>
    <tableColumn id="1464" name="Colonne1414" dataDxfId="14920"/>
    <tableColumn id="1465" name="Colonne1415" dataDxfId="14919"/>
    <tableColumn id="1466" name="Colonne1416" dataDxfId="14918"/>
    <tableColumn id="1467" name="Colonne1417" dataDxfId="14917"/>
    <tableColumn id="1468" name="Colonne1418" dataDxfId="14916"/>
    <tableColumn id="1469" name="Colonne1419" dataDxfId="14915"/>
    <tableColumn id="1470" name="Colonne1420" dataDxfId="14914"/>
    <tableColumn id="1471" name="Colonne1421" dataDxfId="14913"/>
    <tableColumn id="1472" name="Colonne1422" dataDxfId="14912"/>
    <tableColumn id="1473" name="Colonne1423" dataDxfId="14911"/>
    <tableColumn id="1474" name="Colonne1424" dataDxfId="14910"/>
    <tableColumn id="1475" name="Colonne1425" dataDxfId="14909"/>
    <tableColumn id="1476" name="Colonne1426" dataDxfId="14908"/>
    <tableColumn id="1477" name="Colonne1427" dataDxfId="14907"/>
    <tableColumn id="1478" name="Colonne1428" dataDxfId="14906"/>
    <tableColumn id="1479" name="Colonne1429" dataDxfId="14905"/>
    <tableColumn id="1480" name="Colonne1430" dataDxfId="14904"/>
    <tableColumn id="1481" name="Colonne1431" dataDxfId="14903"/>
    <tableColumn id="1482" name="Colonne1432" dataDxfId="14902"/>
    <tableColumn id="1483" name="Colonne1433" dataDxfId="14901"/>
    <tableColumn id="1484" name="Colonne1434" dataDxfId="14900"/>
    <tableColumn id="1485" name="Colonne1435" dataDxfId="14899"/>
    <tableColumn id="1486" name="Colonne1436" dataDxfId="14898"/>
    <tableColumn id="1487" name="Colonne1437" dataDxfId="14897"/>
    <tableColumn id="1488" name="Colonne1438" dataDxfId="14896"/>
    <tableColumn id="1489" name="Colonne1439" dataDxfId="14895"/>
    <tableColumn id="1490" name="Colonne1440" dataDxfId="14894"/>
    <tableColumn id="1491" name="Colonne1441" dataDxfId="14893"/>
    <tableColumn id="1492" name="Colonne1442" dataDxfId="14892"/>
    <tableColumn id="1493" name="Colonne1443" dataDxfId="14891"/>
    <tableColumn id="1494" name="Colonne1444" dataDxfId="14890"/>
    <tableColumn id="1495" name="Colonne1445" dataDxfId="14889"/>
    <tableColumn id="1496" name="Colonne1446" dataDxfId="14888"/>
    <tableColumn id="1497" name="Colonne1447" dataDxfId="14887"/>
    <tableColumn id="1498" name="Colonne1448" dataDxfId="14886"/>
    <tableColumn id="1499" name="Colonne1449" dataDxfId="14885"/>
    <tableColumn id="1500" name="Colonne1450" dataDxfId="14884"/>
    <tableColumn id="1501" name="Colonne1451" dataDxfId="14883"/>
    <tableColumn id="1502" name="Colonne1452" dataDxfId="14882"/>
    <tableColumn id="1503" name="Colonne1453" dataDxfId="14881"/>
    <tableColumn id="1504" name="Colonne1454" dataDxfId="14880"/>
    <tableColumn id="1505" name="Colonne1455" dataDxfId="14879"/>
    <tableColumn id="1506" name="Colonne1456" dataDxfId="14878"/>
    <tableColumn id="1507" name="Colonne1457" dataDxfId="14877"/>
    <tableColumn id="1508" name="Colonne1458" dataDxfId="14876"/>
    <tableColumn id="1509" name="Colonne1459" dataDxfId="14875"/>
    <tableColumn id="1510" name="Colonne1460" dataDxfId="14874"/>
    <tableColumn id="1511" name="Colonne1461" dataDxfId="14873"/>
    <tableColumn id="1512" name="Colonne1462" dataDxfId="14872"/>
    <tableColumn id="1513" name="Colonne1463" dataDxfId="14871"/>
    <tableColumn id="1514" name="Colonne1464" dataDxfId="14870"/>
    <tableColumn id="1515" name="Colonne1465" dataDxfId="14869"/>
    <tableColumn id="1516" name="Colonne1466" dataDxfId="14868"/>
    <tableColumn id="1517" name="Colonne1467" dataDxfId="14867"/>
    <tableColumn id="1518" name="Colonne1468" dataDxfId="14866"/>
    <tableColumn id="1519" name="Colonne1469" dataDxfId="14865"/>
    <tableColumn id="1520" name="Colonne1470" dataDxfId="14864"/>
    <tableColumn id="1521" name="Colonne1471" dataDxfId="14863"/>
    <tableColumn id="1522" name="Colonne1472" dataDxfId="14862"/>
    <tableColumn id="1523" name="Colonne1473" dataDxfId="14861"/>
    <tableColumn id="1524" name="Colonne1474" dataDxfId="14860"/>
    <tableColumn id="1525" name="Colonne1475" dataDxfId="14859"/>
    <tableColumn id="1526" name="Colonne1476" dataDxfId="14858"/>
    <tableColumn id="1527" name="Colonne1477" dataDxfId="14857"/>
    <tableColumn id="1528" name="Colonne1478" dataDxfId="14856"/>
    <tableColumn id="1529" name="Colonne1479" dataDxfId="14855"/>
    <tableColumn id="1530" name="Colonne1480" dataDxfId="14854"/>
    <tableColumn id="1531" name="Colonne1481" dataDxfId="14853"/>
    <tableColumn id="1532" name="Colonne1482" dataDxfId="14852"/>
    <tableColumn id="1533" name="Colonne1483" dataDxfId="14851"/>
    <tableColumn id="1534" name="Colonne1484" dataDxfId="14850"/>
    <tableColumn id="1535" name="Colonne1485" dataDxfId="14849"/>
    <tableColumn id="1536" name="Colonne1486" dataDxfId="14848"/>
    <tableColumn id="1537" name="Colonne1487" dataDxfId="14847"/>
    <tableColumn id="1538" name="Colonne1488" dataDxfId="14846"/>
    <tableColumn id="1539" name="Colonne1489" dataDxfId="14845"/>
    <tableColumn id="1540" name="Colonne1490" dataDxfId="14844"/>
    <tableColumn id="1541" name="Colonne1491" dataDxfId="14843"/>
    <tableColumn id="1542" name="Colonne1492" dataDxfId="14842"/>
    <tableColumn id="1543" name="Colonne1493" dataDxfId="14841"/>
    <tableColumn id="1544" name="Colonne1494" dataDxfId="14840"/>
    <tableColumn id="1545" name="Colonne1495" dataDxfId="14839"/>
    <tableColumn id="1546" name="Colonne1496" dataDxfId="14838"/>
    <tableColumn id="1547" name="Colonne1497" dataDxfId="14837"/>
    <tableColumn id="1548" name="Colonne1498" dataDxfId="14836"/>
    <tableColumn id="1549" name="Colonne1499" dataDxfId="14835"/>
    <tableColumn id="1550" name="Colonne1500" dataDxfId="14834"/>
    <tableColumn id="1551" name="Colonne1501" dataDxfId="14833"/>
    <tableColumn id="1552" name="Colonne1502" dataDxfId="14832"/>
    <tableColumn id="1553" name="Colonne1503" dataDxfId="14831"/>
    <tableColumn id="1554" name="Colonne1504" dataDxfId="14830"/>
    <tableColumn id="1555" name="Colonne1505" dataDxfId="14829"/>
    <tableColumn id="1556" name="Colonne1506" dataDxfId="14828"/>
    <tableColumn id="1557" name="Colonne1507" dataDxfId="14827"/>
    <tableColumn id="1558" name="Colonne1508" dataDxfId="14826"/>
    <tableColumn id="1559" name="Colonne1509" dataDxfId="14825"/>
    <tableColumn id="1560" name="Colonne1510" dataDxfId="14824"/>
    <tableColumn id="1561" name="Colonne1511" dataDxfId="14823"/>
    <tableColumn id="1562" name="Colonne1512" dataDxfId="14822"/>
    <tableColumn id="1563" name="Colonne1513" dataDxfId="14821"/>
    <tableColumn id="1564" name="Colonne1514" dataDxfId="14820"/>
    <tableColumn id="1565" name="Colonne1515" dataDxfId="14819"/>
    <tableColumn id="1566" name="Colonne1516" dataDxfId="14818"/>
    <tableColumn id="1567" name="Colonne1517" dataDxfId="14817"/>
    <tableColumn id="1568" name="Colonne1518" dataDxfId="14816"/>
    <tableColumn id="1569" name="Colonne1519" dataDxfId="14815"/>
    <tableColumn id="1570" name="Colonne1520" dataDxfId="14814"/>
    <tableColumn id="1571" name="Colonne1521" dataDxfId="14813"/>
    <tableColumn id="1572" name="Colonne1522" dataDxfId="14812"/>
    <tableColumn id="1573" name="Colonne1523" dataDxfId="14811"/>
    <tableColumn id="1574" name="Colonne1524" dataDxfId="14810"/>
    <tableColumn id="1575" name="Colonne1525" dataDxfId="14809"/>
    <tableColumn id="1576" name="Colonne1526" dataDxfId="14808"/>
    <tableColumn id="1577" name="Colonne1527" dataDxfId="14807"/>
    <tableColumn id="1578" name="Colonne1528" dataDxfId="14806"/>
    <tableColumn id="1579" name="Colonne1529" dataDxfId="14805"/>
    <tableColumn id="1580" name="Colonne1530" dataDxfId="14804"/>
    <tableColumn id="1581" name="Colonne1531" dataDxfId="14803"/>
    <tableColumn id="1582" name="Colonne1532" dataDxfId="14802"/>
    <tableColumn id="1583" name="Colonne1533" dataDxfId="14801"/>
    <tableColumn id="1584" name="Colonne1534" dataDxfId="14800"/>
    <tableColumn id="1585" name="Colonne1535" dataDxfId="14799"/>
    <tableColumn id="1586" name="Colonne1536" dataDxfId="14798"/>
    <tableColumn id="1587" name="Colonne1537" dataDxfId="14797"/>
    <tableColumn id="1588" name="Colonne1538" dataDxfId="14796"/>
    <tableColumn id="1589" name="Colonne1539" dataDxfId="14795"/>
    <tableColumn id="1590" name="Colonne1540" dataDxfId="14794"/>
    <tableColumn id="1591" name="Colonne1541" dataDxfId="14793"/>
    <tableColumn id="1592" name="Colonne1542" dataDxfId="14792"/>
    <tableColumn id="1593" name="Colonne1543" dataDxfId="14791"/>
    <tableColumn id="1594" name="Colonne1544" dataDxfId="14790"/>
    <tableColumn id="1595" name="Colonne1545" dataDxfId="14789"/>
    <tableColumn id="1596" name="Colonne1546" dataDxfId="14788"/>
    <tableColumn id="1597" name="Colonne1547" dataDxfId="14787"/>
    <tableColumn id="1598" name="Colonne1548" dataDxfId="14786"/>
    <tableColumn id="1599" name="Colonne1549" dataDxfId="14785"/>
    <tableColumn id="1600" name="Colonne1550" dataDxfId="14784"/>
    <tableColumn id="1601" name="Colonne1551" dataDxfId="14783"/>
    <tableColumn id="1602" name="Colonne1552" dataDxfId="14782"/>
    <tableColumn id="1603" name="Colonne1553" dataDxfId="14781"/>
    <tableColumn id="1604" name="Colonne1554" dataDxfId="14780"/>
    <tableColumn id="1605" name="Colonne1555" dataDxfId="14779"/>
    <tableColumn id="1606" name="Colonne1556" dataDxfId="14778"/>
    <tableColumn id="1607" name="Colonne1557" dataDxfId="14777"/>
    <tableColumn id="1608" name="Colonne1558" dataDxfId="14776"/>
    <tableColumn id="1609" name="Colonne1559" dataDxfId="14775"/>
    <tableColumn id="1610" name="Colonne1560" dataDxfId="14774"/>
    <tableColumn id="1611" name="Colonne1561" dataDxfId="14773"/>
    <tableColumn id="1612" name="Colonne1562" dataDxfId="14772"/>
    <tableColumn id="1613" name="Colonne1563" dataDxfId="14771"/>
    <tableColumn id="1614" name="Colonne1564" dataDxfId="14770"/>
    <tableColumn id="1615" name="Colonne1565" dataDxfId="14769"/>
    <tableColumn id="1616" name="Colonne1566" dataDxfId="14768"/>
    <tableColumn id="1617" name="Colonne1567" dataDxfId="14767"/>
    <tableColumn id="1618" name="Colonne1568" dataDxfId="14766"/>
    <tableColumn id="1619" name="Colonne1569" dataDxfId="14765"/>
    <tableColumn id="1620" name="Colonne1570" dataDxfId="14764"/>
    <tableColumn id="1621" name="Colonne1571" dataDxfId="14763"/>
    <tableColumn id="1622" name="Colonne1572" dataDxfId="14762"/>
    <tableColumn id="1623" name="Colonne1573" dataDxfId="14761"/>
    <tableColumn id="1624" name="Colonne1574" dataDxfId="14760"/>
    <tableColumn id="1625" name="Colonne1575" dataDxfId="14759"/>
    <tableColumn id="1626" name="Colonne1576" dataDxfId="14758"/>
    <tableColumn id="1627" name="Colonne1577" dataDxfId="14757"/>
    <tableColumn id="1628" name="Colonne1578" dataDxfId="14756"/>
    <tableColumn id="1629" name="Colonne1579" dataDxfId="14755"/>
    <tableColumn id="1630" name="Colonne1580" dataDxfId="14754"/>
    <tableColumn id="1631" name="Colonne1581" dataDxfId="14753"/>
    <tableColumn id="1632" name="Colonne1582" dataDxfId="14752"/>
    <tableColumn id="1633" name="Colonne1583" dataDxfId="14751"/>
    <tableColumn id="1634" name="Colonne1584" dataDxfId="14750"/>
    <tableColumn id="1635" name="Colonne1585" dataDxfId="14749"/>
    <tableColumn id="1636" name="Colonne1586" dataDxfId="14748"/>
    <tableColumn id="1637" name="Colonne1587" dataDxfId="14747"/>
    <tableColumn id="1638" name="Colonne1588" dataDxfId="14746"/>
    <tableColumn id="1639" name="Colonne1589" dataDxfId="14745"/>
    <tableColumn id="1640" name="Colonne1590" dataDxfId="14744"/>
    <tableColumn id="1641" name="Colonne1591" dataDxfId="14743"/>
    <tableColumn id="1642" name="Colonne1592" dataDxfId="14742"/>
    <tableColumn id="1643" name="Colonne1593" dataDxfId="14741"/>
    <tableColumn id="1644" name="Colonne1594" dataDxfId="14740"/>
    <tableColumn id="1645" name="Colonne1595" dataDxfId="14739"/>
    <tableColumn id="1646" name="Colonne1596" dataDxfId="14738"/>
    <tableColumn id="1647" name="Colonne1597" dataDxfId="14737"/>
    <tableColumn id="1648" name="Colonne1598" dataDxfId="14736"/>
    <tableColumn id="1649" name="Colonne1599" dataDxfId="14735"/>
    <tableColumn id="1650" name="Colonne1600" dataDxfId="14734"/>
    <tableColumn id="1651" name="Colonne1601" dataDxfId="14733"/>
    <tableColumn id="1652" name="Colonne1602" dataDxfId="14732"/>
    <tableColumn id="1653" name="Colonne1603" dataDxfId="14731"/>
    <tableColumn id="1654" name="Colonne1604" dataDxfId="14730"/>
    <tableColumn id="1655" name="Colonne1605" dataDxfId="14729"/>
    <tableColumn id="1656" name="Colonne1606" dataDxfId="14728"/>
    <tableColumn id="1657" name="Colonne1607" dataDxfId="14727"/>
    <tableColumn id="1658" name="Colonne1608" dataDxfId="14726"/>
    <tableColumn id="1659" name="Colonne1609" dataDxfId="14725"/>
    <tableColumn id="1660" name="Colonne1610" dataDxfId="14724"/>
    <tableColumn id="1661" name="Colonne1611" dataDxfId="14723"/>
    <tableColumn id="1662" name="Colonne1612" dataDxfId="14722"/>
    <tableColumn id="1663" name="Colonne1613" dataDxfId="14721"/>
    <tableColumn id="1664" name="Colonne1614" dataDxfId="14720"/>
    <tableColumn id="1665" name="Colonne1615" dataDxfId="14719"/>
    <tableColumn id="1666" name="Colonne1616" dataDxfId="14718"/>
    <tableColumn id="1667" name="Colonne1617" dataDxfId="14717"/>
    <tableColumn id="1668" name="Colonne1618" dataDxfId="14716"/>
    <tableColumn id="1669" name="Colonne1619" dataDxfId="14715"/>
    <tableColumn id="1670" name="Colonne1620" dataDxfId="14714"/>
    <tableColumn id="1671" name="Colonne1621" dataDxfId="14713"/>
    <tableColumn id="1672" name="Colonne1622" dataDxfId="14712"/>
    <tableColumn id="1673" name="Colonne1623" dataDxfId="14711"/>
    <tableColumn id="1674" name="Colonne1624" dataDxfId="14710"/>
    <tableColumn id="1675" name="Colonne1625" dataDxfId="14709"/>
    <tableColumn id="1676" name="Colonne1626" dataDxfId="14708"/>
    <tableColumn id="1677" name="Colonne1627" dataDxfId="14707"/>
    <tableColumn id="1678" name="Colonne1628" dataDxfId="14706"/>
    <tableColumn id="1679" name="Colonne1629" dataDxfId="14705"/>
    <tableColumn id="1680" name="Colonne1630" dataDxfId="14704"/>
    <tableColumn id="1681" name="Colonne1631" dataDxfId="14703"/>
    <tableColumn id="1682" name="Colonne1632" dataDxfId="14702"/>
    <tableColumn id="1683" name="Colonne1633" dataDxfId="14701"/>
    <tableColumn id="1684" name="Colonne1634" dataDxfId="14700"/>
    <tableColumn id="1685" name="Colonne1635" dataDxfId="14699"/>
    <tableColumn id="1686" name="Colonne1636" dataDxfId="14698"/>
    <tableColumn id="1687" name="Colonne1637" dataDxfId="14697"/>
    <tableColumn id="1688" name="Colonne1638" dataDxfId="14696"/>
    <tableColumn id="1689" name="Colonne1639" dataDxfId="14695"/>
    <tableColumn id="1690" name="Colonne1640" dataDxfId="14694"/>
    <tableColumn id="1691" name="Colonne1641" dataDxfId="14693"/>
    <tableColumn id="1692" name="Colonne1642" dataDxfId="14692"/>
    <tableColumn id="1693" name="Colonne1643" dataDxfId="14691"/>
    <tableColumn id="1694" name="Colonne1644" dataDxfId="14690"/>
    <tableColumn id="1695" name="Colonne1645" dataDxfId="14689"/>
    <tableColumn id="1696" name="Colonne1646" dataDxfId="14688"/>
    <tableColumn id="1697" name="Colonne1647" dataDxfId="14687"/>
    <tableColumn id="1698" name="Colonne1648" dataDxfId="14686"/>
    <tableColumn id="1699" name="Colonne1649" dataDxfId="14685"/>
    <tableColumn id="1700" name="Colonne1650" dataDxfId="14684"/>
    <tableColumn id="1701" name="Colonne1651" dataDxfId="14683"/>
    <tableColumn id="1702" name="Colonne1652" dataDxfId="14682"/>
    <tableColumn id="1703" name="Colonne1653" dataDxfId="14681"/>
    <tableColumn id="1704" name="Colonne1654" dataDxfId="14680"/>
    <tableColumn id="1705" name="Colonne1655" dataDxfId="14679"/>
    <tableColumn id="1706" name="Colonne1656" dataDxfId="14678"/>
    <tableColumn id="1707" name="Colonne1657" dataDxfId="14677"/>
    <tableColumn id="1708" name="Colonne1658" dataDxfId="14676"/>
    <tableColumn id="1709" name="Colonne1659" dataDxfId="14675"/>
    <tableColumn id="1710" name="Colonne1660" dataDxfId="14674"/>
    <tableColumn id="1711" name="Colonne1661" dataDxfId="14673"/>
    <tableColumn id="1712" name="Colonne1662" dataDxfId="14672"/>
    <tableColumn id="1713" name="Colonne1663" dataDxfId="14671"/>
    <tableColumn id="1714" name="Colonne1664" dataDxfId="14670"/>
    <tableColumn id="1715" name="Colonne1665" dataDxfId="14669"/>
    <tableColumn id="1716" name="Colonne1666" dataDxfId="14668"/>
    <tableColumn id="1717" name="Colonne1667" dataDxfId="14667"/>
    <tableColumn id="1718" name="Colonne1668" dataDxfId="14666"/>
    <tableColumn id="1719" name="Colonne1669" dataDxfId="14665"/>
    <tableColumn id="1720" name="Colonne1670" dataDxfId="14664"/>
    <tableColumn id="1721" name="Colonne1671" dataDxfId="14663"/>
    <tableColumn id="1722" name="Colonne1672" dataDxfId="14662"/>
    <tableColumn id="1723" name="Colonne1673" dataDxfId="14661"/>
    <tableColumn id="1724" name="Colonne1674" dataDxfId="14660"/>
    <tableColumn id="1725" name="Colonne1675" dataDxfId="14659"/>
    <tableColumn id="1726" name="Colonne1676" dataDxfId="14658"/>
    <tableColumn id="1727" name="Colonne1677" dataDxfId="14657"/>
    <tableColumn id="1728" name="Colonne1678" dataDxfId="14656"/>
    <tableColumn id="1729" name="Colonne1679" dataDxfId="14655"/>
    <tableColumn id="1730" name="Colonne1680" dataDxfId="14654"/>
    <tableColumn id="1731" name="Colonne1681" dataDxfId="14653"/>
    <tableColumn id="1732" name="Colonne1682" dataDxfId="14652"/>
    <tableColumn id="1733" name="Colonne1683" dataDxfId="14651"/>
    <tableColumn id="1734" name="Colonne1684" dataDxfId="14650"/>
    <tableColumn id="1735" name="Colonne1685" dataDxfId="14649"/>
    <tableColumn id="1736" name="Colonne1686" dataDxfId="14648"/>
    <tableColumn id="1737" name="Colonne1687" dataDxfId="14647"/>
    <tableColumn id="1738" name="Colonne1688" dataDxfId="14646"/>
    <tableColumn id="1739" name="Colonne1689" dataDxfId="14645"/>
    <tableColumn id="1740" name="Colonne1690" dataDxfId="14644"/>
    <tableColumn id="1741" name="Colonne1691" dataDxfId="14643"/>
    <tableColumn id="1742" name="Colonne1692" dataDxfId="14642"/>
    <tableColumn id="1743" name="Colonne1693" dataDxfId="14641"/>
    <tableColumn id="1744" name="Colonne1694" dataDxfId="14640"/>
    <tableColumn id="1745" name="Colonne1695" dataDxfId="14639"/>
    <tableColumn id="1746" name="Colonne1696" dataDxfId="14638"/>
    <tableColumn id="1747" name="Colonne1697" dataDxfId="14637"/>
    <tableColumn id="1748" name="Colonne1698" dataDxfId="14636"/>
    <tableColumn id="1749" name="Colonne1699" dataDxfId="14635"/>
    <tableColumn id="1750" name="Colonne1700" dataDxfId="14634"/>
    <tableColumn id="1751" name="Colonne1701" dataDxfId="14633"/>
    <tableColumn id="1752" name="Colonne1702" dataDxfId="14632"/>
    <tableColumn id="1753" name="Colonne1703" dataDxfId="14631"/>
    <tableColumn id="1754" name="Colonne1704" dataDxfId="14630"/>
    <tableColumn id="1755" name="Colonne1705" dataDxfId="14629"/>
    <tableColumn id="1756" name="Colonne1706" dataDxfId="14628"/>
    <tableColumn id="1757" name="Colonne1707" dataDxfId="14627"/>
    <tableColumn id="1758" name="Colonne1708" dataDxfId="14626"/>
    <tableColumn id="1759" name="Colonne1709" dataDxfId="14625"/>
    <tableColumn id="1760" name="Colonne1710" dataDxfId="14624"/>
    <tableColumn id="1761" name="Colonne1711" dataDxfId="14623"/>
    <tableColumn id="1762" name="Colonne1712" dataDxfId="14622"/>
    <tableColumn id="1763" name="Colonne1713" dataDxfId="14621"/>
    <tableColumn id="1764" name="Colonne1714" dataDxfId="14620"/>
    <tableColumn id="1765" name="Colonne1715" dataDxfId="14619"/>
    <tableColumn id="1766" name="Colonne1716" dataDxfId="14618"/>
    <tableColumn id="1767" name="Colonne1717" dataDxfId="14617"/>
    <tableColumn id="1768" name="Colonne1718" dataDxfId="14616"/>
    <tableColumn id="1769" name="Colonne1719" dataDxfId="14615"/>
    <tableColumn id="1770" name="Colonne1720" dataDxfId="14614"/>
    <tableColumn id="1771" name="Colonne1721" dataDxfId="14613"/>
    <tableColumn id="1772" name="Colonne1722" dataDxfId="14612"/>
    <tableColumn id="1773" name="Colonne1723" dataDxfId="14611"/>
    <tableColumn id="1774" name="Colonne1724" dataDxfId="14610"/>
    <tableColumn id="1775" name="Colonne1725" dataDxfId="14609"/>
    <tableColumn id="1776" name="Colonne1726" dataDxfId="14608"/>
    <tableColumn id="1777" name="Colonne1727" dataDxfId="14607"/>
    <tableColumn id="1778" name="Colonne1728" dataDxfId="14606"/>
    <tableColumn id="1779" name="Colonne1729" dataDxfId="14605"/>
    <tableColumn id="1780" name="Colonne1730" dataDxfId="14604"/>
    <tableColumn id="1781" name="Colonne1731" dataDxfId="14603"/>
    <tableColumn id="1782" name="Colonne1732" dataDxfId="14602"/>
    <tableColumn id="1783" name="Colonne1733" dataDxfId="14601"/>
    <tableColumn id="1784" name="Colonne1734" dataDxfId="14600"/>
    <tableColumn id="1785" name="Colonne1735" dataDxfId="14599"/>
    <tableColumn id="1786" name="Colonne1736" dataDxfId="14598"/>
    <tableColumn id="1787" name="Colonne1737" dataDxfId="14597"/>
    <tableColumn id="1788" name="Colonne1738" dataDxfId="14596"/>
    <tableColumn id="1789" name="Colonne1739" dataDxfId="14595"/>
    <tableColumn id="1790" name="Colonne1740" dataDxfId="14594"/>
    <tableColumn id="1791" name="Colonne1741" dataDxfId="14593"/>
    <tableColumn id="1792" name="Colonne1742" dataDxfId="14592"/>
    <tableColumn id="1793" name="Colonne1743" dataDxfId="14591"/>
    <tableColumn id="1794" name="Colonne1744" dataDxfId="14590"/>
    <tableColumn id="1795" name="Colonne1745" dataDxfId="14589"/>
    <tableColumn id="1796" name="Colonne1746" dataDxfId="14588"/>
    <tableColumn id="1797" name="Colonne1747" dataDxfId="14587"/>
    <tableColumn id="1798" name="Colonne1748" dataDxfId="14586"/>
    <tableColumn id="1799" name="Colonne1749" dataDxfId="14585"/>
    <tableColumn id="1800" name="Colonne1750" dataDxfId="14584"/>
    <tableColumn id="1801" name="Colonne1751" dataDxfId="14583"/>
    <tableColumn id="1802" name="Colonne1752" dataDxfId="14582"/>
    <tableColumn id="1803" name="Colonne1753" dataDxfId="14581"/>
    <tableColumn id="1804" name="Colonne1754" dataDxfId="14580"/>
    <tableColumn id="1805" name="Colonne1755" dataDxfId="14579"/>
    <tableColumn id="1806" name="Colonne1756" dataDxfId="14578"/>
    <tableColumn id="1807" name="Colonne1757" dataDxfId="14577"/>
    <tableColumn id="1808" name="Colonne1758" dataDxfId="14576"/>
    <tableColumn id="1809" name="Colonne1759" dataDxfId="14575"/>
    <tableColumn id="1810" name="Colonne1760" dataDxfId="14574"/>
    <tableColumn id="1811" name="Colonne1761" dataDxfId="14573"/>
    <tableColumn id="1812" name="Colonne1762" dataDxfId="14572"/>
    <tableColumn id="1813" name="Colonne1763" dataDxfId="14571"/>
    <tableColumn id="1814" name="Colonne1764" dataDxfId="14570"/>
    <tableColumn id="1815" name="Colonne1765" dataDxfId="14569"/>
    <tableColumn id="1816" name="Colonne1766" dataDxfId="14568"/>
    <tableColumn id="1817" name="Colonne1767" dataDxfId="14567"/>
    <tableColumn id="1818" name="Colonne1768" dataDxfId="14566"/>
    <tableColumn id="1819" name="Colonne1769" dataDxfId="14565"/>
    <tableColumn id="1820" name="Colonne1770" dataDxfId="14564"/>
    <tableColumn id="1821" name="Colonne1771" dataDxfId="14563"/>
    <tableColumn id="1822" name="Colonne1772" dataDxfId="14562"/>
    <tableColumn id="1823" name="Colonne1773" dataDxfId="14561"/>
    <tableColumn id="1824" name="Colonne1774" dataDxfId="14560"/>
    <tableColumn id="1825" name="Colonne1775" dataDxfId="14559"/>
    <tableColumn id="1826" name="Colonne1776" dataDxfId="14558"/>
    <tableColumn id="1827" name="Colonne1777" dataDxfId="14557"/>
    <tableColumn id="1828" name="Colonne1778" dataDxfId="14556"/>
    <tableColumn id="1829" name="Colonne1779" dataDxfId="14555"/>
    <tableColumn id="1830" name="Colonne1780" dataDxfId="14554"/>
    <tableColumn id="1831" name="Colonne1781" dataDxfId="14553"/>
    <tableColumn id="1832" name="Colonne1782" dataDxfId="14552"/>
    <tableColumn id="1833" name="Colonne1783" dataDxfId="14551"/>
    <tableColumn id="1834" name="Colonne1784" dataDxfId="14550"/>
    <tableColumn id="1835" name="Colonne1785" dataDxfId="14549"/>
    <tableColumn id="1836" name="Colonne1786" dataDxfId="14548"/>
    <tableColumn id="1837" name="Colonne1787" dataDxfId="14547"/>
    <tableColumn id="1838" name="Colonne1788" dataDxfId="14546"/>
    <tableColumn id="1839" name="Colonne1789" dataDxfId="14545"/>
    <tableColumn id="1840" name="Colonne1790" dataDxfId="14544"/>
    <tableColumn id="1841" name="Colonne1791" dataDxfId="14543"/>
    <tableColumn id="1842" name="Colonne1792" dataDxfId="14542"/>
    <tableColumn id="1843" name="Colonne1793" dataDxfId="14541"/>
    <tableColumn id="1844" name="Colonne1794" dataDxfId="14540"/>
    <tableColumn id="1845" name="Colonne1795" dataDxfId="14539"/>
    <tableColumn id="1846" name="Colonne1796" dataDxfId="14538"/>
    <tableColumn id="1847" name="Colonne1797" dataDxfId="14537"/>
    <tableColumn id="1848" name="Colonne1798" dataDxfId="14536"/>
    <tableColumn id="1849" name="Colonne1799" dataDxfId="14535"/>
    <tableColumn id="1850" name="Colonne1800" dataDxfId="14534"/>
    <tableColumn id="1851" name="Colonne1801" dataDxfId="14533"/>
    <tableColumn id="1852" name="Colonne1802" dataDxfId="14532"/>
    <tableColumn id="1853" name="Colonne1803" dataDxfId="14531"/>
    <tableColumn id="1854" name="Colonne1804" dataDxfId="14530"/>
    <tableColumn id="1855" name="Colonne1805" dataDxfId="14529"/>
    <tableColumn id="1856" name="Colonne1806" dataDxfId="14528"/>
    <tableColumn id="1857" name="Colonne1807" dataDxfId="14527"/>
    <tableColumn id="1858" name="Colonne1808" dataDxfId="14526"/>
    <tableColumn id="1859" name="Colonne1809" dataDxfId="14525"/>
    <tableColumn id="1860" name="Colonne1810" dataDxfId="14524"/>
    <tableColumn id="1861" name="Colonne1811" dataDxfId="14523"/>
    <tableColumn id="1862" name="Colonne1812" dataDxfId="14522"/>
    <tableColumn id="1863" name="Colonne1813" dataDxfId="14521"/>
    <tableColumn id="1864" name="Colonne1814" dataDxfId="14520"/>
    <tableColumn id="1865" name="Colonne1815" dataDxfId="14519"/>
    <tableColumn id="1866" name="Colonne1816" dataDxfId="14518"/>
    <tableColumn id="1867" name="Colonne1817" dataDxfId="14517"/>
    <tableColumn id="1868" name="Colonne1818" dataDxfId="14516"/>
    <tableColumn id="1869" name="Colonne1819" dataDxfId="14515"/>
    <tableColumn id="1870" name="Colonne1820" dataDxfId="14514"/>
    <tableColumn id="1871" name="Colonne1821" dataDxfId="14513"/>
    <tableColumn id="1872" name="Colonne1822" dataDxfId="14512"/>
    <tableColumn id="1873" name="Colonne1823" dataDxfId="14511"/>
    <tableColumn id="1874" name="Colonne1824" dataDxfId="14510"/>
    <tableColumn id="1875" name="Colonne1825" dataDxfId="14509"/>
    <tableColumn id="1876" name="Colonne1826" dataDxfId="14508"/>
    <tableColumn id="1877" name="Colonne1827" dataDxfId="14507"/>
    <tableColumn id="1878" name="Colonne1828" dataDxfId="14506"/>
    <tableColumn id="1879" name="Colonne1829" dataDxfId="14505"/>
    <tableColumn id="1880" name="Colonne1830" dataDxfId="14504"/>
    <tableColumn id="1881" name="Colonne1831" dataDxfId="14503"/>
    <tableColumn id="1882" name="Colonne1832" dataDxfId="14502"/>
    <tableColumn id="1883" name="Colonne1833" dataDxfId="14501"/>
    <tableColumn id="1884" name="Colonne1834" dataDxfId="14500"/>
    <tableColumn id="1885" name="Colonne1835" dataDxfId="14499"/>
    <tableColumn id="1886" name="Colonne1836" dataDxfId="14498"/>
    <tableColumn id="1887" name="Colonne1837" dataDxfId="14497"/>
    <tableColumn id="1888" name="Colonne1838" dataDxfId="14496"/>
    <tableColumn id="1889" name="Colonne1839" dataDxfId="14495"/>
    <tableColumn id="1890" name="Colonne1840" dataDxfId="14494"/>
    <tableColumn id="1891" name="Colonne1841" dataDxfId="14493"/>
    <tableColumn id="1892" name="Colonne1842" dataDxfId="14492"/>
    <tableColumn id="1893" name="Colonne1843" dataDxfId="14491"/>
    <tableColumn id="1894" name="Colonne1844" dataDxfId="14490"/>
    <tableColumn id="1895" name="Colonne1845" dataDxfId="14489"/>
    <tableColumn id="1896" name="Colonne1846" dataDxfId="14488"/>
    <tableColumn id="1897" name="Colonne1847" dataDxfId="14487"/>
    <tableColumn id="1898" name="Colonne1848" dataDxfId="14486"/>
    <tableColumn id="1899" name="Colonne1849" dataDxfId="14485"/>
    <tableColumn id="1900" name="Colonne1850" dataDxfId="14484"/>
    <tableColumn id="1901" name="Colonne1851" dataDxfId="14483"/>
    <tableColumn id="1902" name="Colonne1852" dataDxfId="14482"/>
    <tableColumn id="1903" name="Colonne1853" dataDxfId="14481"/>
    <tableColumn id="1904" name="Colonne1854" dataDxfId="14480"/>
    <tableColumn id="1905" name="Colonne1855" dataDxfId="14479"/>
    <tableColumn id="1906" name="Colonne1856" dataDxfId="14478"/>
    <tableColumn id="1907" name="Colonne1857" dataDxfId="14477"/>
    <tableColumn id="1908" name="Colonne1858" dataDxfId="14476"/>
    <tableColumn id="1909" name="Colonne1859" dataDxfId="14475"/>
    <tableColumn id="1910" name="Colonne1860" dataDxfId="14474"/>
    <tableColumn id="1911" name="Colonne1861" dataDxfId="14473"/>
    <tableColumn id="1912" name="Colonne1862" dataDxfId="14472"/>
    <tableColumn id="1913" name="Colonne1863" dataDxfId="14471"/>
    <tableColumn id="1914" name="Colonne1864" dataDxfId="14470"/>
    <tableColumn id="1915" name="Colonne1865" dataDxfId="14469"/>
    <tableColumn id="1916" name="Colonne1866" dataDxfId="14468"/>
    <tableColumn id="1917" name="Colonne1867" dataDxfId="14467"/>
    <tableColumn id="1918" name="Colonne1868" dataDxfId="14466"/>
    <tableColumn id="1919" name="Colonne1869" dataDxfId="14465"/>
    <tableColumn id="1920" name="Colonne1870" dataDxfId="14464"/>
    <tableColumn id="1921" name="Colonne1871" dataDxfId="14463"/>
    <tableColumn id="1922" name="Colonne1872" dataDxfId="14462"/>
    <tableColumn id="1923" name="Colonne1873" dataDxfId="14461"/>
    <tableColumn id="1924" name="Colonne1874" dataDxfId="14460"/>
    <tableColumn id="1925" name="Colonne1875" dataDxfId="14459"/>
    <tableColumn id="1926" name="Colonne1876" dataDxfId="14458"/>
    <tableColumn id="1927" name="Colonne1877" dataDxfId="14457"/>
    <tableColumn id="1928" name="Colonne1878" dataDxfId="14456"/>
    <tableColumn id="1929" name="Colonne1879" dataDxfId="14455"/>
    <tableColumn id="1930" name="Colonne1880" dataDxfId="14454"/>
    <tableColumn id="1931" name="Colonne1881" dataDxfId="14453"/>
    <tableColumn id="1932" name="Colonne1882" dataDxfId="14452"/>
    <tableColumn id="1933" name="Colonne1883" dataDxfId="14451"/>
    <tableColumn id="1934" name="Colonne1884" dataDxfId="14450"/>
    <tableColumn id="1935" name="Colonne1885" dataDxfId="14449"/>
    <tableColumn id="1936" name="Colonne1886" dataDxfId="14448"/>
    <tableColumn id="1937" name="Colonne1887" dataDxfId="14447"/>
    <tableColumn id="1938" name="Colonne1888" dataDxfId="14446"/>
    <tableColumn id="1939" name="Colonne1889" dataDxfId="14445"/>
    <tableColumn id="1940" name="Colonne1890" dataDxfId="14444"/>
    <tableColumn id="1941" name="Colonne1891" dataDxfId="14443"/>
    <tableColumn id="1942" name="Colonne1892" dataDxfId="14442"/>
    <tableColumn id="1943" name="Colonne1893" dataDxfId="14441"/>
    <tableColumn id="1944" name="Colonne1894" dataDxfId="14440"/>
    <tableColumn id="1945" name="Colonne1895" dataDxfId="14439"/>
    <tableColumn id="1946" name="Colonne1896" dataDxfId="14438"/>
    <tableColumn id="1947" name="Colonne1897" dataDxfId="14437"/>
    <tableColumn id="1948" name="Colonne1898" dataDxfId="14436"/>
    <tableColumn id="1949" name="Colonne1899" dataDxfId="14435"/>
    <tableColumn id="1950" name="Colonne1900" dataDxfId="14434"/>
    <tableColumn id="1951" name="Colonne1901" dataDxfId="14433"/>
    <tableColumn id="1952" name="Colonne1902" dataDxfId="14432"/>
    <tableColumn id="1953" name="Colonne1903" dataDxfId="14431"/>
    <tableColumn id="1954" name="Colonne1904" dataDxfId="14430"/>
    <tableColumn id="1955" name="Colonne1905" dataDxfId="14429"/>
    <tableColumn id="1956" name="Colonne1906" dataDxfId="14428"/>
    <tableColumn id="1957" name="Colonne1907" dataDxfId="14427"/>
    <tableColumn id="1958" name="Colonne1908" dataDxfId="14426"/>
    <tableColumn id="1959" name="Colonne1909" dataDxfId="14425"/>
    <tableColumn id="1960" name="Colonne1910" dataDxfId="14424"/>
    <tableColumn id="1961" name="Colonne1911" dataDxfId="14423"/>
    <tableColumn id="1962" name="Colonne1912" dataDxfId="14422"/>
    <tableColumn id="1963" name="Colonne1913" dataDxfId="14421"/>
    <tableColumn id="1964" name="Colonne1914" dataDxfId="14420"/>
    <tableColumn id="1965" name="Colonne1915" dataDxfId="14419"/>
    <tableColumn id="1966" name="Colonne1916" dataDxfId="14418"/>
    <tableColumn id="1967" name="Colonne1917" dataDxfId="14417"/>
    <tableColumn id="1968" name="Colonne1918" dataDxfId="14416"/>
    <tableColumn id="1969" name="Colonne1919" dataDxfId="14415"/>
    <tableColumn id="1970" name="Colonne1920" dataDxfId="14414"/>
    <tableColumn id="1971" name="Colonne1921" dataDxfId="14413"/>
    <tableColumn id="1972" name="Colonne1922" dataDxfId="14412"/>
    <tableColumn id="1973" name="Colonne1923" dataDxfId="14411"/>
    <tableColumn id="1974" name="Colonne1924" dataDxfId="14410"/>
    <tableColumn id="1975" name="Colonne1925" dataDxfId="14409"/>
    <tableColumn id="1976" name="Colonne1926" dataDxfId="14408"/>
    <tableColumn id="1977" name="Colonne1927" dataDxfId="14407"/>
    <tableColumn id="1978" name="Colonne1928" dataDxfId="14406"/>
    <tableColumn id="1979" name="Colonne1929" dataDxfId="14405"/>
    <tableColumn id="1980" name="Colonne1930" dataDxfId="14404"/>
    <tableColumn id="1981" name="Colonne1931" dataDxfId="14403"/>
    <tableColumn id="1982" name="Colonne1932" dataDxfId="14402"/>
    <tableColumn id="1983" name="Colonne1933" dataDxfId="14401"/>
    <tableColumn id="1984" name="Colonne1934" dataDxfId="14400"/>
    <tableColumn id="1985" name="Colonne1935" dataDxfId="14399"/>
    <tableColumn id="1986" name="Colonne1936" dataDxfId="14398"/>
    <tableColumn id="1987" name="Colonne1937" dataDxfId="14397"/>
    <tableColumn id="1988" name="Colonne1938" dataDxfId="14396"/>
    <tableColumn id="1989" name="Colonne1939" dataDxfId="14395"/>
    <tableColumn id="1990" name="Colonne1940" dataDxfId="14394"/>
    <tableColumn id="1991" name="Colonne1941" dataDxfId="14393"/>
    <tableColumn id="1992" name="Colonne1942" dataDxfId="14392"/>
    <tableColumn id="1993" name="Colonne1943" dataDxfId="14391"/>
    <tableColumn id="1994" name="Colonne1944" dataDxfId="14390"/>
    <tableColumn id="1995" name="Colonne1945" dataDxfId="14389"/>
    <tableColumn id="1996" name="Colonne1946" dataDxfId="14388"/>
    <tableColumn id="1997" name="Colonne1947" dataDxfId="14387"/>
    <tableColumn id="1998" name="Colonne1948" dataDxfId="14386"/>
    <tableColumn id="1999" name="Colonne1949" dataDxfId="14385"/>
    <tableColumn id="2000" name="Colonne1950" dataDxfId="14384"/>
    <tableColumn id="2001" name="Colonne1951" dataDxfId="14383"/>
    <tableColumn id="2002" name="Colonne1952" dataDxfId="14382"/>
    <tableColumn id="2003" name="Colonne1953" dataDxfId="14381"/>
    <tableColumn id="2004" name="Colonne1954" dataDxfId="14380"/>
    <tableColumn id="2005" name="Colonne1955" dataDxfId="14379"/>
    <tableColumn id="2006" name="Colonne1956" dataDxfId="14378"/>
    <tableColumn id="2007" name="Colonne1957" dataDxfId="14377"/>
    <tableColumn id="2008" name="Colonne1958" dataDxfId="14376"/>
    <tableColumn id="2009" name="Colonne1959" dataDxfId="14375"/>
    <tableColumn id="2010" name="Colonne1960" dataDxfId="14374"/>
    <tableColumn id="2011" name="Colonne1961" dataDxfId="14373"/>
    <tableColumn id="2012" name="Colonne1962" dataDxfId="14372"/>
    <tableColumn id="2013" name="Colonne1963" dataDxfId="14371"/>
    <tableColumn id="2014" name="Colonne1964" dataDxfId="14370"/>
    <tableColumn id="2015" name="Colonne1965" dataDxfId="14369"/>
    <tableColumn id="2016" name="Colonne1966" dataDxfId="14368"/>
    <tableColumn id="2017" name="Colonne1967" dataDxfId="14367"/>
    <tableColumn id="2018" name="Colonne1968" dataDxfId="14366"/>
    <tableColumn id="2019" name="Colonne1969" dataDxfId="14365"/>
    <tableColumn id="2020" name="Colonne1970" dataDxfId="14364"/>
    <tableColumn id="2021" name="Colonne1971" dataDxfId="14363"/>
    <tableColumn id="2022" name="Colonne1972" dataDxfId="14362"/>
    <tableColumn id="2023" name="Colonne1973" dataDxfId="14361"/>
    <tableColumn id="2024" name="Colonne1974" dataDxfId="14360"/>
    <tableColumn id="2025" name="Colonne1975" dataDxfId="14359"/>
    <tableColumn id="2026" name="Colonne1976" dataDxfId="14358"/>
    <tableColumn id="2027" name="Colonne1977" dataDxfId="14357"/>
    <tableColumn id="2028" name="Colonne1978" dataDxfId="14356"/>
    <tableColumn id="2029" name="Colonne1979" dataDxfId="14355"/>
    <tableColumn id="2030" name="Colonne1980" dataDxfId="14354"/>
    <tableColumn id="2031" name="Colonne1981" dataDxfId="14353"/>
    <tableColumn id="2032" name="Colonne1982" dataDxfId="14352"/>
    <tableColumn id="2033" name="Colonne1983" dataDxfId="14351"/>
    <tableColumn id="2034" name="Colonne1984" dataDxfId="14350"/>
    <tableColumn id="2035" name="Colonne1985" dataDxfId="14349"/>
    <tableColumn id="2036" name="Colonne1986" dataDxfId="14348"/>
    <tableColumn id="2037" name="Colonne1987" dataDxfId="14347"/>
    <tableColumn id="2038" name="Colonne1988" dataDxfId="14346"/>
    <tableColumn id="2039" name="Colonne1989" dataDxfId="14345"/>
    <tableColumn id="2040" name="Colonne1990" dataDxfId="14344"/>
    <tableColumn id="2041" name="Colonne1991" dataDxfId="14343"/>
    <tableColumn id="2042" name="Colonne1992" dataDxfId="14342"/>
    <tableColumn id="2043" name="Colonne1993" dataDxfId="14341"/>
    <tableColumn id="2044" name="Colonne1994" dataDxfId="14340"/>
    <tableColumn id="2045" name="Colonne1995" dataDxfId="14339"/>
    <tableColumn id="2046" name="Colonne1996" dataDxfId="14338"/>
    <tableColumn id="2047" name="Colonne1997" dataDxfId="14337"/>
    <tableColumn id="2048" name="Colonne1998" dataDxfId="14336"/>
    <tableColumn id="2049" name="Colonne1999" dataDxfId="14335"/>
    <tableColumn id="2050" name="Colonne2000" dataDxfId="14334"/>
    <tableColumn id="2051" name="Colonne2001" dataDxfId="14333"/>
    <tableColumn id="2052" name="Colonne2002" dataDxfId="14332"/>
    <tableColumn id="2053" name="Colonne2003" dataDxfId="14331"/>
    <tableColumn id="2054" name="Colonne2004" dataDxfId="14330"/>
    <tableColumn id="2055" name="Colonne2005" dataDxfId="14329"/>
    <tableColumn id="2056" name="Colonne2006" dataDxfId="14328"/>
    <tableColumn id="2057" name="Colonne2007" dataDxfId="14327"/>
    <tableColumn id="2058" name="Colonne2008" dataDxfId="14326"/>
    <tableColumn id="2059" name="Colonne2009" dataDxfId="14325"/>
    <tableColumn id="2060" name="Colonne2010" dataDxfId="14324"/>
    <tableColumn id="2061" name="Colonne2011" dataDxfId="14323"/>
    <tableColumn id="2062" name="Colonne2012" dataDxfId="14322"/>
    <tableColumn id="2063" name="Colonne2013" dataDxfId="14321"/>
    <tableColumn id="2064" name="Colonne2014" dataDxfId="14320"/>
    <tableColumn id="2065" name="Colonne2015" dataDxfId="14319"/>
    <tableColumn id="2066" name="Colonne2016" dataDxfId="14318"/>
    <tableColumn id="2067" name="Colonne2017" dataDxfId="14317"/>
    <tableColumn id="2068" name="Colonne2018" dataDxfId="14316"/>
    <tableColumn id="2069" name="Colonne2019" dataDxfId="14315"/>
    <tableColumn id="2070" name="Colonne2020" dataDxfId="14314"/>
    <tableColumn id="2071" name="Colonne2021" dataDxfId="14313"/>
    <tableColumn id="2072" name="Colonne2022" dataDxfId="14312"/>
    <tableColumn id="2073" name="Colonne2023" dataDxfId="14311"/>
    <tableColumn id="2074" name="Colonne2024" dataDxfId="14310"/>
    <tableColumn id="2075" name="Colonne2025" dataDxfId="14309"/>
    <tableColumn id="2076" name="Colonne2026" dataDxfId="14308"/>
    <tableColumn id="2077" name="Colonne2027" dataDxfId="14307"/>
    <tableColumn id="2078" name="Colonne2028" dataDxfId="14306"/>
    <tableColumn id="2079" name="Colonne2029" dataDxfId="14305"/>
    <tableColumn id="2080" name="Colonne2030" dataDxfId="14304"/>
    <tableColumn id="2081" name="Colonne2031" dataDxfId="14303"/>
    <tableColumn id="2082" name="Colonne2032" dataDxfId="14302"/>
    <tableColumn id="2083" name="Colonne2033" dataDxfId="14301"/>
    <tableColumn id="2084" name="Colonne2034" dataDxfId="14300"/>
    <tableColumn id="2085" name="Colonne2035" dataDxfId="14299"/>
    <tableColumn id="2086" name="Colonne2036" dataDxfId="14298"/>
    <tableColumn id="2087" name="Colonne2037" dataDxfId="14297"/>
    <tableColumn id="2088" name="Colonne2038" dataDxfId="14296"/>
    <tableColumn id="2089" name="Colonne2039" dataDxfId="14295"/>
    <tableColumn id="2090" name="Colonne2040" dataDxfId="14294"/>
    <tableColumn id="2091" name="Colonne2041" dataDxfId="14293"/>
    <tableColumn id="2092" name="Colonne2042" dataDxfId="14292"/>
    <tableColumn id="2093" name="Colonne2043" dataDxfId="14291"/>
    <tableColumn id="2094" name="Colonne2044" dataDxfId="14290"/>
    <tableColumn id="2095" name="Colonne2045" dataDxfId="14289"/>
    <tableColumn id="2096" name="Colonne2046" dataDxfId="14288"/>
    <tableColumn id="2097" name="Colonne2047" dataDxfId="14287"/>
    <tableColumn id="2098" name="Colonne2048" dataDxfId="14286"/>
    <tableColumn id="2099" name="Colonne2049" dataDxfId="14285"/>
    <tableColumn id="2100" name="Colonne2050" dataDxfId="14284"/>
    <tableColumn id="2101" name="Colonne2051" dataDxfId="14283"/>
    <tableColumn id="2102" name="Colonne2052" dataDxfId="14282"/>
    <tableColumn id="2103" name="Colonne2053" dataDxfId="14281"/>
    <tableColumn id="2104" name="Colonne2054" dataDxfId="14280"/>
    <tableColumn id="2105" name="Colonne2055" dataDxfId="14279"/>
    <tableColumn id="2106" name="Colonne2056" dataDxfId="14278"/>
    <tableColumn id="2107" name="Colonne2057" dataDxfId="14277"/>
    <tableColumn id="2108" name="Colonne2058" dataDxfId="14276"/>
    <tableColumn id="2109" name="Colonne2059" dataDxfId="14275"/>
    <tableColumn id="2110" name="Colonne2060" dataDxfId="14274"/>
    <tableColumn id="2111" name="Colonne2061" dataDxfId="14273"/>
    <tableColumn id="2112" name="Colonne2062" dataDxfId="14272"/>
    <tableColumn id="2113" name="Colonne2063" dataDxfId="14271"/>
    <tableColumn id="2114" name="Colonne2064" dataDxfId="14270"/>
    <tableColumn id="2115" name="Colonne2065" dataDxfId="14269"/>
    <tableColumn id="2116" name="Colonne2066" dataDxfId="14268"/>
    <tableColumn id="2117" name="Colonne2067" dataDxfId="14267"/>
    <tableColumn id="2118" name="Colonne2068" dataDxfId="14266"/>
    <tableColumn id="2119" name="Colonne2069" dataDxfId="14265"/>
    <tableColumn id="2120" name="Colonne2070" dataDxfId="14264"/>
    <tableColumn id="2121" name="Colonne2071" dataDxfId="14263"/>
    <tableColumn id="2122" name="Colonne2072" dataDxfId="14262"/>
    <tableColumn id="2123" name="Colonne2073" dataDxfId="14261"/>
    <tableColumn id="2124" name="Colonne2074" dataDxfId="14260"/>
    <tableColumn id="2125" name="Colonne2075" dataDxfId="14259"/>
    <tableColumn id="2126" name="Colonne2076" dataDxfId="14258"/>
    <tableColumn id="2127" name="Colonne2077" dataDxfId="14257"/>
    <tableColumn id="2128" name="Colonne2078" dataDxfId="14256"/>
    <tableColumn id="2129" name="Colonne2079" dataDxfId="14255"/>
    <tableColumn id="2130" name="Colonne2080" dataDxfId="14254"/>
    <tableColumn id="2131" name="Colonne2081" dataDxfId="14253"/>
    <tableColumn id="2132" name="Colonne2082" dataDxfId="14252"/>
    <tableColumn id="2133" name="Colonne2083" dataDxfId="14251"/>
    <tableColumn id="2134" name="Colonne2084" dataDxfId="14250"/>
    <tableColumn id="2135" name="Colonne2085" dataDxfId="14249"/>
    <tableColumn id="2136" name="Colonne2086" dataDxfId="14248"/>
    <tableColumn id="2137" name="Colonne2087" dataDxfId="14247"/>
    <tableColumn id="2138" name="Colonne2088" dataDxfId="14246"/>
    <tableColumn id="2139" name="Colonne2089" dataDxfId="14245"/>
    <tableColumn id="2140" name="Colonne2090" dataDxfId="14244"/>
    <tableColumn id="2141" name="Colonne2091" dataDxfId="14243"/>
    <tableColumn id="2142" name="Colonne2092" dataDxfId="14242"/>
    <tableColumn id="2143" name="Colonne2093" dataDxfId="14241"/>
    <tableColumn id="2144" name="Colonne2094" dataDxfId="14240"/>
    <tableColumn id="2145" name="Colonne2095" dataDxfId="14239"/>
    <tableColumn id="2146" name="Colonne2096" dataDxfId="14238"/>
    <tableColumn id="2147" name="Colonne2097" dataDxfId="14237"/>
    <tableColumn id="2148" name="Colonne2098" dataDxfId="14236"/>
    <tableColumn id="2149" name="Colonne2099" dataDxfId="14235"/>
    <tableColumn id="2150" name="Colonne2100" dataDxfId="14234"/>
    <tableColumn id="2151" name="Colonne2101" dataDxfId="14233"/>
    <tableColumn id="2152" name="Colonne2102" dataDxfId="14232"/>
    <tableColumn id="2153" name="Colonne2103" dataDxfId="14231"/>
    <tableColumn id="2154" name="Colonne2104" dataDxfId="14230"/>
    <tableColumn id="2155" name="Colonne2105" dataDxfId="14229"/>
    <tableColumn id="2156" name="Colonne2106" dataDxfId="14228"/>
    <tableColumn id="2157" name="Colonne2107" dataDxfId="14227"/>
    <tableColumn id="2158" name="Colonne2108" dataDxfId="14226"/>
    <tableColumn id="2159" name="Colonne2109" dataDxfId="14225"/>
    <tableColumn id="2160" name="Colonne2110" dataDxfId="14224"/>
    <tableColumn id="2161" name="Colonne2111" dataDxfId="14223"/>
    <tableColumn id="2162" name="Colonne2112" dataDxfId="14222"/>
    <tableColumn id="2163" name="Colonne2113" dataDxfId="14221"/>
    <tableColumn id="2164" name="Colonne2114" dataDxfId="14220"/>
    <tableColumn id="2165" name="Colonne2115" dataDxfId="14219"/>
    <tableColumn id="2166" name="Colonne2116" dataDxfId="14218"/>
    <tableColumn id="2167" name="Colonne2117" dataDxfId="14217"/>
    <tableColumn id="2168" name="Colonne2118" dataDxfId="14216"/>
    <tableColumn id="2169" name="Colonne2119" dataDxfId="14215"/>
    <tableColumn id="2170" name="Colonne2120" dataDxfId="14214"/>
    <tableColumn id="2171" name="Colonne2121" dataDxfId="14213"/>
    <tableColumn id="2172" name="Colonne2122" dataDxfId="14212"/>
    <tableColumn id="2173" name="Colonne2123" dataDxfId="14211"/>
    <tableColumn id="2174" name="Colonne2124" dataDxfId="14210"/>
    <tableColumn id="2175" name="Colonne2125" dataDxfId="14209"/>
    <tableColumn id="2176" name="Colonne2126" dataDxfId="14208"/>
    <tableColumn id="2177" name="Colonne2127" dataDxfId="14207"/>
    <tableColumn id="2178" name="Colonne2128" dataDxfId="14206"/>
    <tableColumn id="2179" name="Colonne2129" dataDxfId="14205"/>
    <tableColumn id="2180" name="Colonne2130" dataDxfId="14204"/>
    <tableColumn id="2181" name="Colonne2131" dataDxfId="14203"/>
    <tableColumn id="2182" name="Colonne2132" dataDxfId="14202"/>
    <tableColumn id="2183" name="Colonne2133" dataDxfId="14201"/>
    <tableColumn id="2184" name="Colonne2134" dataDxfId="14200"/>
    <tableColumn id="2185" name="Colonne2135" dataDxfId="14199"/>
    <tableColumn id="2186" name="Colonne2136" dataDxfId="14198"/>
    <tableColumn id="2187" name="Colonne2137" dataDxfId="14197"/>
    <tableColumn id="2188" name="Colonne2138" dataDxfId="14196"/>
    <tableColumn id="2189" name="Colonne2139" dataDxfId="14195"/>
    <tableColumn id="2190" name="Colonne2140" dataDxfId="14194"/>
    <tableColumn id="2191" name="Colonne2141" dataDxfId="14193"/>
    <tableColumn id="2192" name="Colonne2142" dataDxfId="14192"/>
    <tableColumn id="2193" name="Colonne2143" dataDxfId="14191"/>
    <tableColumn id="2194" name="Colonne2144" dataDxfId="14190"/>
    <tableColumn id="2195" name="Colonne2145" dataDxfId="14189"/>
    <tableColumn id="2196" name="Colonne2146" dataDxfId="14188"/>
    <tableColumn id="2197" name="Colonne2147" dataDxfId="14187"/>
    <tableColumn id="2198" name="Colonne2148" dataDxfId="14186"/>
    <tableColumn id="2199" name="Colonne2149" dataDxfId="14185"/>
    <tableColumn id="2200" name="Colonne2150" dataDxfId="14184"/>
    <tableColumn id="2201" name="Colonne2151" dataDxfId="14183"/>
    <tableColumn id="2202" name="Colonne2152" dataDxfId="14182"/>
    <tableColumn id="2203" name="Colonne2153" dataDxfId="14181"/>
    <tableColumn id="2204" name="Colonne2154" dataDxfId="14180"/>
    <tableColumn id="2205" name="Colonne2155" dataDxfId="14179"/>
    <tableColumn id="2206" name="Colonne2156" dataDxfId="14178"/>
    <tableColumn id="2207" name="Colonne2157" dataDxfId="14177"/>
    <tableColumn id="2208" name="Colonne2158" dataDxfId="14176"/>
    <tableColumn id="2209" name="Colonne2159" dataDxfId="14175"/>
    <tableColumn id="2210" name="Colonne2160" dataDxfId="14174"/>
    <tableColumn id="2211" name="Colonne2161" dataDxfId="14173"/>
    <tableColumn id="2212" name="Colonne2162" dataDxfId="14172"/>
    <tableColumn id="2213" name="Colonne2163" dataDxfId="14171"/>
    <tableColumn id="2214" name="Colonne2164" dataDxfId="14170"/>
    <tableColumn id="2215" name="Colonne2165" dataDxfId="14169"/>
    <tableColumn id="2216" name="Colonne2166" dataDxfId="14168"/>
    <tableColumn id="2217" name="Colonne2167" dataDxfId="14167"/>
    <tableColumn id="2218" name="Colonne2168" dataDxfId="14166"/>
    <tableColumn id="2219" name="Colonne2169" dataDxfId="14165"/>
    <tableColumn id="2220" name="Colonne2170" dataDxfId="14164"/>
    <tableColumn id="2221" name="Colonne2171" dataDxfId="14163"/>
    <tableColumn id="2222" name="Colonne2172" dataDxfId="14162"/>
    <tableColumn id="2223" name="Colonne2173" dataDxfId="14161"/>
    <tableColumn id="2224" name="Colonne2174" dataDxfId="14160"/>
    <tableColumn id="2225" name="Colonne2175" dataDxfId="14159"/>
    <tableColumn id="2226" name="Colonne2176" dataDxfId="14158"/>
    <tableColumn id="2227" name="Colonne2177" dataDxfId="14157"/>
    <tableColumn id="2228" name="Colonne2178" dataDxfId="14156"/>
    <tableColumn id="2229" name="Colonne2179" dataDxfId="14155"/>
    <tableColumn id="2230" name="Colonne2180" dataDxfId="14154"/>
    <tableColumn id="2231" name="Colonne2181" dataDxfId="14153"/>
    <tableColumn id="2232" name="Colonne2182" dataDxfId="14152"/>
    <tableColumn id="2233" name="Colonne2183" dataDxfId="14151"/>
    <tableColumn id="2234" name="Colonne2184" dataDxfId="14150"/>
    <tableColumn id="2235" name="Colonne2185" dataDxfId="14149"/>
    <tableColumn id="2236" name="Colonne2186" dataDxfId="14148"/>
    <tableColumn id="2237" name="Colonne2187" dataDxfId="14147"/>
    <tableColumn id="2238" name="Colonne2188" dataDxfId="14146"/>
    <tableColumn id="2239" name="Colonne2189" dataDxfId="14145"/>
    <tableColumn id="2240" name="Colonne2190" dataDxfId="14144"/>
    <tableColumn id="2241" name="Colonne2191" dataDxfId="14143"/>
    <tableColumn id="2242" name="Colonne2192" dataDxfId="14142"/>
    <tableColumn id="2243" name="Colonne2193" dataDxfId="14141"/>
    <tableColumn id="2244" name="Colonne2194" dataDxfId="14140"/>
    <tableColumn id="2245" name="Colonne2195" dataDxfId="14139"/>
    <tableColumn id="2246" name="Colonne2196" dataDxfId="14138"/>
    <tableColumn id="2247" name="Colonne2197" dataDxfId="14137"/>
    <tableColumn id="2248" name="Colonne2198" dataDxfId="14136"/>
    <tableColumn id="2249" name="Colonne2199" dataDxfId="14135"/>
    <tableColumn id="2250" name="Colonne2200" dataDxfId="14134"/>
    <tableColumn id="2251" name="Colonne2201" dataDxfId="14133"/>
    <tableColumn id="2252" name="Colonne2202" dataDxfId="14132"/>
    <tableColumn id="2253" name="Colonne2203" dataDxfId="14131"/>
    <tableColumn id="2254" name="Colonne2204" dataDxfId="14130"/>
    <tableColumn id="2255" name="Colonne2205" dataDxfId="14129"/>
    <tableColumn id="2256" name="Colonne2206" dataDxfId="14128"/>
    <tableColumn id="2257" name="Colonne2207" dataDxfId="14127"/>
    <tableColumn id="2258" name="Colonne2208" dataDxfId="14126"/>
    <tableColumn id="2259" name="Colonne2209" dataDxfId="14125"/>
    <tableColumn id="2260" name="Colonne2210" dataDxfId="14124"/>
    <tableColumn id="2261" name="Colonne2211" dataDxfId="14123"/>
    <tableColumn id="2262" name="Colonne2212" dataDxfId="14122"/>
    <tableColumn id="2263" name="Colonne2213" dataDxfId="14121"/>
    <tableColumn id="2264" name="Colonne2214" dataDxfId="14120"/>
    <tableColumn id="2265" name="Colonne2215" dataDxfId="14119"/>
    <tableColumn id="2266" name="Colonne2216" dataDxfId="14118"/>
    <tableColumn id="2267" name="Colonne2217" dataDxfId="14117"/>
    <tableColumn id="2268" name="Colonne2218" dataDxfId="14116"/>
    <tableColumn id="2269" name="Colonne2219" dataDxfId="14115"/>
    <tableColumn id="2270" name="Colonne2220" dataDxfId="14114"/>
    <tableColumn id="2271" name="Colonne2221" dataDxfId="14113"/>
    <tableColumn id="2272" name="Colonne2222" dataDxfId="14112"/>
    <tableColumn id="2273" name="Colonne2223" dataDxfId="14111"/>
    <tableColumn id="2274" name="Colonne2224" dataDxfId="14110"/>
    <tableColumn id="2275" name="Colonne2225" dataDxfId="14109"/>
    <tableColumn id="2276" name="Colonne2226" dataDxfId="14108"/>
    <tableColumn id="2277" name="Colonne2227" dataDxfId="14107"/>
    <tableColumn id="2278" name="Colonne2228" dataDxfId="14106"/>
    <tableColumn id="2279" name="Colonne2229" dataDxfId="14105"/>
    <tableColumn id="2280" name="Colonne2230" dataDxfId="14104"/>
    <tableColumn id="2281" name="Colonne2231" dataDxfId="14103"/>
    <tableColumn id="2282" name="Colonne2232" dataDxfId="14102"/>
    <tableColumn id="2283" name="Colonne2233" dataDxfId="14101"/>
    <tableColumn id="2284" name="Colonne2234" dataDxfId="14100"/>
    <tableColumn id="2285" name="Colonne2235" dataDxfId="14099"/>
    <tableColumn id="2286" name="Colonne2236" dataDxfId="14098"/>
    <tableColumn id="2287" name="Colonne2237" dataDxfId="14097"/>
    <tableColumn id="2288" name="Colonne2238" dataDxfId="14096"/>
    <tableColumn id="2289" name="Colonne2239" dataDxfId="14095"/>
    <tableColumn id="2290" name="Colonne2240" dataDxfId="14094"/>
    <tableColumn id="2291" name="Colonne2241" dataDxfId="14093"/>
    <tableColumn id="2292" name="Colonne2242" dataDxfId="14092"/>
    <tableColumn id="2293" name="Colonne2243" dataDxfId="14091"/>
    <tableColumn id="2294" name="Colonne2244" dataDxfId="14090"/>
    <tableColumn id="2295" name="Colonne2245" dataDxfId="14089"/>
    <tableColumn id="2296" name="Colonne2246" dataDxfId="14088"/>
    <tableColumn id="2297" name="Colonne2247" dataDxfId="14087"/>
    <tableColumn id="2298" name="Colonne2248" dataDxfId="14086"/>
    <tableColumn id="2299" name="Colonne2249" dataDxfId="14085"/>
    <tableColumn id="2300" name="Colonne2250" dataDxfId="14084"/>
    <tableColumn id="2301" name="Colonne2251" dataDxfId="14083"/>
    <tableColumn id="2302" name="Colonne2252" dataDxfId="14082"/>
    <tableColumn id="2303" name="Colonne2253" dataDxfId="14081"/>
    <tableColumn id="2304" name="Colonne2254" dataDxfId="14080"/>
    <tableColumn id="2305" name="Colonne2255" dataDxfId="14079"/>
    <tableColumn id="2306" name="Colonne2256" dataDxfId="14078"/>
    <tableColumn id="2307" name="Colonne2257" dataDxfId="14077"/>
    <tableColumn id="2308" name="Colonne2258" dataDxfId="14076"/>
    <tableColumn id="2309" name="Colonne2259" dataDxfId="14075"/>
    <tableColumn id="2310" name="Colonne2260" dataDxfId="14074"/>
    <tableColumn id="2311" name="Colonne2261" dataDxfId="14073"/>
    <tableColumn id="2312" name="Colonne2262" dataDxfId="14072"/>
    <tableColumn id="2313" name="Colonne2263" dataDxfId="14071"/>
    <tableColumn id="2314" name="Colonne2264" dataDxfId="14070"/>
    <tableColumn id="2315" name="Colonne2265" dataDxfId="14069"/>
    <tableColumn id="2316" name="Colonne2266" dataDxfId="14068"/>
    <tableColumn id="2317" name="Colonne2267" dataDxfId="14067"/>
    <tableColumn id="2318" name="Colonne2268" dataDxfId="14066"/>
    <tableColumn id="2319" name="Colonne2269" dataDxfId="14065"/>
    <tableColumn id="2320" name="Colonne2270" dataDxfId="14064"/>
    <tableColumn id="2321" name="Colonne2271" dataDxfId="14063"/>
    <tableColumn id="2322" name="Colonne2272" dataDxfId="14062"/>
    <tableColumn id="2323" name="Colonne2273" dataDxfId="14061"/>
    <tableColumn id="2324" name="Colonne2274" dataDxfId="14060"/>
    <tableColumn id="2325" name="Colonne2275" dataDxfId="14059"/>
    <tableColumn id="2326" name="Colonne2276" dataDxfId="14058"/>
    <tableColumn id="2327" name="Colonne2277" dataDxfId="14057"/>
    <tableColumn id="2328" name="Colonne2278" dataDxfId="14056"/>
    <tableColumn id="2329" name="Colonne2279" dataDxfId="14055"/>
    <tableColumn id="2330" name="Colonne2280" dataDxfId="14054"/>
    <tableColumn id="2331" name="Colonne2281" dataDxfId="14053"/>
    <tableColumn id="2332" name="Colonne2282" dataDxfId="14052"/>
    <tableColumn id="2333" name="Colonne2283" dataDxfId="14051"/>
    <tableColumn id="2334" name="Colonne2284" dataDxfId="14050"/>
    <tableColumn id="2335" name="Colonne2285" dataDxfId="14049"/>
    <tableColumn id="2336" name="Colonne2286" dataDxfId="14048"/>
    <tableColumn id="2337" name="Colonne2287" dataDxfId="14047"/>
    <tableColumn id="2338" name="Colonne2288" dataDxfId="14046"/>
    <tableColumn id="2339" name="Colonne2289" dataDxfId="14045"/>
    <tableColumn id="2340" name="Colonne2290" dataDxfId="14044"/>
    <tableColumn id="2341" name="Colonne2291" dataDxfId="14043"/>
    <tableColumn id="2342" name="Colonne2292" dataDxfId="14042"/>
    <tableColumn id="2343" name="Colonne2293" dataDxfId="14041"/>
    <tableColumn id="2344" name="Colonne2294" dataDxfId="14040"/>
    <tableColumn id="2345" name="Colonne2295" dataDxfId="14039"/>
    <tableColumn id="2346" name="Colonne2296" dataDxfId="14038"/>
    <tableColumn id="2347" name="Colonne2297" dataDxfId="14037"/>
    <tableColumn id="2348" name="Colonne2298" dataDxfId="14036"/>
    <tableColumn id="2349" name="Colonne2299" dataDxfId="14035"/>
    <tableColumn id="2350" name="Colonne2300" dataDxfId="14034"/>
    <tableColumn id="2351" name="Colonne2301" dataDxfId="14033"/>
    <tableColumn id="2352" name="Colonne2302" dataDxfId="14032"/>
    <tableColumn id="2353" name="Colonne2303" dataDxfId="14031"/>
    <tableColumn id="2354" name="Colonne2304" dataDxfId="14030"/>
    <tableColumn id="2355" name="Colonne2305" dataDxfId="14029"/>
    <tableColumn id="2356" name="Colonne2306" dataDxfId="14028"/>
    <tableColumn id="2357" name="Colonne2307" dataDxfId="14027"/>
    <tableColumn id="2358" name="Colonne2308" dataDxfId="14026"/>
    <tableColumn id="2359" name="Colonne2309" dataDxfId="14025"/>
    <tableColumn id="2360" name="Colonne2310" dataDxfId="14024"/>
    <tableColumn id="2361" name="Colonne2311" dataDxfId="14023"/>
    <tableColumn id="2362" name="Colonne2312" dataDxfId="14022"/>
    <tableColumn id="2363" name="Colonne2313" dataDxfId="14021"/>
    <tableColumn id="2364" name="Colonne2314" dataDxfId="14020"/>
    <tableColumn id="2365" name="Colonne2315" dataDxfId="14019"/>
    <tableColumn id="2366" name="Colonne2316" dataDxfId="14018"/>
    <tableColumn id="2367" name="Colonne2317" dataDxfId="14017"/>
    <tableColumn id="2368" name="Colonne2318" dataDxfId="14016"/>
    <tableColumn id="2369" name="Colonne2319" dataDxfId="14015"/>
    <tableColumn id="2370" name="Colonne2320" dataDxfId="14014"/>
    <tableColumn id="2371" name="Colonne2321" dataDxfId="14013"/>
    <tableColumn id="2372" name="Colonne2322" dataDxfId="14012"/>
    <tableColumn id="2373" name="Colonne2323" dataDxfId="14011"/>
    <tableColumn id="2374" name="Colonne2324" dataDxfId="14010"/>
    <tableColumn id="2375" name="Colonne2325" dataDxfId="14009"/>
    <tableColumn id="2376" name="Colonne2326" dataDxfId="14008"/>
    <tableColumn id="2377" name="Colonne2327" dataDxfId="14007"/>
    <tableColumn id="2378" name="Colonne2328" dataDxfId="14006"/>
    <tableColumn id="2379" name="Colonne2329" dataDxfId="14005"/>
    <tableColumn id="2380" name="Colonne2330" dataDxfId="14004"/>
    <tableColumn id="2381" name="Colonne2331" dataDxfId="14003"/>
    <tableColumn id="2382" name="Colonne2332" dataDxfId="14002"/>
    <tableColumn id="2383" name="Colonne2333" dataDxfId="14001"/>
    <tableColumn id="2384" name="Colonne2334" dataDxfId="14000"/>
    <tableColumn id="2385" name="Colonne2335" dataDxfId="13999"/>
    <tableColumn id="2386" name="Colonne2336" dataDxfId="13998"/>
    <tableColumn id="2387" name="Colonne2337" dataDxfId="13997"/>
    <tableColumn id="2388" name="Colonne2338" dataDxfId="13996"/>
    <tableColumn id="2389" name="Colonne2339" dataDxfId="13995"/>
    <tableColumn id="2390" name="Colonne2340" dataDxfId="13994"/>
    <tableColumn id="2391" name="Colonne2341" dataDxfId="13993"/>
    <tableColumn id="2392" name="Colonne2342" dataDxfId="13992"/>
    <tableColumn id="2393" name="Colonne2343" dataDxfId="13991"/>
    <tableColumn id="2394" name="Colonne2344" dataDxfId="13990"/>
    <tableColumn id="2395" name="Colonne2345" dataDxfId="13989"/>
    <tableColumn id="2396" name="Colonne2346" dataDxfId="13988"/>
    <tableColumn id="2397" name="Colonne2347" dataDxfId="13987"/>
    <tableColumn id="2398" name="Colonne2348" dataDxfId="13986"/>
    <tableColumn id="2399" name="Colonne2349" dataDxfId="13985"/>
    <tableColumn id="2400" name="Colonne2350" dataDxfId="13984"/>
    <tableColumn id="2401" name="Colonne2351" dataDxfId="13983"/>
    <tableColumn id="2402" name="Colonne2352" dataDxfId="13982"/>
    <tableColumn id="2403" name="Colonne2353" dataDxfId="13981"/>
    <tableColumn id="2404" name="Colonne2354" dataDxfId="13980"/>
    <tableColumn id="2405" name="Colonne2355" dataDxfId="13979"/>
    <tableColumn id="2406" name="Colonne2356" dataDxfId="13978"/>
    <tableColumn id="2407" name="Colonne2357" dataDxfId="13977"/>
    <tableColumn id="2408" name="Colonne2358" dataDxfId="13976"/>
    <tableColumn id="2409" name="Colonne2359" dataDxfId="13975"/>
    <tableColumn id="2410" name="Colonne2360" dataDxfId="13974"/>
    <tableColumn id="2411" name="Colonne2361" dataDxfId="13973"/>
    <tableColumn id="2412" name="Colonne2362" dataDxfId="13972"/>
    <tableColumn id="2413" name="Colonne2363" dataDxfId="13971"/>
    <tableColumn id="2414" name="Colonne2364" dataDxfId="13970"/>
    <tableColumn id="2415" name="Colonne2365" dataDxfId="13969"/>
    <tableColumn id="2416" name="Colonne2366" dataDxfId="13968"/>
    <tableColumn id="2417" name="Colonne2367" dataDxfId="13967"/>
    <tableColumn id="2418" name="Colonne2368" dataDxfId="13966"/>
    <tableColumn id="2419" name="Colonne2369" dataDxfId="13965"/>
    <tableColumn id="2420" name="Colonne2370" dataDxfId="13964"/>
    <tableColumn id="2421" name="Colonne2371" dataDxfId="13963"/>
    <tableColumn id="2422" name="Colonne2372" dataDxfId="13962"/>
    <tableColumn id="2423" name="Colonne2373" dataDxfId="13961"/>
    <tableColumn id="2424" name="Colonne2374" dataDxfId="13960"/>
    <tableColumn id="2425" name="Colonne2375" dataDxfId="13959"/>
    <tableColumn id="2426" name="Colonne2376" dataDxfId="13958"/>
    <tableColumn id="2427" name="Colonne2377" dataDxfId="13957"/>
    <tableColumn id="2428" name="Colonne2378" dataDxfId="13956"/>
    <tableColumn id="2429" name="Colonne2379" dataDxfId="13955"/>
    <tableColumn id="2430" name="Colonne2380" dataDxfId="13954"/>
    <tableColumn id="2431" name="Colonne2381" dataDxfId="13953"/>
    <tableColumn id="2432" name="Colonne2382" dataDxfId="13952"/>
    <tableColumn id="2433" name="Colonne2383" dataDxfId="13951"/>
    <tableColumn id="2434" name="Colonne2384" dataDxfId="13950"/>
    <tableColumn id="2435" name="Colonne2385" dataDxfId="13949"/>
    <tableColumn id="2436" name="Colonne2386" dataDxfId="13948"/>
    <tableColumn id="2437" name="Colonne2387" dataDxfId="13947"/>
    <tableColumn id="2438" name="Colonne2388" dataDxfId="13946"/>
    <tableColumn id="2439" name="Colonne2389" dataDxfId="13945"/>
    <tableColumn id="2440" name="Colonne2390" dataDxfId="13944"/>
    <tableColumn id="2441" name="Colonne2391" dataDxfId="13943"/>
    <tableColumn id="2442" name="Colonne2392" dataDxfId="13942"/>
    <tableColumn id="2443" name="Colonne2393" dataDxfId="13941"/>
    <tableColumn id="2444" name="Colonne2394" dataDxfId="13940"/>
    <tableColumn id="2445" name="Colonne2395" dataDxfId="13939"/>
    <tableColumn id="2446" name="Colonne2396" dataDxfId="13938"/>
    <tableColumn id="2447" name="Colonne2397" dataDxfId="13937"/>
    <tableColumn id="2448" name="Colonne2398" dataDxfId="13936"/>
    <tableColumn id="2449" name="Colonne2399" dataDxfId="13935"/>
    <tableColumn id="2450" name="Colonne2400" dataDxfId="13934"/>
    <tableColumn id="2451" name="Colonne2401" dataDxfId="13933"/>
    <tableColumn id="2452" name="Colonne2402" dataDxfId="13932"/>
    <tableColumn id="2453" name="Colonne2403" dataDxfId="13931"/>
    <tableColumn id="2454" name="Colonne2404" dataDxfId="13930"/>
    <tableColumn id="2455" name="Colonne2405" dataDxfId="13929"/>
    <tableColumn id="2456" name="Colonne2406" dataDxfId="13928"/>
    <tableColumn id="2457" name="Colonne2407" dataDxfId="13927"/>
    <tableColumn id="2458" name="Colonne2408" dataDxfId="13926"/>
    <tableColumn id="2459" name="Colonne2409" dataDxfId="13925"/>
    <tableColumn id="2460" name="Colonne2410" dataDxfId="13924"/>
    <tableColumn id="2461" name="Colonne2411" dataDxfId="13923"/>
    <tableColumn id="2462" name="Colonne2412" dataDxfId="13922"/>
    <tableColumn id="2463" name="Colonne2413" dataDxfId="13921"/>
    <tableColumn id="2464" name="Colonne2414" dataDxfId="13920"/>
    <tableColumn id="2465" name="Colonne2415" dataDxfId="13919"/>
    <tableColumn id="2466" name="Colonne2416" dataDxfId="13918"/>
    <tableColumn id="2467" name="Colonne2417" dataDxfId="13917"/>
    <tableColumn id="2468" name="Colonne2418" dataDxfId="13916"/>
    <tableColumn id="2469" name="Colonne2419" dataDxfId="13915"/>
    <tableColumn id="2470" name="Colonne2420" dataDxfId="13914"/>
    <tableColumn id="2471" name="Colonne2421" dataDxfId="13913"/>
    <tableColumn id="2472" name="Colonne2422" dataDxfId="13912"/>
    <tableColumn id="2473" name="Colonne2423" dataDxfId="13911"/>
    <tableColumn id="2474" name="Colonne2424" dataDxfId="13910"/>
    <tableColumn id="2475" name="Colonne2425" dataDxfId="13909"/>
    <tableColumn id="2476" name="Colonne2426" dataDxfId="13908"/>
    <tableColumn id="2477" name="Colonne2427" dataDxfId="13907"/>
    <tableColumn id="2478" name="Colonne2428" dataDxfId="13906"/>
    <tableColumn id="2479" name="Colonne2429" dataDxfId="13905"/>
    <tableColumn id="2480" name="Colonne2430" dataDxfId="13904"/>
    <tableColumn id="2481" name="Colonne2431" dataDxfId="13903"/>
    <tableColumn id="2482" name="Colonne2432" dataDxfId="13902"/>
    <tableColumn id="2483" name="Colonne2433" dataDxfId="13901"/>
    <tableColumn id="2484" name="Colonne2434" dataDxfId="13900"/>
    <tableColumn id="2485" name="Colonne2435" dataDxfId="13899"/>
    <tableColumn id="2486" name="Colonne2436" dataDxfId="13898"/>
    <tableColumn id="2487" name="Colonne2437" dataDxfId="13897"/>
    <tableColumn id="2488" name="Colonne2438" dataDxfId="13896"/>
    <tableColumn id="2489" name="Colonne2439" dataDxfId="13895"/>
    <tableColumn id="2490" name="Colonne2440" dataDxfId="13894"/>
    <tableColumn id="2491" name="Colonne2441" dataDxfId="13893"/>
    <tableColumn id="2492" name="Colonne2442" dataDxfId="13892"/>
    <tableColumn id="2493" name="Colonne2443" dataDxfId="13891"/>
    <tableColumn id="2494" name="Colonne2444" dataDxfId="13890"/>
    <tableColumn id="2495" name="Colonne2445" dataDxfId="13889"/>
    <tableColumn id="2496" name="Colonne2446" dataDxfId="13888"/>
    <tableColumn id="2497" name="Colonne2447" dataDxfId="13887"/>
    <tableColumn id="2498" name="Colonne2448" dataDxfId="13886"/>
    <tableColumn id="2499" name="Colonne2449" dataDxfId="13885"/>
    <tableColumn id="2500" name="Colonne2450" dataDxfId="13884"/>
    <tableColumn id="2501" name="Colonne2451" dataDxfId="13883"/>
    <tableColumn id="2502" name="Colonne2452" dataDxfId="13882"/>
    <tableColumn id="2503" name="Colonne2453" dataDxfId="13881"/>
    <tableColumn id="2504" name="Colonne2454" dataDxfId="13880"/>
    <tableColumn id="2505" name="Colonne2455" dataDxfId="13879"/>
    <tableColumn id="2506" name="Colonne2456" dataDxfId="13878"/>
    <tableColumn id="2507" name="Colonne2457" dataDxfId="13877"/>
    <tableColumn id="2508" name="Colonne2458" dataDxfId="13876"/>
    <tableColumn id="2509" name="Colonne2459" dataDxfId="13875"/>
    <tableColumn id="2510" name="Colonne2460" dataDxfId="13874"/>
    <tableColumn id="2511" name="Colonne2461" dataDxfId="13873"/>
    <tableColumn id="2512" name="Colonne2462" dataDxfId="13872"/>
    <tableColumn id="2513" name="Colonne2463" dataDxfId="13871"/>
    <tableColumn id="2514" name="Colonne2464" dataDxfId="13870"/>
    <tableColumn id="2515" name="Colonne2465" dataDxfId="13869"/>
    <tableColumn id="2516" name="Colonne2466" dataDxfId="13868"/>
    <tableColumn id="2517" name="Colonne2467" dataDxfId="13867"/>
    <tableColumn id="2518" name="Colonne2468" dataDxfId="13866"/>
    <tableColumn id="2519" name="Colonne2469" dataDxfId="13865"/>
    <tableColumn id="2520" name="Colonne2470" dataDxfId="13864"/>
    <tableColumn id="2521" name="Colonne2471" dataDxfId="13863"/>
    <tableColumn id="2522" name="Colonne2472" dataDxfId="13862"/>
    <tableColumn id="2523" name="Colonne2473" dataDxfId="13861"/>
    <tableColumn id="2524" name="Colonne2474" dataDxfId="13860"/>
    <tableColumn id="2525" name="Colonne2475" dataDxfId="13859"/>
    <tableColumn id="2526" name="Colonne2476" dataDxfId="13858"/>
    <tableColumn id="2527" name="Colonne2477" dataDxfId="13857"/>
    <tableColumn id="2528" name="Colonne2478" dataDxfId="13856"/>
    <tableColumn id="2529" name="Colonne2479" dataDxfId="13855"/>
    <tableColumn id="2530" name="Colonne2480" dataDxfId="13854"/>
    <tableColumn id="2531" name="Colonne2481" dataDxfId="13853"/>
    <tableColumn id="2532" name="Colonne2482" dataDxfId="13852"/>
    <tableColumn id="2533" name="Colonne2483" dataDxfId="13851"/>
    <tableColumn id="2534" name="Colonne2484" dataDxfId="13850"/>
    <tableColumn id="2535" name="Colonne2485" dataDxfId="13849"/>
    <tableColumn id="2536" name="Colonne2486" dataDxfId="13848"/>
    <tableColumn id="2537" name="Colonne2487" dataDxfId="13847"/>
    <tableColumn id="2538" name="Colonne2488" dataDxfId="13846"/>
    <tableColumn id="2539" name="Colonne2489" dataDxfId="13845"/>
    <tableColumn id="2540" name="Colonne2490" dataDxfId="13844"/>
    <tableColumn id="2541" name="Colonne2491" dataDxfId="13843"/>
    <tableColumn id="2542" name="Colonne2492" dataDxfId="13842"/>
    <tableColumn id="2543" name="Colonne2493" dataDxfId="13841"/>
    <tableColumn id="2544" name="Colonne2494" dataDxfId="13840"/>
    <tableColumn id="2545" name="Colonne2495" dataDxfId="13839"/>
    <tableColumn id="2546" name="Colonne2496" dataDxfId="13838"/>
    <tableColumn id="2547" name="Colonne2497" dataDxfId="13837"/>
    <tableColumn id="2548" name="Colonne2498" dataDxfId="13836"/>
    <tableColumn id="2549" name="Colonne2499" dataDxfId="13835"/>
    <tableColumn id="2550" name="Colonne2500" dataDxfId="13834"/>
    <tableColumn id="2551" name="Colonne2501" dataDxfId="13833"/>
    <tableColumn id="2552" name="Colonne2502" dataDxfId="13832"/>
    <tableColumn id="2553" name="Colonne2503" dataDxfId="13831"/>
    <tableColumn id="2554" name="Colonne2504" dataDxfId="13830"/>
    <tableColumn id="2555" name="Colonne2505" dataDxfId="13829"/>
    <tableColumn id="2556" name="Colonne2506" dataDxfId="13828"/>
    <tableColumn id="2557" name="Colonne2507" dataDxfId="13827"/>
    <tableColumn id="2558" name="Colonne2508" dataDxfId="13826"/>
    <tableColumn id="2559" name="Colonne2509" dataDxfId="13825"/>
    <tableColumn id="2560" name="Colonne2510" dataDxfId="13824"/>
    <tableColumn id="2561" name="Colonne2511" dataDxfId="13823"/>
    <tableColumn id="2562" name="Colonne2512" dataDxfId="13822"/>
    <tableColumn id="2563" name="Colonne2513" dataDxfId="13821"/>
    <tableColumn id="2564" name="Colonne2514" dataDxfId="13820"/>
    <tableColumn id="2565" name="Colonne2515" dataDxfId="13819"/>
    <tableColumn id="2566" name="Colonne2516" dataDxfId="13818"/>
    <tableColumn id="2567" name="Colonne2517" dataDxfId="13817"/>
    <tableColumn id="2568" name="Colonne2518" dataDxfId="13816"/>
    <tableColumn id="2569" name="Colonne2519" dataDxfId="13815"/>
    <tableColumn id="2570" name="Colonne2520" dataDxfId="13814"/>
    <tableColumn id="2571" name="Colonne2521" dataDxfId="13813"/>
    <tableColumn id="2572" name="Colonne2522" dataDxfId="13812"/>
    <tableColumn id="2573" name="Colonne2523" dataDxfId="13811"/>
    <tableColumn id="2574" name="Colonne2524" dataDxfId="13810"/>
    <tableColumn id="2575" name="Colonne2525" dataDxfId="13809"/>
    <tableColumn id="2576" name="Colonne2526" dataDxfId="13808"/>
    <tableColumn id="2577" name="Colonne2527" dataDxfId="13807"/>
    <tableColumn id="2578" name="Colonne2528" dataDxfId="13806"/>
    <tableColumn id="2579" name="Colonne2529" dataDxfId="13805"/>
    <tableColumn id="2580" name="Colonne2530" dataDxfId="13804"/>
    <tableColumn id="2581" name="Colonne2531" dataDxfId="13803"/>
    <tableColumn id="2582" name="Colonne2532" dataDxfId="13802"/>
    <tableColumn id="2583" name="Colonne2533" dataDxfId="13801"/>
    <tableColumn id="2584" name="Colonne2534" dataDxfId="13800"/>
    <tableColumn id="2585" name="Colonne2535" dataDxfId="13799"/>
    <tableColumn id="2586" name="Colonne2536" dataDxfId="13798"/>
    <tableColumn id="2587" name="Colonne2537" dataDxfId="13797"/>
    <tableColumn id="2588" name="Colonne2538" dataDxfId="13796"/>
    <tableColumn id="2589" name="Colonne2539" dataDxfId="13795"/>
    <tableColumn id="2590" name="Colonne2540" dataDxfId="13794"/>
    <tableColumn id="2591" name="Colonne2541" dataDxfId="13793"/>
    <tableColumn id="2592" name="Colonne2542" dataDxfId="13792"/>
    <tableColumn id="2593" name="Colonne2543" dataDxfId="13791"/>
    <tableColumn id="2594" name="Colonne2544" dataDxfId="13790"/>
    <tableColumn id="2595" name="Colonne2545" dataDxfId="13789"/>
    <tableColumn id="2596" name="Colonne2546" dataDxfId="13788"/>
    <tableColumn id="2597" name="Colonne2547" dataDxfId="13787"/>
    <tableColumn id="2598" name="Colonne2548" dataDxfId="13786"/>
    <tableColumn id="2599" name="Colonne2549" dataDxfId="13785"/>
    <tableColumn id="2600" name="Colonne2550" dataDxfId="13784"/>
    <tableColumn id="2601" name="Colonne2551" dataDxfId="13783"/>
    <tableColumn id="2602" name="Colonne2552" dataDxfId="13782"/>
    <tableColumn id="2603" name="Colonne2553" dataDxfId="13781"/>
    <tableColumn id="2604" name="Colonne2554" dataDxfId="13780"/>
    <tableColumn id="2605" name="Colonne2555" dataDxfId="13779"/>
    <tableColumn id="2606" name="Colonne2556" dataDxfId="13778"/>
    <tableColumn id="2607" name="Colonne2557" dataDxfId="13777"/>
    <tableColumn id="2608" name="Colonne2558" dataDxfId="13776"/>
    <tableColumn id="2609" name="Colonne2559" dataDxfId="13775"/>
    <tableColumn id="2610" name="Colonne2560" dataDxfId="13774"/>
    <tableColumn id="2611" name="Colonne2561" dataDxfId="13773"/>
    <tableColumn id="2612" name="Colonne2562" dataDxfId="13772"/>
    <tableColumn id="2613" name="Colonne2563" dataDxfId="13771"/>
    <tableColumn id="2614" name="Colonne2564" dataDxfId="13770"/>
    <tableColumn id="2615" name="Colonne2565" dataDxfId="13769"/>
    <tableColumn id="2616" name="Colonne2566" dataDxfId="13768"/>
    <tableColumn id="2617" name="Colonne2567" dataDxfId="13767"/>
    <tableColumn id="2618" name="Colonne2568" dataDxfId="13766"/>
    <tableColumn id="2619" name="Colonne2569" dataDxfId="13765"/>
    <tableColumn id="2620" name="Colonne2570" dataDxfId="13764"/>
    <tableColumn id="2621" name="Colonne2571" dataDxfId="13763"/>
    <tableColumn id="2622" name="Colonne2572" dataDxfId="13762"/>
    <tableColumn id="2623" name="Colonne2573" dataDxfId="13761"/>
    <tableColumn id="2624" name="Colonne2574" dataDxfId="13760"/>
    <tableColumn id="2625" name="Colonne2575" dataDxfId="13759"/>
    <tableColumn id="2626" name="Colonne2576" dataDxfId="13758"/>
    <tableColumn id="2627" name="Colonne2577" dataDxfId="13757"/>
    <tableColumn id="2628" name="Colonne2578" dataDxfId="13756"/>
    <tableColumn id="2629" name="Colonne2579" dataDxfId="13755"/>
    <tableColumn id="2630" name="Colonne2580" dataDxfId="13754"/>
    <tableColumn id="2631" name="Colonne2581" dataDxfId="13753"/>
    <tableColumn id="2632" name="Colonne2582" dataDxfId="13752"/>
    <tableColumn id="2633" name="Colonne2583" dataDxfId="13751"/>
    <tableColumn id="2634" name="Colonne2584" dataDxfId="13750"/>
    <tableColumn id="2635" name="Colonne2585" dataDxfId="13749"/>
    <tableColumn id="2636" name="Colonne2586" dataDxfId="13748"/>
    <tableColumn id="2637" name="Colonne2587" dataDxfId="13747"/>
    <tableColumn id="2638" name="Colonne2588" dataDxfId="13746"/>
    <tableColumn id="2639" name="Colonne2589" dataDxfId="13745"/>
    <tableColumn id="2640" name="Colonne2590" dataDxfId="13744"/>
    <tableColumn id="2641" name="Colonne2591" dataDxfId="13743"/>
    <tableColumn id="2642" name="Colonne2592" dataDxfId="13742"/>
    <tableColumn id="2643" name="Colonne2593" dataDxfId="13741"/>
    <tableColumn id="2644" name="Colonne2594" dataDxfId="13740"/>
    <tableColumn id="2645" name="Colonne2595" dataDxfId="13739"/>
    <tableColumn id="2646" name="Colonne2596" dataDxfId="13738"/>
    <tableColumn id="2647" name="Colonne2597" dataDxfId="13737"/>
    <tableColumn id="2648" name="Colonne2598" dataDxfId="13736"/>
    <tableColumn id="2649" name="Colonne2599" dataDxfId="13735"/>
    <tableColumn id="2650" name="Colonne2600" dataDxfId="13734"/>
    <tableColumn id="2651" name="Colonne2601" dataDxfId="13733"/>
    <tableColumn id="2652" name="Colonne2602" dataDxfId="13732"/>
    <tableColumn id="2653" name="Colonne2603" dataDxfId="13731"/>
    <tableColumn id="2654" name="Colonne2604" dataDxfId="13730"/>
    <tableColumn id="2655" name="Colonne2605" dataDxfId="13729"/>
    <tableColumn id="2656" name="Colonne2606" dataDxfId="13728"/>
    <tableColumn id="2657" name="Colonne2607" dataDxfId="13727"/>
    <tableColumn id="2658" name="Colonne2608" dataDxfId="13726"/>
    <tableColumn id="2659" name="Colonne2609" dataDxfId="13725"/>
    <tableColumn id="2660" name="Colonne2610" dataDxfId="13724"/>
    <tableColumn id="2661" name="Colonne2611" dataDxfId="13723"/>
    <tableColumn id="2662" name="Colonne2612" dataDxfId="13722"/>
    <tableColumn id="2663" name="Colonne2613" dataDxfId="13721"/>
    <tableColumn id="2664" name="Colonne2614" dataDxfId="13720"/>
    <tableColumn id="2665" name="Colonne2615" dataDxfId="13719"/>
    <tableColumn id="2666" name="Colonne2616" dataDxfId="13718"/>
    <tableColumn id="2667" name="Colonne2617" dataDxfId="13717"/>
    <tableColumn id="2668" name="Colonne2618" dataDxfId="13716"/>
    <tableColumn id="2669" name="Colonne2619" dataDxfId="13715"/>
    <tableColumn id="2670" name="Colonne2620" dataDxfId="13714"/>
    <tableColumn id="2671" name="Colonne2621" dataDxfId="13713"/>
    <tableColumn id="2672" name="Colonne2622" dataDxfId="13712"/>
    <tableColumn id="2673" name="Colonne2623" dataDxfId="13711"/>
    <tableColumn id="2674" name="Colonne2624" dataDxfId="13710"/>
    <tableColumn id="2675" name="Colonne2625" dataDxfId="13709"/>
    <tableColumn id="2676" name="Colonne2626" dataDxfId="13708"/>
    <tableColumn id="2677" name="Colonne2627" dataDxfId="13707"/>
    <tableColumn id="2678" name="Colonne2628" dataDxfId="13706"/>
    <tableColumn id="2679" name="Colonne2629" dataDxfId="13705"/>
    <tableColumn id="2680" name="Colonne2630" dataDxfId="13704"/>
    <tableColumn id="2681" name="Colonne2631" dataDxfId="13703"/>
    <tableColumn id="2682" name="Colonne2632" dataDxfId="13702"/>
    <tableColumn id="2683" name="Colonne2633" dataDxfId="13701"/>
    <tableColumn id="2684" name="Colonne2634" dataDxfId="13700"/>
    <tableColumn id="2685" name="Colonne2635" dataDxfId="13699"/>
    <tableColumn id="2686" name="Colonne2636" dataDxfId="13698"/>
    <tableColumn id="2687" name="Colonne2637" dataDxfId="13697"/>
    <tableColumn id="2688" name="Colonne2638" dataDxfId="13696"/>
    <tableColumn id="2689" name="Colonne2639" dataDxfId="13695"/>
    <tableColumn id="2690" name="Colonne2640" dataDxfId="13694"/>
    <tableColumn id="2691" name="Colonne2641" dataDxfId="13693"/>
    <tableColumn id="2692" name="Colonne2642" dataDxfId="13692"/>
    <tableColumn id="2693" name="Colonne2643" dataDxfId="13691"/>
    <tableColumn id="2694" name="Colonne2644" dataDxfId="13690"/>
    <tableColumn id="2695" name="Colonne2645" dataDxfId="13689"/>
    <tableColumn id="2696" name="Colonne2646" dataDxfId="13688"/>
    <tableColumn id="2697" name="Colonne2647" dataDxfId="13687"/>
    <tableColumn id="2698" name="Colonne2648" dataDxfId="13686"/>
    <tableColumn id="2699" name="Colonne2649" dataDxfId="13685"/>
    <tableColumn id="2700" name="Colonne2650" dataDxfId="13684"/>
    <tableColumn id="2701" name="Colonne2651" dataDxfId="13683"/>
    <tableColumn id="2702" name="Colonne2652" dataDxfId="13682"/>
    <tableColumn id="2703" name="Colonne2653" dataDxfId="13681"/>
    <tableColumn id="2704" name="Colonne2654" dataDxfId="13680"/>
    <tableColumn id="2705" name="Colonne2655" dataDxfId="13679"/>
    <tableColumn id="2706" name="Colonne2656" dataDxfId="13678"/>
    <tableColumn id="2707" name="Colonne2657" dataDxfId="13677"/>
    <tableColumn id="2708" name="Colonne2658" dataDxfId="13676"/>
    <tableColumn id="2709" name="Colonne2659" dataDxfId="13675"/>
    <tableColumn id="2710" name="Colonne2660" dataDxfId="13674"/>
    <tableColumn id="2711" name="Colonne2661" dataDxfId="13673"/>
    <tableColumn id="2712" name="Colonne2662" dataDxfId="13672"/>
    <tableColumn id="2713" name="Colonne2663" dataDxfId="13671"/>
    <tableColumn id="2714" name="Colonne2664" dataDxfId="13670"/>
    <tableColumn id="2715" name="Colonne2665" dataDxfId="13669"/>
    <tableColumn id="2716" name="Colonne2666" dataDxfId="13668"/>
    <tableColumn id="2717" name="Colonne2667" dataDxfId="13667"/>
    <tableColumn id="2718" name="Colonne2668" dataDxfId="13666"/>
    <tableColumn id="2719" name="Colonne2669" dataDxfId="13665"/>
    <tableColumn id="2720" name="Colonne2670" dataDxfId="13664"/>
    <tableColumn id="2721" name="Colonne2671" dataDxfId="13663"/>
    <tableColumn id="2722" name="Colonne2672" dataDxfId="13662"/>
    <tableColumn id="2723" name="Colonne2673" dataDxfId="13661"/>
    <tableColumn id="2724" name="Colonne2674" dataDxfId="13660"/>
    <tableColumn id="2725" name="Colonne2675" dataDxfId="13659"/>
    <tableColumn id="2726" name="Colonne2676" dataDxfId="13658"/>
    <tableColumn id="2727" name="Colonne2677" dataDxfId="13657"/>
    <tableColumn id="2728" name="Colonne2678" dataDxfId="13656"/>
    <tableColumn id="2729" name="Colonne2679" dataDxfId="13655"/>
    <tableColumn id="2730" name="Colonne2680" dataDxfId="13654"/>
    <tableColumn id="2731" name="Colonne2681" dataDxfId="13653"/>
    <tableColumn id="2732" name="Colonne2682" dataDxfId="13652"/>
    <tableColumn id="2733" name="Colonne2683" dataDxfId="13651"/>
    <tableColumn id="2734" name="Colonne2684" dataDxfId="13650"/>
    <tableColumn id="2735" name="Colonne2685" dataDxfId="13649"/>
    <tableColumn id="2736" name="Colonne2686" dataDxfId="13648"/>
    <tableColumn id="2737" name="Colonne2687" dataDxfId="13647"/>
    <tableColumn id="2738" name="Colonne2688" dataDxfId="13646"/>
    <tableColumn id="2739" name="Colonne2689" dataDxfId="13645"/>
    <tableColumn id="2740" name="Colonne2690" dataDxfId="13644"/>
    <tableColumn id="2741" name="Colonne2691" dataDxfId="13643"/>
    <tableColumn id="2742" name="Colonne2692" dataDxfId="13642"/>
    <tableColumn id="2743" name="Colonne2693" dataDxfId="13641"/>
    <tableColumn id="2744" name="Colonne2694" dataDxfId="13640"/>
    <tableColumn id="2745" name="Colonne2695" dataDxfId="13639"/>
    <tableColumn id="2746" name="Colonne2696" dataDxfId="13638"/>
    <tableColumn id="2747" name="Colonne2697" dataDxfId="13637"/>
    <tableColumn id="2748" name="Colonne2698" dataDxfId="13636"/>
    <tableColumn id="2749" name="Colonne2699" dataDxfId="13635"/>
    <tableColumn id="2750" name="Colonne2700" dataDxfId="13634"/>
    <tableColumn id="2751" name="Colonne2701" dataDxfId="13633"/>
    <tableColumn id="2752" name="Colonne2702" dataDxfId="13632"/>
    <tableColumn id="2753" name="Colonne2703" dataDxfId="13631"/>
    <tableColumn id="2754" name="Colonne2704" dataDxfId="13630"/>
    <tableColumn id="2755" name="Colonne2705" dataDxfId="13629"/>
    <tableColumn id="2756" name="Colonne2706" dataDxfId="13628"/>
    <tableColumn id="2757" name="Colonne2707" dataDxfId="13627"/>
    <tableColumn id="2758" name="Colonne2708" dataDxfId="13626"/>
    <tableColumn id="2759" name="Colonne2709" dataDxfId="13625"/>
    <tableColumn id="2760" name="Colonne2710" dataDxfId="13624"/>
    <tableColumn id="2761" name="Colonne2711" dataDxfId="13623"/>
    <tableColumn id="2762" name="Colonne2712" dataDxfId="13622"/>
    <tableColumn id="2763" name="Colonne2713" dataDxfId="13621"/>
    <tableColumn id="2764" name="Colonne2714" dataDxfId="13620"/>
    <tableColumn id="2765" name="Colonne2715" dataDxfId="13619"/>
    <tableColumn id="2766" name="Colonne2716" dataDxfId="13618"/>
    <tableColumn id="2767" name="Colonne2717" dataDxfId="13617"/>
    <tableColumn id="2768" name="Colonne2718" dataDxfId="13616"/>
    <tableColumn id="2769" name="Colonne2719" dataDxfId="13615"/>
    <tableColumn id="2770" name="Colonne2720" dataDxfId="13614"/>
    <tableColumn id="2771" name="Colonne2721" dataDxfId="13613"/>
    <tableColumn id="2772" name="Colonne2722" dataDxfId="13612"/>
    <tableColumn id="2773" name="Colonne2723" dataDxfId="13611"/>
    <tableColumn id="2774" name="Colonne2724" dataDxfId="13610"/>
    <tableColumn id="2775" name="Colonne2725" dataDxfId="13609"/>
    <tableColumn id="2776" name="Colonne2726" dataDxfId="13608"/>
    <tableColumn id="2777" name="Colonne2727" dataDxfId="13607"/>
    <tableColumn id="2778" name="Colonne2728" dataDxfId="13606"/>
    <tableColumn id="2779" name="Colonne2729" dataDxfId="13605"/>
    <tableColumn id="2780" name="Colonne2730" dataDxfId="13604"/>
    <tableColumn id="2781" name="Colonne2731" dataDxfId="13603"/>
    <tableColumn id="2782" name="Colonne2732" dataDxfId="13602"/>
    <tableColumn id="2783" name="Colonne2733" dataDxfId="13601"/>
    <tableColumn id="2784" name="Colonne2734" dataDxfId="13600"/>
    <tableColumn id="2785" name="Colonne2735" dataDxfId="13599"/>
    <tableColumn id="2786" name="Colonne2736" dataDxfId="13598"/>
    <tableColumn id="2787" name="Colonne2737" dataDxfId="13597"/>
    <tableColumn id="2788" name="Colonne2738" dataDxfId="13596"/>
    <tableColumn id="2789" name="Colonne2739" dataDxfId="13595"/>
    <tableColumn id="2790" name="Colonne2740" dataDxfId="13594"/>
    <tableColumn id="2791" name="Colonne2741" dataDxfId="13593"/>
    <tableColumn id="2792" name="Colonne2742" dataDxfId="13592"/>
    <tableColumn id="2793" name="Colonne2743" dataDxfId="13591"/>
    <tableColumn id="2794" name="Colonne2744" dataDxfId="13590"/>
    <tableColumn id="2795" name="Colonne2745" dataDxfId="13589"/>
    <tableColumn id="2796" name="Colonne2746" dataDxfId="13588"/>
    <tableColumn id="2797" name="Colonne2747" dataDxfId="13587"/>
    <tableColumn id="2798" name="Colonne2748" dataDxfId="13586"/>
    <tableColumn id="2799" name="Colonne2749" dataDxfId="13585"/>
    <tableColumn id="2800" name="Colonne2750" dataDxfId="13584"/>
    <tableColumn id="2801" name="Colonne2751" dataDxfId="13583"/>
    <tableColumn id="2802" name="Colonne2752" dataDxfId="13582"/>
    <tableColumn id="2803" name="Colonne2753" dataDxfId="13581"/>
    <tableColumn id="2804" name="Colonne2754" dataDxfId="13580"/>
    <tableColumn id="2805" name="Colonne2755" dataDxfId="13579"/>
    <tableColumn id="2806" name="Colonne2756" dataDxfId="13578"/>
    <tableColumn id="2807" name="Colonne2757" dataDxfId="13577"/>
    <tableColumn id="2808" name="Colonne2758" dataDxfId="13576"/>
    <tableColumn id="2809" name="Colonne2759" dataDxfId="13575"/>
    <tableColumn id="2810" name="Colonne2760" dataDxfId="13574"/>
    <tableColumn id="2811" name="Colonne2761" dataDxfId="13573"/>
    <tableColumn id="2812" name="Colonne2762" dataDxfId="13572"/>
    <tableColumn id="2813" name="Colonne2763" dataDxfId="13571"/>
    <tableColumn id="2814" name="Colonne2764" dataDxfId="13570"/>
    <tableColumn id="2815" name="Colonne2765" dataDxfId="13569"/>
    <tableColumn id="2816" name="Colonne2766" dataDxfId="13568"/>
    <tableColumn id="2817" name="Colonne2767" dataDxfId="13567"/>
    <tableColumn id="2818" name="Colonne2768" dataDxfId="13566"/>
    <tableColumn id="2819" name="Colonne2769" dataDxfId="13565"/>
    <tableColumn id="2820" name="Colonne2770" dataDxfId="13564"/>
    <tableColumn id="2821" name="Colonne2771" dataDxfId="13563"/>
    <tableColumn id="2822" name="Colonne2772" dataDxfId="13562"/>
    <tableColumn id="2823" name="Colonne2773" dataDxfId="13561"/>
    <tableColumn id="2824" name="Colonne2774" dataDxfId="13560"/>
    <tableColumn id="2825" name="Colonne2775" dataDxfId="13559"/>
    <tableColumn id="2826" name="Colonne2776" dataDxfId="13558"/>
    <tableColumn id="2827" name="Colonne2777" dataDxfId="13557"/>
    <tableColumn id="2828" name="Colonne2778" dataDxfId="13556"/>
    <tableColumn id="2829" name="Colonne2779" dataDxfId="13555"/>
    <tableColumn id="2830" name="Colonne2780" dataDxfId="13554"/>
    <tableColumn id="2831" name="Colonne2781" dataDxfId="13553"/>
    <tableColumn id="2832" name="Colonne2782" dataDxfId="13552"/>
    <tableColumn id="2833" name="Colonne2783" dataDxfId="13551"/>
    <tableColumn id="2834" name="Colonne2784" dataDxfId="13550"/>
    <tableColumn id="2835" name="Colonne2785" dataDxfId="13549"/>
    <tableColumn id="2836" name="Colonne2786" dataDxfId="13548"/>
    <tableColumn id="2837" name="Colonne2787" dataDxfId="13547"/>
    <tableColumn id="2838" name="Colonne2788" dataDxfId="13546"/>
    <tableColumn id="2839" name="Colonne2789" dataDxfId="13545"/>
    <tableColumn id="2840" name="Colonne2790" dataDxfId="13544"/>
    <tableColumn id="2841" name="Colonne2791" dataDxfId="13543"/>
    <tableColumn id="2842" name="Colonne2792" dataDxfId="13542"/>
    <tableColumn id="2843" name="Colonne2793" dataDxfId="13541"/>
    <tableColumn id="2844" name="Colonne2794" dataDxfId="13540"/>
    <tableColumn id="2845" name="Colonne2795" dataDxfId="13539"/>
    <tableColumn id="2846" name="Colonne2796" dataDxfId="13538"/>
    <tableColumn id="2847" name="Colonne2797" dataDxfId="13537"/>
    <tableColumn id="2848" name="Colonne2798" dataDxfId="13536"/>
    <tableColumn id="2849" name="Colonne2799" dataDxfId="13535"/>
    <tableColumn id="2850" name="Colonne2800" dataDxfId="13534"/>
    <tableColumn id="2851" name="Colonne2801" dataDxfId="13533"/>
    <tableColumn id="2852" name="Colonne2802" dataDxfId="13532"/>
    <tableColumn id="2853" name="Colonne2803" dataDxfId="13531"/>
    <tableColumn id="2854" name="Colonne2804" dataDxfId="13530"/>
    <tableColumn id="2855" name="Colonne2805" dataDxfId="13529"/>
    <tableColumn id="2856" name="Colonne2806" dataDxfId="13528"/>
    <tableColumn id="2857" name="Colonne2807" dataDxfId="13527"/>
    <tableColumn id="2858" name="Colonne2808" dataDxfId="13526"/>
    <tableColumn id="2859" name="Colonne2809" dataDxfId="13525"/>
    <tableColumn id="2860" name="Colonne2810" dataDxfId="13524"/>
    <tableColumn id="2861" name="Colonne2811" dataDxfId="13523"/>
    <tableColumn id="2862" name="Colonne2812" dataDxfId="13522"/>
    <tableColumn id="2863" name="Colonne2813" dataDxfId="13521"/>
    <tableColumn id="2864" name="Colonne2814" dataDxfId="13520"/>
    <tableColumn id="2865" name="Colonne2815" dataDxfId="13519"/>
    <tableColumn id="2866" name="Colonne2816" dataDxfId="13518"/>
    <tableColumn id="2867" name="Colonne2817" dataDxfId="13517"/>
    <tableColumn id="2868" name="Colonne2818" dataDxfId="13516"/>
    <tableColumn id="2869" name="Colonne2819" dataDxfId="13515"/>
    <tableColumn id="2870" name="Colonne2820" dataDxfId="13514"/>
    <tableColumn id="2871" name="Colonne2821" dataDxfId="13513"/>
    <tableColumn id="2872" name="Colonne2822" dataDxfId="13512"/>
    <tableColumn id="2873" name="Colonne2823" dataDxfId="13511"/>
    <tableColumn id="2874" name="Colonne2824" dataDxfId="13510"/>
    <tableColumn id="2875" name="Colonne2825" dataDxfId="13509"/>
    <tableColumn id="2876" name="Colonne2826" dataDxfId="13508"/>
    <tableColumn id="2877" name="Colonne2827" dataDxfId="13507"/>
    <tableColumn id="2878" name="Colonne2828" dataDxfId="13506"/>
    <tableColumn id="2879" name="Colonne2829" dataDxfId="13505"/>
    <tableColumn id="2880" name="Colonne2830" dataDxfId="13504"/>
    <tableColumn id="2881" name="Colonne2831" dataDxfId="13503"/>
    <tableColumn id="2882" name="Colonne2832" dataDxfId="13502"/>
    <tableColumn id="2883" name="Colonne2833" dataDxfId="13501"/>
    <tableColumn id="2884" name="Colonne2834" dataDxfId="13500"/>
    <tableColumn id="2885" name="Colonne2835" dataDxfId="13499"/>
    <tableColumn id="2886" name="Colonne2836" dataDxfId="13498"/>
    <tableColumn id="2887" name="Colonne2837" dataDxfId="13497"/>
    <tableColumn id="2888" name="Colonne2838" dataDxfId="13496"/>
    <tableColumn id="2889" name="Colonne2839" dataDxfId="13495"/>
    <tableColumn id="2890" name="Colonne2840" dataDxfId="13494"/>
    <tableColumn id="2891" name="Colonne2841" dataDxfId="13493"/>
    <tableColumn id="2892" name="Colonne2842" dataDxfId="13492"/>
    <tableColumn id="2893" name="Colonne2843" dataDxfId="13491"/>
    <tableColumn id="2894" name="Colonne2844" dataDxfId="13490"/>
    <tableColumn id="2895" name="Colonne2845" dataDxfId="13489"/>
    <tableColumn id="2896" name="Colonne2846" dataDxfId="13488"/>
    <tableColumn id="2897" name="Colonne2847" dataDxfId="13487"/>
    <tableColumn id="2898" name="Colonne2848" dataDxfId="13486"/>
    <tableColumn id="2899" name="Colonne2849" dataDxfId="13485"/>
    <tableColumn id="2900" name="Colonne2850" dataDxfId="13484"/>
    <tableColumn id="2901" name="Colonne2851" dataDxfId="13483"/>
    <tableColumn id="2902" name="Colonne2852" dataDxfId="13482"/>
    <tableColumn id="2903" name="Colonne2853" dataDxfId="13481"/>
    <tableColumn id="2904" name="Colonne2854" dataDxfId="13480"/>
    <tableColumn id="2905" name="Colonne2855" dataDxfId="13479"/>
    <tableColumn id="2906" name="Colonne2856" dataDxfId="13478"/>
    <tableColumn id="2907" name="Colonne2857" dataDxfId="13477"/>
    <tableColumn id="2908" name="Colonne2858" dataDxfId="13476"/>
    <tableColumn id="2909" name="Colonne2859" dataDxfId="13475"/>
    <tableColumn id="2910" name="Colonne2860" dataDxfId="13474"/>
    <tableColumn id="2911" name="Colonne2861" dataDxfId="13473"/>
    <tableColumn id="2912" name="Colonne2862" dataDxfId="13472"/>
    <tableColumn id="2913" name="Colonne2863" dataDxfId="13471"/>
    <tableColumn id="2914" name="Colonne2864" dataDxfId="13470"/>
    <tableColumn id="2915" name="Colonne2865" dataDxfId="13469"/>
    <tableColumn id="2916" name="Colonne2866" dataDxfId="13468"/>
    <tableColumn id="2917" name="Colonne2867" dataDxfId="13467"/>
    <tableColumn id="2918" name="Colonne2868" dataDxfId="13466"/>
    <tableColumn id="2919" name="Colonne2869" dataDxfId="13465"/>
    <tableColumn id="2920" name="Colonne2870" dataDxfId="13464"/>
    <tableColumn id="2921" name="Colonne2871" dataDxfId="13463"/>
    <tableColumn id="2922" name="Colonne2872" dataDxfId="13462"/>
    <tableColumn id="2923" name="Colonne2873" dataDxfId="13461"/>
    <tableColumn id="2924" name="Colonne2874" dataDxfId="13460"/>
    <tableColumn id="2925" name="Colonne2875" dataDxfId="13459"/>
    <tableColumn id="2926" name="Colonne2876" dataDxfId="13458"/>
    <tableColumn id="2927" name="Colonne2877" dataDxfId="13457"/>
    <tableColumn id="2928" name="Colonne2878" dataDxfId="13456"/>
    <tableColumn id="2929" name="Colonne2879" dataDxfId="13455"/>
    <tableColumn id="2930" name="Colonne2880" dataDxfId="13454"/>
    <tableColumn id="2931" name="Colonne2881" dataDxfId="13453"/>
    <tableColumn id="2932" name="Colonne2882" dataDxfId="13452"/>
    <tableColumn id="2933" name="Colonne2883" dataDxfId="13451"/>
    <tableColumn id="2934" name="Colonne2884" dataDxfId="13450"/>
    <tableColumn id="2935" name="Colonne2885" dataDxfId="13449"/>
    <tableColumn id="2936" name="Colonne2886" dataDxfId="13448"/>
    <tableColumn id="2937" name="Colonne2887" dataDxfId="13447"/>
    <tableColumn id="2938" name="Colonne2888" dataDxfId="13446"/>
    <tableColumn id="2939" name="Colonne2889" dataDxfId="13445"/>
    <tableColumn id="2940" name="Colonne2890" dataDxfId="13444"/>
    <tableColumn id="2941" name="Colonne2891" dataDxfId="13443"/>
    <tableColumn id="2942" name="Colonne2892" dataDxfId="13442"/>
    <tableColumn id="2943" name="Colonne2893" dataDxfId="13441"/>
    <tableColumn id="2944" name="Colonne2894" dataDxfId="13440"/>
    <tableColumn id="2945" name="Colonne2895" dataDxfId="13439"/>
    <tableColumn id="2946" name="Colonne2896" dataDxfId="13438"/>
    <tableColumn id="2947" name="Colonne2897" dataDxfId="13437"/>
    <tableColumn id="2948" name="Colonne2898" dataDxfId="13436"/>
    <tableColumn id="2949" name="Colonne2899" dataDxfId="13435"/>
    <tableColumn id="2950" name="Colonne2900" dataDxfId="13434"/>
    <tableColumn id="2951" name="Colonne2901" dataDxfId="13433"/>
    <tableColumn id="2952" name="Colonne2902" dataDxfId="13432"/>
    <tableColumn id="2953" name="Colonne2903" dataDxfId="13431"/>
    <tableColumn id="2954" name="Colonne2904" dataDxfId="13430"/>
    <tableColumn id="2955" name="Colonne2905" dataDxfId="13429"/>
    <tableColumn id="2956" name="Colonne2906" dataDxfId="13428"/>
    <tableColumn id="2957" name="Colonne2907" dataDxfId="13427"/>
    <tableColumn id="2958" name="Colonne2908" dataDxfId="13426"/>
    <tableColumn id="2959" name="Colonne2909" dataDxfId="13425"/>
    <tableColumn id="2960" name="Colonne2910" dataDxfId="13424"/>
    <tableColumn id="2961" name="Colonne2911" dataDxfId="13423"/>
    <tableColumn id="2962" name="Colonne2912" dataDxfId="13422"/>
    <tableColumn id="2963" name="Colonne2913" dataDxfId="13421"/>
    <tableColumn id="2964" name="Colonne2914" dataDxfId="13420"/>
    <tableColumn id="2965" name="Colonne2915" dataDxfId="13419"/>
    <tableColumn id="2966" name="Colonne2916" dataDxfId="13418"/>
    <tableColumn id="2967" name="Colonne2917" dataDxfId="13417"/>
    <tableColumn id="2968" name="Colonne2918" dataDxfId="13416"/>
    <tableColumn id="2969" name="Colonne2919" dataDxfId="13415"/>
    <tableColumn id="2970" name="Colonne2920" dataDxfId="13414"/>
    <tableColumn id="2971" name="Colonne2921" dataDxfId="13413"/>
    <tableColumn id="2972" name="Colonne2922" dataDxfId="13412"/>
    <tableColumn id="2973" name="Colonne2923" dataDxfId="13411"/>
    <tableColumn id="2974" name="Colonne2924" dataDxfId="13410"/>
    <tableColumn id="2975" name="Colonne2925" dataDxfId="13409"/>
    <tableColumn id="2976" name="Colonne2926" dataDxfId="13408"/>
    <tableColumn id="2977" name="Colonne2927" dataDxfId="13407"/>
    <tableColumn id="2978" name="Colonne2928" dataDxfId="13406"/>
    <tableColumn id="2979" name="Colonne2929" dataDxfId="13405"/>
    <tableColumn id="2980" name="Colonne2930" dataDxfId="13404"/>
    <tableColumn id="2981" name="Colonne2931" dataDxfId="13403"/>
    <tableColumn id="2982" name="Colonne2932" dataDxfId="13402"/>
    <tableColumn id="2983" name="Colonne2933" dataDxfId="13401"/>
    <tableColumn id="2984" name="Colonne2934" dataDxfId="13400"/>
    <tableColumn id="2985" name="Colonne2935" dataDxfId="13399"/>
    <tableColumn id="2986" name="Colonne2936" dataDxfId="13398"/>
    <tableColumn id="2987" name="Colonne2937" dataDxfId="13397"/>
    <tableColumn id="2988" name="Colonne2938" dataDxfId="13396"/>
    <tableColumn id="2989" name="Colonne2939" dataDxfId="13395"/>
    <tableColumn id="2990" name="Colonne2940" dataDxfId="13394"/>
    <tableColumn id="2991" name="Colonne2941" dataDxfId="13393"/>
    <tableColumn id="2992" name="Colonne2942" dataDxfId="13392"/>
    <tableColumn id="2993" name="Colonne2943" dataDxfId="13391"/>
    <tableColumn id="2994" name="Colonne2944" dataDxfId="13390"/>
    <tableColumn id="2995" name="Colonne2945" dataDxfId="13389"/>
    <tableColumn id="2996" name="Colonne2946" dataDxfId="13388"/>
    <tableColumn id="2997" name="Colonne2947" dataDxfId="13387"/>
    <tableColumn id="2998" name="Colonne2948" dataDxfId="13386"/>
    <tableColumn id="2999" name="Colonne2949" dataDxfId="13385"/>
    <tableColumn id="3000" name="Colonne2950" dataDxfId="13384"/>
    <tableColumn id="3001" name="Colonne2951" dataDxfId="13383"/>
    <tableColumn id="3002" name="Colonne2952" dataDxfId="13382"/>
    <tableColumn id="3003" name="Colonne2953" dataDxfId="13381"/>
    <tableColumn id="3004" name="Colonne2954" dataDxfId="13380"/>
    <tableColumn id="3005" name="Colonne2955" dataDxfId="13379"/>
    <tableColumn id="3006" name="Colonne2956" dataDxfId="13378"/>
    <tableColumn id="3007" name="Colonne2957" dataDxfId="13377"/>
    <tableColumn id="3008" name="Colonne2958" dataDxfId="13376"/>
    <tableColumn id="3009" name="Colonne2959" dataDxfId="13375"/>
    <tableColumn id="3010" name="Colonne2960" dataDxfId="13374"/>
    <tableColumn id="3011" name="Colonne2961" dataDxfId="13373"/>
    <tableColumn id="3012" name="Colonne2962" dataDxfId="13372"/>
    <tableColumn id="3013" name="Colonne2963" dataDxfId="13371"/>
    <tableColumn id="3014" name="Colonne2964" dataDxfId="13370"/>
    <tableColumn id="3015" name="Colonne2965" dataDxfId="13369"/>
    <tableColumn id="3016" name="Colonne2966" dataDxfId="13368"/>
    <tableColumn id="3017" name="Colonne2967" dataDxfId="13367"/>
    <tableColumn id="3018" name="Colonne2968" dataDxfId="13366"/>
    <tableColumn id="3019" name="Colonne2969" dataDxfId="13365"/>
    <tableColumn id="3020" name="Colonne2970" dataDxfId="13364"/>
    <tableColumn id="3021" name="Colonne2971" dataDxfId="13363"/>
    <tableColumn id="3022" name="Colonne2972" dataDxfId="13362"/>
    <tableColumn id="3023" name="Colonne2973" dataDxfId="13361"/>
    <tableColumn id="3024" name="Colonne2974" dataDxfId="13360"/>
    <tableColumn id="3025" name="Colonne2975" dataDxfId="13359"/>
    <tableColumn id="3026" name="Colonne2976" dataDxfId="13358"/>
    <tableColumn id="3027" name="Colonne2977" dataDxfId="13357"/>
    <tableColumn id="3028" name="Colonne2978" dataDxfId="13356"/>
    <tableColumn id="3029" name="Colonne2979" dataDxfId="13355"/>
    <tableColumn id="3030" name="Colonne2980" dataDxfId="13354"/>
    <tableColumn id="3031" name="Colonne2981" dataDxfId="13353"/>
    <tableColumn id="3032" name="Colonne2982" dataDxfId="13352"/>
    <tableColumn id="3033" name="Colonne2983" dataDxfId="13351"/>
    <tableColumn id="3034" name="Colonne2984" dataDxfId="13350"/>
    <tableColumn id="3035" name="Colonne2985" dataDxfId="13349"/>
    <tableColumn id="3036" name="Colonne2986" dataDxfId="13348"/>
    <tableColumn id="3037" name="Colonne2987" dataDxfId="13347"/>
    <tableColumn id="3038" name="Colonne2988" dataDxfId="13346"/>
    <tableColumn id="3039" name="Colonne2989" dataDxfId="13345"/>
    <tableColumn id="3040" name="Colonne2990" dataDxfId="13344"/>
    <tableColumn id="3041" name="Colonne2991" dataDxfId="13343"/>
    <tableColumn id="3042" name="Colonne2992" dataDxfId="13342"/>
    <tableColumn id="3043" name="Colonne2993" dataDxfId="13341"/>
    <tableColumn id="3044" name="Colonne2994" dataDxfId="13340"/>
    <tableColumn id="3045" name="Colonne2995" dataDxfId="13339"/>
    <tableColumn id="3046" name="Colonne2996" dataDxfId="13338"/>
    <tableColumn id="3047" name="Colonne2997" dataDxfId="13337"/>
    <tableColumn id="3048" name="Colonne2998" dataDxfId="13336"/>
    <tableColumn id="3049" name="Colonne2999" dataDxfId="13335"/>
    <tableColumn id="3050" name="Colonne3000" dataDxfId="13334"/>
    <tableColumn id="3051" name="Colonne3001" dataDxfId="13333"/>
    <tableColumn id="3052" name="Colonne3002" dataDxfId="13332"/>
    <tableColumn id="3053" name="Colonne3003" dataDxfId="13331"/>
    <tableColumn id="3054" name="Colonne3004" dataDxfId="13330"/>
    <tableColumn id="3055" name="Colonne3005" dataDxfId="13329"/>
    <tableColumn id="3056" name="Colonne3006" dataDxfId="13328"/>
    <tableColumn id="3057" name="Colonne3007" dataDxfId="13327"/>
    <tableColumn id="3058" name="Colonne3008" dataDxfId="13326"/>
    <tableColumn id="3059" name="Colonne3009" dataDxfId="13325"/>
    <tableColumn id="3060" name="Colonne3010" dataDxfId="13324"/>
    <tableColumn id="3061" name="Colonne3011" dataDxfId="13323"/>
    <tableColumn id="3062" name="Colonne3012" dataDxfId="13322"/>
    <tableColumn id="3063" name="Colonne3013" dataDxfId="13321"/>
    <tableColumn id="3064" name="Colonne3014" dataDxfId="13320"/>
    <tableColumn id="3065" name="Colonne3015" dataDxfId="13319"/>
    <tableColumn id="3066" name="Colonne3016" dataDxfId="13318"/>
    <tableColumn id="3067" name="Colonne3017" dataDxfId="13317"/>
    <tableColumn id="3068" name="Colonne3018" dataDxfId="13316"/>
    <tableColumn id="3069" name="Colonne3019" dataDxfId="13315"/>
    <tableColumn id="3070" name="Colonne3020" dataDxfId="13314"/>
    <tableColumn id="3071" name="Colonne3021" dataDxfId="13313"/>
    <tableColumn id="3072" name="Colonne3022" dataDxfId="13312"/>
    <tableColumn id="3073" name="Colonne3023" dataDxfId="13311"/>
    <tableColumn id="3074" name="Colonne3024" dataDxfId="13310"/>
    <tableColumn id="3075" name="Colonne3025" dataDxfId="13309"/>
    <tableColumn id="3076" name="Colonne3026" dataDxfId="13308"/>
    <tableColumn id="3077" name="Colonne3027" dataDxfId="13307"/>
    <tableColumn id="3078" name="Colonne3028" dataDxfId="13306"/>
    <tableColumn id="3079" name="Colonne3029" dataDxfId="13305"/>
    <tableColumn id="3080" name="Colonne3030" dataDxfId="13304"/>
    <tableColumn id="3081" name="Colonne3031" dataDxfId="13303"/>
    <tableColumn id="3082" name="Colonne3032" dataDxfId="13302"/>
    <tableColumn id="3083" name="Colonne3033" dataDxfId="13301"/>
    <tableColumn id="3084" name="Colonne3034" dataDxfId="13300"/>
    <tableColumn id="3085" name="Colonne3035" dataDxfId="13299"/>
    <tableColumn id="3086" name="Colonne3036" dataDxfId="13298"/>
    <tableColumn id="3087" name="Colonne3037" dataDxfId="13297"/>
    <tableColumn id="3088" name="Colonne3038" dataDxfId="13296"/>
    <tableColumn id="3089" name="Colonne3039" dataDxfId="13295"/>
    <tableColumn id="3090" name="Colonne3040" dataDxfId="13294"/>
    <tableColumn id="3091" name="Colonne3041" dataDxfId="13293"/>
    <tableColumn id="3092" name="Colonne3042" dataDxfId="13292"/>
    <tableColumn id="3093" name="Colonne3043" dataDxfId="13291"/>
    <tableColumn id="3094" name="Colonne3044" dataDxfId="13290"/>
    <tableColumn id="3095" name="Colonne3045" dataDxfId="13289"/>
    <tableColumn id="3096" name="Colonne3046" dataDxfId="13288"/>
    <tableColumn id="3097" name="Colonne3047" dataDxfId="13287"/>
    <tableColumn id="3098" name="Colonne3048" dataDxfId="13286"/>
    <tableColumn id="3099" name="Colonne3049" dataDxfId="13285"/>
    <tableColumn id="3100" name="Colonne3050" dataDxfId="13284"/>
    <tableColumn id="3101" name="Colonne3051" dataDxfId="13283"/>
    <tableColumn id="3102" name="Colonne3052" dataDxfId="13282"/>
    <tableColumn id="3103" name="Colonne3053" dataDxfId="13281"/>
    <tableColumn id="3104" name="Colonne3054" dataDxfId="13280"/>
    <tableColumn id="3105" name="Colonne3055" dataDxfId="13279"/>
    <tableColumn id="3106" name="Colonne3056" dataDxfId="13278"/>
    <tableColumn id="3107" name="Colonne3057" dataDxfId="13277"/>
    <tableColumn id="3108" name="Colonne3058" dataDxfId="13276"/>
    <tableColumn id="3109" name="Colonne3059" dataDxfId="13275"/>
    <tableColumn id="3110" name="Colonne3060" dataDxfId="13274"/>
    <tableColumn id="3111" name="Colonne3061" dataDxfId="13273"/>
    <tableColumn id="3112" name="Colonne3062" dataDxfId="13272"/>
    <tableColumn id="3113" name="Colonne3063" dataDxfId="13271"/>
    <tableColumn id="3114" name="Colonne3064" dataDxfId="13270"/>
    <tableColumn id="3115" name="Colonne3065" dataDxfId="13269"/>
    <tableColumn id="3116" name="Colonne3066" dataDxfId="13268"/>
    <tableColumn id="3117" name="Colonne3067" dataDxfId="13267"/>
    <tableColumn id="3118" name="Colonne3068" dataDxfId="13266"/>
    <tableColumn id="3119" name="Colonne3069" dataDxfId="13265"/>
    <tableColumn id="3120" name="Colonne3070" dataDxfId="13264"/>
    <tableColumn id="3121" name="Colonne3071" dataDxfId="13263"/>
    <tableColumn id="3122" name="Colonne3072" dataDxfId="13262"/>
    <tableColumn id="3123" name="Colonne3073" dataDxfId="13261"/>
    <tableColumn id="3124" name="Colonne3074" dataDxfId="13260"/>
    <tableColumn id="3125" name="Colonne3075" dataDxfId="13259"/>
    <tableColumn id="3126" name="Colonne3076" dataDxfId="13258"/>
    <tableColumn id="3127" name="Colonne3077" dataDxfId="13257"/>
    <tableColumn id="3128" name="Colonne3078" dataDxfId="13256"/>
    <tableColumn id="3129" name="Colonne3079" dataDxfId="13255"/>
    <tableColumn id="3130" name="Colonne3080" dataDxfId="13254"/>
    <tableColumn id="3131" name="Colonne3081" dataDxfId="13253"/>
    <tableColumn id="3132" name="Colonne3082" dataDxfId="13252"/>
    <tableColumn id="3133" name="Colonne3083" dataDxfId="13251"/>
    <tableColumn id="3134" name="Colonne3084" dataDxfId="13250"/>
    <tableColumn id="3135" name="Colonne3085" dataDxfId="13249"/>
    <tableColumn id="3136" name="Colonne3086" dataDxfId="13248"/>
    <tableColumn id="3137" name="Colonne3087" dataDxfId="13247"/>
    <tableColumn id="3138" name="Colonne3088" dataDxfId="13246"/>
    <tableColumn id="3139" name="Colonne3089" dataDxfId="13245"/>
    <tableColumn id="3140" name="Colonne3090" dataDxfId="13244"/>
    <tableColumn id="3141" name="Colonne3091" dataDxfId="13243"/>
    <tableColumn id="3142" name="Colonne3092" dataDxfId="13242"/>
    <tableColumn id="3143" name="Colonne3093" dataDxfId="13241"/>
    <tableColumn id="3144" name="Colonne3094" dataDxfId="13240"/>
    <tableColumn id="3145" name="Colonne3095" dataDxfId="13239"/>
    <tableColumn id="3146" name="Colonne3096" dataDxfId="13238"/>
    <tableColumn id="3147" name="Colonne3097" dataDxfId="13237"/>
    <tableColumn id="3148" name="Colonne3098" dataDxfId="13236"/>
    <tableColumn id="3149" name="Colonne3099" dataDxfId="13235"/>
    <tableColumn id="3150" name="Colonne3100" dataDxfId="13234"/>
    <tableColumn id="3151" name="Colonne3101" dataDxfId="13233"/>
    <tableColumn id="3152" name="Colonne3102" dataDxfId="13232"/>
    <tableColumn id="3153" name="Colonne3103" dataDxfId="13231"/>
    <tableColumn id="3154" name="Colonne3104" dataDxfId="13230"/>
    <tableColumn id="3155" name="Colonne3105" dataDxfId="13229"/>
    <tableColumn id="3156" name="Colonne3106" dataDxfId="13228"/>
    <tableColumn id="3157" name="Colonne3107" dataDxfId="13227"/>
    <tableColumn id="3158" name="Colonne3108" dataDxfId="13226"/>
    <tableColumn id="3159" name="Colonne3109" dataDxfId="13225"/>
    <tableColumn id="3160" name="Colonne3110" dataDxfId="13224"/>
    <tableColumn id="3161" name="Colonne3111" dataDxfId="13223"/>
    <tableColumn id="3162" name="Colonne3112" dataDxfId="13222"/>
    <tableColumn id="3163" name="Colonne3113" dataDxfId="13221"/>
    <tableColumn id="3164" name="Colonne3114" dataDxfId="13220"/>
    <tableColumn id="3165" name="Colonne3115" dataDxfId="13219"/>
    <tableColumn id="3166" name="Colonne3116" dataDxfId="13218"/>
    <tableColumn id="3167" name="Colonne3117" dataDxfId="13217"/>
    <tableColumn id="3168" name="Colonne3118" dataDxfId="13216"/>
    <tableColumn id="3169" name="Colonne3119" dataDxfId="13215"/>
    <tableColumn id="3170" name="Colonne3120" dataDxfId="13214"/>
    <tableColumn id="3171" name="Colonne3121" dataDxfId="13213"/>
    <tableColumn id="3172" name="Colonne3122" dataDxfId="13212"/>
    <tableColumn id="3173" name="Colonne3123" dataDxfId="13211"/>
    <tableColumn id="3174" name="Colonne3124" dataDxfId="13210"/>
    <tableColumn id="3175" name="Colonne3125" dataDxfId="13209"/>
    <tableColumn id="3176" name="Colonne3126" dataDxfId="13208"/>
    <tableColumn id="3177" name="Colonne3127" dataDxfId="13207"/>
    <tableColumn id="3178" name="Colonne3128" dataDxfId="13206"/>
    <tableColumn id="3179" name="Colonne3129" dataDxfId="13205"/>
    <tableColumn id="3180" name="Colonne3130" dataDxfId="13204"/>
    <tableColumn id="3181" name="Colonne3131" dataDxfId="13203"/>
    <tableColumn id="3182" name="Colonne3132" dataDxfId="13202"/>
    <tableColumn id="3183" name="Colonne3133" dataDxfId="13201"/>
    <tableColumn id="3184" name="Colonne3134" dataDxfId="13200"/>
    <tableColumn id="3185" name="Colonne3135" dataDxfId="13199"/>
    <tableColumn id="3186" name="Colonne3136" dataDxfId="13198"/>
    <tableColumn id="3187" name="Colonne3137" dataDxfId="13197"/>
    <tableColumn id="3188" name="Colonne3138" dataDxfId="13196"/>
    <tableColumn id="3189" name="Colonne3139" dataDxfId="13195"/>
    <tableColumn id="3190" name="Colonne3140" dataDxfId="13194"/>
    <tableColumn id="3191" name="Colonne3141" dataDxfId="13193"/>
    <tableColumn id="3192" name="Colonne3142" dataDxfId="13192"/>
    <tableColumn id="3193" name="Colonne3143" dataDxfId="13191"/>
    <tableColumn id="3194" name="Colonne3144" dataDxfId="13190"/>
    <tableColumn id="3195" name="Colonne3145" dataDxfId="13189"/>
    <tableColumn id="3196" name="Colonne3146" dataDxfId="13188"/>
    <tableColumn id="3197" name="Colonne3147" dataDxfId="13187"/>
    <tableColumn id="3198" name="Colonne3148" dataDxfId="13186"/>
    <tableColumn id="3199" name="Colonne3149" dataDxfId="13185"/>
    <tableColumn id="3200" name="Colonne3150" dataDxfId="13184"/>
    <tableColumn id="3201" name="Colonne3151" dataDxfId="13183"/>
    <tableColumn id="3202" name="Colonne3152" dataDxfId="13182"/>
    <tableColumn id="3203" name="Colonne3153" dataDxfId="13181"/>
    <tableColumn id="3204" name="Colonne3154" dataDxfId="13180"/>
    <tableColumn id="3205" name="Colonne3155" dataDxfId="13179"/>
    <tableColumn id="3206" name="Colonne3156" dataDxfId="13178"/>
    <tableColumn id="3207" name="Colonne3157" dataDxfId="13177"/>
    <tableColumn id="3208" name="Colonne3158" dataDxfId="13176"/>
    <tableColumn id="3209" name="Colonne3159" dataDxfId="13175"/>
    <tableColumn id="3210" name="Colonne3160" dataDxfId="13174"/>
    <tableColumn id="3211" name="Colonne3161" dataDxfId="13173"/>
    <tableColumn id="3212" name="Colonne3162" dataDxfId="13172"/>
    <tableColumn id="3213" name="Colonne3163" dataDxfId="13171"/>
    <tableColumn id="3214" name="Colonne3164" dataDxfId="13170"/>
    <tableColumn id="3215" name="Colonne3165" dataDxfId="13169"/>
    <tableColumn id="3216" name="Colonne3166" dataDxfId="13168"/>
    <tableColumn id="3217" name="Colonne3167" dataDxfId="13167"/>
    <tableColumn id="3218" name="Colonne3168" dataDxfId="13166"/>
    <tableColumn id="3219" name="Colonne3169" dataDxfId="13165"/>
    <tableColumn id="3220" name="Colonne3170" dataDxfId="13164"/>
    <tableColumn id="3221" name="Colonne3171" dataDxfId="13163"/>
    <tableColumn id="3222" name="Colonne3172" dataDxfId="13162"/>
    <tableColumn id="3223" name="Colonne3173" dataDxfId="13161"/>
    <tableColumn id="3224" name="Colonne3174" dataDxfId="13160"/>
    <tableColumn id="3225" name="Colonne3175" dataDxfId="13159"/>
    <tableColumn id="3226" name="Colonne3176" dataDxfId="13158"/>
    <tableColumn id="3227" name="Colonne3177" dataDxfId="13157"/>
    <tableColumn id="3228" name="Colonne3178" dataDxfId="13156"/>
    <tableColumn id="3229" name="Colonne3179" dataDxfId="13155"/>
    <tableColumn id="3230" name="Colonne3180" dataDxfId="13154"/>
    <tableColumn id="3231" name="Colonne3181" dataDxfId="13153"/>
    <tableColumn id="3232" name="Colonne3182" dataDxfId="13152"/>
    <tableColumn id="3233" name="Colonne3183" dataDxfId="13151"/>
    <tableColumn id="3234" name="Colonne3184" dataDxfId="13150"/>
    <tableColumn id="3235" name="Colonne3185" dataDxfId="13149"/>
    <tableColumn id="3236" name="Colonne3186" dataDxfId="13148"/>
    <tableColumn id="3237" name="Colonne3187" dataDxfId="13147"/>
    <tableColumn id="3238" name="Colonne3188" dataDxfId="13146"/>
    <tableColumn id="3239" name="Colonne3189" dataDxfId="13145"/>
    <tableColumn id="3240" name="Colonne3190" dataDxfId="13144"/>
    <tableColumn id="3241" name="Colonne3191" dataDxfId="13143"/>
    <tableColumn id="3242" name="Colonne3192" dataDxfId="13142"/>
    <tableColumn id="3243" name="Colonne3193" dataDxfId="13141"/>
    <tableColumn id="3244" name="Colonne3194" dataDxfId="13140"/>
    <tableColumn id="3245" name="Colonne3195" dataDxfId="13139"/>
    <tableColumn id="3246" name="Colonne3196" dataDxfId="13138"/>
    <tableColumn id="3247" name="Colonne3197" dataDxfId="13137"/>
    <tableColumn id="3248" name="Colonne3198" dataDxfId="13136"/>
    <tableColumn id="3249" name="Colonne3199" dataDxfId="13135"/>
    <tableColumn id="3250" name="Colonne3200" dataDxfId="13134"/>
    <tableColumn id="3251" name="Colonne3201" dataDxfId="13133"/>
    <tableColumn id="3252" name="Colonne3202" dataDxfId="13132"/>
    <tableColumn id="3253" name="Colonne3203" dataDxfId="13131"/>
    <tableColumn id="3254" name="Colonne3204" dataDxfId="13130"/>
    <tableColumn id="3255" name="Colonne3205" dataDxfId="13129"/>
    <tableColumn id="3256" name="Colonne3206" dataDxfId="13128"/>
    <tableColumn id="3257" name="Colonne3207" dataDxfId="13127"/>
    <tableColumn id="3258" name="Colonne3208" dataDxfId="13126"/>
    <tableColumn id="3259" name="Colonne3209" dataDxfId="13125"/>
    <tableColumn id="3260" name="Colonne3210" dataDxfId="13124"/>
    <tableColumn id="3261" name="Colonne3211" dataDxfId="13123"/>
    <tableColumn id="3262" name="Colonne3212" dataDxfId="13122"/>
    <tableColumn id="3263" name="Colonne3213" dataDxfId="13121"/>
    <tableColumn id="3264" name="Colonne3214" dataDxfId="13120"/>
    <tableColumn id="3265" name="Colonne3215" dataDxfId="13119"/>
    <tableColumn id="3266" name="Colonne3216" dataDxfId="13118"/>
    <tableColumn id="3267" name="Colonne3217" dataDxfId="13117"/>
    <tableColumn id="3268" name="Colonne3218" dataDxfId="13116"/>
    <tableColumn id="3269" name="Colonne3219" dataDxfId="13115"/>
    <tableColumn id="3270" name="Colonne3220" dataDxfId="13114"/>
    <tableColumn id="3271" name="Colonne3221" dataDxfId="13113"/>
    <tableColumn id="3272" name="Colonne3222" dataDxfId="13112"/>
    <tableColumn id="3273" name="Colonne3223" dataDxfId="13111"/>
    <tableColumn id="3274" name="Colonne3224" dataDxfId="13110"/>
    <tableColumn id="3275" name="Colonne3225" dataDxfId="13109"/>
    <tableColumn id="3276" name="Colonne3226" dataDxfId="13108"/>
    <tableColumn id="3277" name="Colonne3227" dataDxfId="13107"/>
    <tableColumn id="3278" name="Colonne3228" dataDxfId="13106"/>
    <tableColumn id="3279" name="Colonne3229" dataDxfId="13105"/>
    <tableColumn id="3280" name="Colonne3230" dataDxfId="13104"/>
    <tableColumn id="3281" name="Colonne3231" dataDxfId="13103"/>
    <tableColumn id="3282" name="Colonne3232" dataDxfId="13102"/>
    <tableColumn id="3283" name="Colonne3233" dataDxfId="13101"/>
    <tableColumn id="3284" name="Colonne3234" dataDxfId="13100"/>
    <tableColumn id="3285" name="Colonne3235" dataDxfId="13099"/>
    <tableColumn id="3286" name="Colonne3236" dataDxfId="13098"/>
    <tableColumn id="3287" name="Colonne3237" dataDxfId="13097"/>
    <tableColumn id="3288" name="Colonne3238" dataDxfId="13096"/>
    <tableColumn id="3289" name="Colonne3239" dataDxfId="13095"/>
    <tableColumn id="3290" name="Colonne3240" dataDxfId="13094"/>
    <tableColumn id="3291" name="Colonne3241" dataDxfId="13093"/>
    <tableColumn id="3292" name="Colonne3242" dataDxfId="13092"/>
    <tableColumn id="3293" name="Colonne3243" dataDxfId="13091"/>
    <tableColumn id="3294" name="Colonne3244" dataDxfId="13090"/>
    <tableColumn id="3295" name="Colonne3245" dataDxfId="13089"/>
    <tableColumn id="3296" name="Colonne3246" dataDxfId="13088"/>
    <tableColumn id="3297" name="Colonne3247" dataDxfId="13087"/>
    <tableColumn id="3298" name="Colonne3248" dataDxfId="13086"/>
    <tableColumn id="3299" name="Colonne3249" dataDxfId="13085"/>
    <tableColumn id="3300" name="Colonne3250" dataDxfId="13084"/>
    <tableColumn id="3301" name="Colonne3251" dataDxfId="13083"/>
    <tableColumn id="3302" name="Colonne3252" dataDxfId="13082"/>
    <tableColumn id="3303" name="Colonne3253" dataDxfId="13081"/>
    <tableColumn id="3304" name="Colonne3254" dataDxfId="13080"/>
    <tableColumn id="3305" name="Colonne3255" dataDxfId="13079"/>
    <tableColumn id="3306" name="Colonne3256" dataDxfId="13078"/>
    <tableColumn id="3307" name="Colonne3257" dataDxfId="13077"/>
    <tableColumn id="3308" name="Colonne3258" dataDxfId="13076"/>
    <tableColumn id="3309" name="Colonne3259" dataDxfId="13075"/>
    <tableColumn id="3310" name="Colonne3260" dataDxfId="13074"/>
    <tableColumn id="3311" name="Colonne3261" dataDxfId="13073"/>
    <tableColumn id="3312" name="Colonne3262" dataDxfId="13072"/>
    <tableColumn id="3313" name="Colonne3263" dataDxfId="13071"/>
    <tableColumn id="3314" name="Colonne3264" dataDxfId="13070"/>
    <tableColumn id="3315" name="Colonne3265" dataDxfId="13069"/>
    <tableColumn id="3316" name="Colonne3266" dataDxfId="13068"/>
    <tableColumn id="3317" name="Colonne3267" dataDxfId="13067"/>
    <tableColumn id="3318" name="Colonne3268" dataDxfId="13066"/>
    <tableColumn id="3319" name="Colonne3269" dataDxfId="13065"/>
    <tableColumn id="3320" name="Colonne3270" dataDxfId="13064"/>
    <tableColumn id="3321" name="Colonne3271" dataDxfId="13063"/>
    <tableColumn id="3322" name="Colonne3272" dataDxfId="13062"/>
    <tableColumn id="3323" name="Colonne3273" dataDxfId="13061"/>
    <tableColumn id="3324" name="Colonne3274" dataDxfId="13060"/>
    <tableColumn id="3325" name="Colonne3275" dataDxfId="13059"/>
    <tableColumn id="3326" name="Colonne3276" dataDxfId="13058"/>
    <tableColumn id="3327" name="Colonne3277" dataDxfId="13057"/>
    <tableColumn id="3328" name="Colonne3278" dataDxfId="13056"/>
    <tableColumn id="3329" name="Colonne3279" dataDxfId="13055"/>
    <tableColumn id="3330" name="Colonne3280" dataDxfId="13054"/>
    <tableColumn id="3331" name="Colonne3281" dataDxfId="13053"/>
    <tableColumn id="3332" name="Colonne3282" dataDxfId="13052"/>
    <tableColumn id="3333" name="Colonne3283" dataDxfId="13051"/>
    <tableColumn id="3334" name="Colonne3284" dataDxfId="13050"/>
    <tableColumn id="3335" name="Colonne3285" dataDxfId="13049"/>
    <tableColumn id="3336" name="Colonne3286" dataDxfId="13048"/>
    <tableColumn id="3337" name="Colonne3287" dataDxfId="13047"/>
    <tableColumn id="3338" name="Colonne3288" dataDxfId="13046"/>
    <tableColumn id="3339" name="Colonne3289" dataDxfId="13045"/>
    <tableColumn id="3340" name="Colonne3290" dataDxfId="13044"/>
    <tableColumn id="3341" name="Colonne3291" dataDxfId="13043"/>
    <tableColumn id="3342" name="Colonne3292" dataDxfId="13042"/>
    <tableColumn id="3343" name="Colonne3293" dataDxfId="13041"/>
    <tableColumn id="3344" name="Colonne3294" dataDxfId="13040"/>
    <tableColumn id="3345" name="Colonne3295" dataDxfId="13039"/>
    <tableColumn id="3346" name="Colonne3296" dataDxfId="13038"/>
    <tableColumn id="3347" name="Colonne3297" dataDxfId="13037"/>
    <tableColumn id="3348" name="Colonne3298" dataDxfId="13036"/>
    <tableColumn id="3349" name="Colonne3299" dataDxfId="13035"/>
    <tableColumn id="3350" name="Colonne3300" dataDxfId="13034"/>
    <tableColumn id="3351" name="Colonne3301" dataDxfId="13033"/>
    <tableColumn id="3352" name="Colonne3302" dataDxfId="13032"/>
    <tableColumn id="3353" name="Colonne3303" dataDxfId="13031"/>
    <tableColumn id="3354" name="Colonne3304" dataDxfId="13030"/>
    <tableColumn id="3355" name="Colonne3305" dataDxfId="13029"/>
    <tableColumn id="3356" name="Colonne3306" dataDxfId="13028"/>
    <tableColumn id="3357" name="Colonne3307" dataDxfId="13027"/>
    <tableColumn id="3358" name="Colonne3308" dataDxfId="13026"/>
    <tableColumn id="3359" name="Colonne3309" dataDxfId="13025"/>
    <tableColumn id="3360" name="Colonne3310" dataDxfId="13024"/>
    <tableColumn id="3361" name="Colonne3311" dataDxfId="13023"/>
    <tableColumn id="3362" name="Colonne3312" dataDxfId="13022"/>
    <tableColumn id="3363" name="Colonne3313" dataDxfId="13021"/>
    <tableColumn id="3364" name="Colonne3314" dataDxfId="13020"/>
    <tableColumn id="3365" name="Colonne3315" dataDxfId="13019"/>
    <tableColumn id="3366" name="Colonne3316" dataDxfId="13018"/>
    <tableColumn id="3367" name="Colonne3317" dataDxfId="13017"/>
    <tableColumn id="3368" name="Colonne3318" dataDxfId="13016"/>
    <tableColumn id="3369" name="Colonne3319" dataDxfId="13015"/>
    <tableColumn id="3370" name="Colonne3320" dataDxfId="13014"/>
    <tableColumn id="3371" name="Colonne3321" dataDxfId="13013"/>
    <tableColumn id="3372" name="Colonne3322" dataDxfId="13012"/>
    <tableColumn id="3373" name="Colonne3323" dataDxfId="13011"/>
    <tableColumn id="3374" name="Colonne3324" dataDxfId="13010"/>
    <tableColumn id="3375" name="Colonne3325" dataDxfId="13009"/>
    <tableColumn id="3376" name="Colonne3326" dataDxfId="13008"/>
    <tableColumn id="3377" name="Colonne3327" dataDxfId="13007"/>
    <tableColumn id="3378" name="Colonne3328" dataDxfId="13006"/>
    <tableColumn id="3379" name="Colonne3329" dataDxfId="13005"/>
    <tableColumn id="3380" name="Colonne3330" dataDxfId="13004"/>
    <tableColumn id="3381" name="Colonne3331" dataDxfId="13003"/>
    <tableColumn id="3382" name="Colonne3332" dataDxfId="13002"/>
    <tableColumn id="3383" name="Colonne3333" dataDxfId="13001"/>
    <tableColumn id="3384" name="Colonne3334" dataDxfId="13000"/>
    <tableColumn id="3385" name="Colonne3335" dataDxfId="12999"/>
    <tableColumn id="3386" name="Colonne3336" dataDxfId="12998"/>
    <tableColumn id="3387" name="Colonne3337" dataDxfId="12997"/>
    <tableColumn id="3388" name="Colonne3338" dataDxfId="12996"/>
    <tableColumn id="3389" name="Colonne3339" dataDxfId="12995"/>
    <tableColumn id="3390" name="Colonne3340" dataDxfId="12994"/>
    <tableColumn id="3391" name="Colonne3341" dataDxfId="12993"/>
    <tableColumn id="3392" name="Colonne3342" dataDxfId="12992"/>
    <tableColumn id="3393" name="Colonne3343" dataDxfId="12991"/>
    <tableColumn id="3394" name="Colonne3344" dataDxfId="12990"/>
    <tableColumn id="3395" name="Colonne3345" dataDxfId="12989"/>
    <tableColumn id="3396" name="Colonne3346" dataDxfId="12988"/>
    <tableColumn id="3397" name="Colonne3347" dataDxfId="12987"/>
    <tableColumn id="3398" name="Colonne3348" dataDxfId="12986"/>
    <tableColumn id="3399" name="Colonne3349" dataDxfId="12985"/>
    <tableColumn id="3400" name="Colonne3350" dataDxfId="12984"/>
    <tableColumn id="3401" name="Colonne3351" dataDxfId="12983"/>
    <tableColumn id="3402" name="Colonne3352" dataDxfId="12982"/>
    <tableColumn id="3403" name="Colonne3353" dataDxfId="12981"/>
    <tableColumn id="3404" name="Colonne3354" dataDxfId="12980"/>
    <tableColumn id="3405" name="Colonne3355" dataDxfId="12979"/>
    <tableColumn id="3406" name="Colonne3356" dataDxfId="12978"/>
    <tableColumn id="3407" name="Colonne3357" dataDxfId="12977"/>
    <tableColumn id="3408" name="Colonne3358" dataDxfId="12976"/>
    <tableColumn id="3409" name="Colonne3359" dataDxfId="12975"/>
    <tableColumn id="3410" name="Colonne3360" dataDxfId="12974"/>
    <tableColumn id="3411" name="Colonne3361" dataDxfId="12973"/>
    <tableColumn id="3412" name="Colonne3362" dataDxfId="12972"/>
    <tableColumn id="3413" name="Colonne3363" dataDxfId="12971"/>
    <tableColumn id="3414" name="Colonne3364" dataDxfId="12970"/>
    <tableColumn id="3415" name="Colonne3365" dataDxfId="12969"/>
    <tableColumn id="3416" name="Colonne3366" dataDxfId="12968"/>
    <tableColumn id="3417" name="Colonne3367" dataDxfId="12967"/>
    <tableColumn id="3418" name="Colonne3368" dataDxfId="12966"/>
    <tableColumn id="3419" name="Colonne3369" dataDxfId="12965"/>
    <tableColumn id="3420" name="Colonne3370" dataDxfId="12964"/>
    <tableColumn id="3421" name="Colonne3371" dataDxfId="12963"/>
    <tableColumn id="3422" name="Colonne3372" dataDxfId="12962"/>
    <tableColumn id="3423" name="Colonne3373" dataDxfId="12961"/>
    <tableColumn id="3424" name="Colonne3374" dataDxfId="12960"/>
    <tableColumn id="3425" name="Colonne3375" dataDxfId="12959"/>
    <tableColumn id="3426" name="Colonne3376" dataDxfId="12958"/>
    <tableColumn id="3427" name="Colonne3377" dataDxfId="12957"/>
    <tableColumn id="3428" name="Colonne3378" dataDxfId="12956"/>
    <tableColumn id="3429" name="Colonne3379" dataDxfId="12955"/>
    <tableColumn id="3430" name="Colonne3380" dataDxfId="12954"/>
    <tableColumn id="3431" name="Colonne3381" dataDxfId="12953"/>
    <tableColumn id="3432" name="Colonne3382" dataDxfId="12952"/>
    <tableColumn id="3433" name="Colonne3383" dataDxfId="12951"/>
    <tableColumn id="3434" name="Colonne3384" dataDxfId="12950"/>
    <tableColumn id="3435" name="Colonne3385" dataDxfId="12949"/>
    <tableColumn id="3436" name="Colonne3386" dataDxfId="12948"/>
    <tableColumn id="3437" name="Colonne3387" dataDxfId="12947"/>
    <tableColumn id="3438" name="Colonne3388" dataDxfId="12946"/>
    <tableColumn id="3439" name="Colonne3389" dataDxfId="12945"/>
    <tableColumn id="3440" name="Colonne3390" dataDxfId="12944"/>
    <tableColumn id="3441" name="Colonne3391" dataDxfId="12943"/>
    <tableColumn id="3442" name="Colonne3392" dataDxfId="12942"/>
    <tableColumn id="3443" name="Colonne3393" dataDxfId="12941"/>
    <tableColumn id="3444" name="Colonne3394" dataDxfId="12940"/>
    <tableColumn id="3445" name="Colonne3395" dataDxfId="12939"/>
    <tableColumn id="3446" name="Colonne3396" dataDxfId="12938"/>
    <tableColumn id="3447" name="Colonne3397" dataDxfId="12937"/>
    <tableColumn id="3448" name="Colonne3398" dataDxfId="12936"/>
    <tableColumn id="3449" name="Colonne3399" dataDxfId="12935"/>
    <tableColumn id="3450" name="Colonne3400" dataDxfId="12934"/>
    <tableColumn id="3451" name="Colonne3401" dataDxfId="12933"/>
    <tableColumn id="3452" name="Colonne3402" dataDxfId="12932"/>
    <tableColumn id="3453" name="Colonne3403" dataDxfId="12931"/>
    <tableColumn id="3454" name="Colonne3404" dataDxfId="12930"/>
    <tableColumn id="3455" name="Colonne3405" dataDxfId="12929"/>
    <tableColumn id="3456" name="Colonne3406" dataDxfId="12928"/>
    <tableColumn id="3457" name="Colonne3407" dataDxfId="12927"/>
    <tableColumn id="3458" name="Colonne3408" dataDxfId="12926"/>
    <tableColumn id="3459" name="Colonne3409" dataDxfId="12925"/>
    <tableColumn id="3460" name="Colonne3410" dataDxfId="12924"/>
    <tableColumn id="3461" name="Colonne3411" dataDxfId="12923"/>
    <tableColumn id="3462" name="Colonne3412" dataDxfId="12922"/>
    <tableColumn id="3463" name="Colonne3413" dataDxfId="12921"/>
    <tableColumn id="3464" name="Colonne3414" dataDxfId="12920"/>
    <tableColumn id="3465" name="Colonne3415" dataDxfId="12919"/>
    <tableColumn id="3466" name="Colonne3416" dataDxfId="12918"/>
    <tableColumn id="3467" name="Colonne3417" dataDxfId="12917"/>
    <tableColumn id="3468" name="Colonne3418" dataDxfId="12916"/>
    <tableColumn id="3469" name="Colonne3419" dataDxfId="12915"/>
    <tableColumn id="3470" name="Colonne3420" dataDxfId="12914"/>
    <tableColumn id="3471" name="Colonne3421" dataDxfId="12913"/>
    <tableColumn id="3472" name="Colonne3422" dataDxfId="12912"/>
    <tableColumn id="3473" name="Colonne3423" dataDxfId="12911"/>
    <tableColumn id="3474" name="Colonne3424" dataDxfId="12910"/>
    <tableColumn id="3475" name="Colonne3425" dataDxfId="12909"/>
    <tableColumn id="3476" name="Colonne3426" dataDxfId="12908"/>
    <tableColumn id="3477" name="Colonne3427" dataDxfId="12907"/>
    <tableColumn id="3478" name="Colonne3428" dataDxfId="12906"/>
    <tableColumn id="3479" name="Colonne3429" dataDxfId="12905"/>
    <tableColumn id="3480" name="Colonne3430" dataDxfId="12904"/>
    <tableColumn id="3481" name="Colonne3431" dataDxfId="12903"/>
    <tableColumn id="3482" name="Colonne3432" dataDxfId="12902"/>
    <tableColumn id="3483" name="Colonne3433" dataDxfId="12901"/>
    <tableColumn id="3484" name="Colonne3434" dataDxfId="12900"/>
    <tableColumn id="3485" name="Colonne3435" dataDxfId="12899"/>
    <tableColumn id="3486" name="Colonne3436" dataDxfId="12898"/>
    <tableColumn id="3487" name="Colonne3437" dataDxfId="12897"/>
    <tableColumn id="3488" name="Colonne3438" dataDxfId="12896"/>
    <tableColumn id="3489" name="Colonne3439" dataDxfId="12895"/>
    <tableColumn id="3490" name="Colonne3440" dataDxfId="12894"/>
    <tableColumn id="3491" name="Colonne3441" dataDxfId="12893"/>
    <tableColumn id="3492" name="Colonne3442" dataDxfId="12892"/>
    <tableColumn id="3493" name="Colonne3443" dataDxfId="12891"/>
    <tableColumn id="3494" name="Colonne3444" dataDxfId="12890"/>
    <tableColumn id="3495" name="Colonne3445" dataDxfId="12889"/>
    <tableColumn id="3496" name="Colonne3446" dataDxfId="12888"/>
    <tableColumn id="3497" name="Colonne3447" dataDxfId="12887"/>
    <tableColumn id="3498" name="Colonne3448" dataDxfId="12886"/>
    <tableColumn id="3499" name="Colonne3449" dataDxfId="12885"/>
    <tableColumn id="3500" name="Colonne3450" dataDxfId="12884"/>
    <tableColumn id="3501" name="Colonne3451" dataDxfId="12883"/>
    <tableColumn id="3502" name="Colonne3452" dataDxfId="12882"/>
    <tableColumn id="3503" name="Colonne3453" dataDxfId="12881"/>
    <tableColumn id="3504" name="Colonne3454" dataDxfId="12880"/>
    <tableColumn id="3505" name="Colonne3455" dataDxfId="12879"/>
    <tableColumn id="3506" name="Colonne3456" dataDxfId="12878"/>
    <tableColumn id="3507" name="Colonne3457" dataDxfId="12877"/>
    <tableColumn id="3508" name="Colonne3458" dataDxfId="12876"/>
    <tableColumn id="3509" name="Colonne3459" dataDxfId="12875"/>
    <tableColumn id="3510" name="Colonne3460" dataDxfId="12874"/>
    <tableColumn id="3511" name="Colonne3461" dataDxfId="12873"/>
    <tableColumn id="3512" name="Colonne3462" dataDxfId="12872"/>
    <tableColumn id="3513" name="Colonne3463" dataDxfId="12871"/>
    <tableColumn id="3514" name="Colonne3464" dataDxfId="12870"/>
    <tableColumn id="3515" name="Colonne3465" dataDxfId="12869"/>
    <tableColumn id="3516" name="Colonne3466" dataDxfId="12868"/>
    <tableColumn id="3517" name="Colonne3467" dataDxfId="12867"/>
    <tableColumn id="3518" name="Colonne3468" dataDxfId="12866"/>
    <tableColumn id="3519" name="Colonne3469" dataDxfId="12865"/>
    <tableColumn id="3520" name="Colonne3470" dataDxfId="12864"/>
    <tableColumn id="3521" name="Colonne3471" dataDxfId="12863"/>
    <tableColumn id="3522" name="Colonne3472" dataDxfId="12862"/>
    <tableColumn id="3523" name="Colonne3473" dataDxfId="12861"/>
    <tableColumn id="3524" name="Colonne3474" dataDxfId="12860"/>
    <tableColumn id="3525" name="Colonne3475" dataDxfId="12859"/>
    <tableColumn id="3526" name="Colonne3476" dataDxfId="12858"/>
    <tableColumn id="3527" name="Colonne3477" dataDxfId="12857"/>
    <tableColumn id="3528" name="Colonne3478" dataDxfId="12856"/>
    <tableColumn id="3529" name="Colonne3479" dataDxfId="12855"/>
    <tableColumn id="3530" name="Colonne3480" dataDxfId="12854"/>
    <tableColumn id="3531" name="Colonne3481" dataDxfId="12853"/>
    <tableColumn id="3532" name="Colonne3482" dataDxfId="12852"/>
    <tableColumn id="3533" name="Colonne3483" dataDxfId="12851"/>
    <tableColumn id="3534" name="Colonne3484" dataDxfId="12850"/>
    <tableColumn id="3535" name="Colonne3485" dataDxfId="12849"/>
    <tableColumn id="3536" name="Colonne3486" dataDxfId="12848"/>
    <tableColumn id="3537" name="Colonne3487" dataDxfId="12847"/>
    <tableColumn id="3538" name="Colonne3488" dataDxfId="12846"/>
    <tableColumn id="3539" name="Colonne3489" dataDxfId="12845"/>
    <tableColumn id="3540" name="Colonne3490" dataDxfId="12844"/>
    <tableColumn id="3541" name="Colonne3491" dataDxfId="12843"/>
    <tableColumn id="3542" name="Colonne3492" dataDxfId="12842"/>
    <tableColumn id="3543" name="Colonne3493" dataDxfId="12841"/>
    <tableColumn id="3544" name="Colonne3494" dataDxfId="12840"/>
    <tableColumn id="3545" name="Colonne3495" dataDxfId="12839"/>
    <tableColumn id="3546" name="Colonne3496" dataDxfId="12838"/>
    <tableColumn id="3547" name="Colonne3497" dataDxfId="12837"/>
    <tableColumn id="3548" name="Colonne3498" dataDxfId="12836"/>
    <tableColumn id="3549" name="Colonne3499" dataDxfId="12835"/>
    <tableColumn id="3550" name="Colonne3500" dataDxfId="12834"/>
    <tableColumn id="3551" name="Colonne3501" dataDxfId="12833"/>
    <tableColumn id="3552" name="Colonne3502" dataDxfId="12832"/>
    <tableColumn id="3553" name="Colonne3503" dataDxfId="12831"/>
    <tableColumn id="3554" name="Colonne3504" dataDxfId="12830"/>
    <tableColumn id="3555" name="Colonne3505" dataDxfId="12829"/>
    <tableColumn id="3556" name="Colonne3506" dataDxfId="12828"/>
    <tableColumn id="3557" name="Colonne3507" dataDxfId="12827"/>
    <tableColumn id="3558" name="Colonne3508" dataDxfId="12826"/>
    <tableColumn id="3559" name="Colonne3509" dataDxfId="12825"/>
    <tableColumn id="3560" name="Colonne3510" dataDxfId="12824"/>
    <tableColumn id="3561" name="Colonne3511" dataDxfId="12823"/>
    <tableColumn id="3562" name="Colonne3512" dataDxfId="12822"/>
    <tableColumn id="3563" name="Colonne3513" dataDxfId="12821"/>
    <tableColumn id="3564" name="Colonne3514" dataDxfId="12820"/>
    <tableColumn id="3565" name="Colonne3515" dataDxfId="12819"/>
    <tableColumn id="3566" name="Colonne3516" dataDxfId="12818"/>
    <tableColumn id="3567" name="Colonne3517" dataDxfId="12817"/>
    <tableColumn id="3568" name="Colonne3518" dataDxfId="12816"/>
    <tableColumn id="3569" name="Colonne3519" dataDxfId="12815"/>
    <tableColumn id="3570" name="Colonne3520" dataDxfId="12814"/>
    <tableColumn id="3571" name="Colonne3521" dataDxfId="12813"/>
    <tableColumn id="3572" name="Colonne3522" dataDxfId="12812"/>
    <tableColumn id="3573" name="Colonne3523" dataDxfId="12811"/>
    <tableColumn id="3574" name="Colonne3524" dataDxfId="12810"/>
    <tableColumn id="3575" name="Colonne3525" dataDxfId="12809"/>
    <tableColumn id="3576" name="Colonne3526" dataDxfId="12808"/>
    <tableColumn id="3577" name="Colonne3527" dataDxfId="12807"/>
    <tableColumn id="3578" name="Colonne3528" dataDxfId="12806"/>
    <tableColumn id="3579" name="Colonne3529" dataDxfId="12805"/>
    <tableColumn id="3580" name="Colonne3530" dataDxfId="12804"/>
    <tableColumn id="3581" name="Colonne3531" dataDxfId="12803"/>
    <tableColumn id="3582" name="Colonne3532" dataDxfId="12802"/>
    <tableColumn id="3583" name="Colonne3533" dataDxfId="12801"/>
    <tableColumn id="3584" name="Colonne3534" dataDxfId="12800"/>
    <tableColumn id="3585" name="Colonne3535" dataDxfId="12799"/>
    <tableColumn id="3586" name="Colonne3536" dataDxfId="12798"/>
    <tableColumn id="3587" name="Colonne3537" dataDxfId="12797"/>
    <tableColumn id="3588" name="Colonne3538" dataDxfId="12796"/>
    <tableColumn id="3589" name="Colonne3539" dataDxfId="12795"/>
    <tableColumn id="3590" name="Colonne3540" dataDxfId="12794"/>
    <tableColumn id="3591" name="Colonne3541" dataDxfId="12793"/>
    <tableColumn id="3592" name="Colonne3542" dataDxfId="12792"/>
    <tableColumn id="3593" name="Colonne3543" dataDxfId="12791"/>
    <tableColumn id="3594" name="Colonne3544" dataDxfId="12790"/>
    <tableColumn id="3595" name="Colonne3545" dataDxfId="12789"/>
    <tableColumn id="3596" name="Colonne3546" dataDxfId="12788"/>
    <tableColumn id="3597" name="Colonne3547" dataDxfId="12787"/>
    <tableColumn id="3598" name="Colonne3548" dataDxfId="12786"/>
    <tableColumn id="3599" name="Colonne3549" dataDxfId="12785"/>
    <tableColumn id="3600" name="Colonne3550" dataDxfId="12784"/>
    <tableColumn id="3601" name="Colonne3551" dataDxfId="12783"/>
    <tableColumn id="3602" name="Colonne3552" dataDxfId="12782"/>
    <tableColumn id="3603" name="Colonne3553" dataDxfId="12781"/>
    <tableColumn id="3604" name="Colonne3554" dataDxfId="12780"/>
    <tableColumn id="3605" name="Colonne3555" dataDxfId="12779"/>
    <tableColumn id="3606" name="Colonne3556" dataDxfId="12778"/>
    <tableColumn id="3607" name="Colonne3557" dataDxfId="12777"/>
    <tableColumn id="3608" name="Colonne3558" dataDxfId="12776"/>
    <tableColumn id="3609" name="Colonne3559" dataDxfId="12775"/>
    <tableColumn id="3610" name="Colonne3560" dataDxfId="12774"/>
    <tableColumn id="3611" name="Colonne3561" dataDxfId="12773"/>
    <tableColumn id="3612" name="Colonne3562" dataDxfId="12772"/>
    <tableColumn id="3613" name="Colonne3563" dataDxfId="12771"/>
    <tableColumn id="3614" name="Colonne3564" dataDxfId="12770"/>
    <tableColumn id="3615" name="Colonne3565" dataDxfId="12769"/>
    <tableColumn id="3616" name="Colonne3566" dataDxfId="12768"/>
    <tableColumn id="3617" name="Colonne3567" dataDxfId="12767"/>
    <tableColumn id="3618" name="Colonne3568" dataDxfId="12766"/>
    <tableColumn id="3619" name="Colonne3569" dataDxfId="12765"/>
    <tableColumn id="3620" name="Colonne3570" dataDxfId="12764"/>
    <tableColumn id="3621" name="Colonne3571" dataDxfId="12763"/>
    <tableColumn id="3622" name="Colonne3572" dataDxfId="12762"/>
    <tableColumn id="3623" name="Colonne3573" dataDxfId="12761"/>
    <tableColumn id="3624" name="Colonne3574" dataDxfId="12760"/>
    <tableColumn id="3625" name="Colonne3575" dataDxfId="12759"/>
    <tableColumn id="3626" name="Colonne3576" dataDxfId="12758"/>
    <tableColumn id="3627" name="Colonne3577" dataDxfId="12757"/>
    <tableColumn id="3628" name="Colonne3578" dataDxfId="12756"/>
    <tableColumn id="3629" name="Colonne3579" dataDxfId="12755"/>
    <tableColumn id="3630" name="Colonne3580" dataDxfId="12754"/>
    <tableColumn id="3631" name="Colonne3581" dataDxfId="12753"/>
    <tableColumn id="3632" name="Colonne3582" dataDxfId="12752"/>
    <tableColumn id="3633" name="Colonne3583" dataDxfId="12751"/>
    <tableColumn id="3634" name="Colonne3584" dataDxfId="12750"/>
    <tableColumn id="3635" name="Colonne3585" dataDxfId="12749"/>
    <tableColumn id="3636" name="Colonne3586" dataDxfId="12748"/>
    <tableColumn id="3637" name="Colonne3587" dataDxfId="12747"/>
    <tableColumn id="3638" name="Colonne3588" dataDxfId="12746"/>
    <tableColumn id="3639" name="Colonne3589" dataDxfId="12745"/>
    <tableColumn id="3640" name="Colonne3590" dataDxfId="12744"/>
    <tableColumn id="3641" name="Colonne3591" dataDxfId="12743"/>
    <tableColumn id="3642" name="Colonne3592" dataDxfId="12742"/>
    <tableColumn id="3643" name="Colonne3593" dataDxfId="12741"/>
    <tableColumn id="3644" name="Colonne3594" dataDxfId="12740"/>
    <tableColumn id="3645" name="Colonne3595" dataDxfId="12739"/>
    <tableColumn id="3646" name="Colonne3596" dataDxfId="12738"/>
    <tableColumn id="3647" name="Colonne3597" dataDxfId="12737"/>
    <tableColumn id="3648" name="Colonne3598" dataDxfId="12736"/>
    <tableColumn id="3649" name="Colonne3599" dataDxfId="12735"/>
    <tableColumn id="3650" name="Colonne3600" dataDxfId="12734"/>
    <tableColumn id="3651" name="Colonne3601" dataDxfId="12733"/>
    <tableColumn id="3652" name="Colonne3602" dataDxfId="12732"/>
    <tableColumn id="3653" name="Colonne3603" dataDxfId="12731"/>
    <tableColumn id="3654" name="Colonne3604" dataDxfId="12730"/>
    <tableColumn id="3655" name="Colonne3605" dataDxfId="12729"/>
    <tableColumn id="3656" name="Colonne3606" dataDxfId="12728"/>
    <tableColumn id="3657" name="Colonne3607" dataDxfId="12727"/>
    <tableColumn id="3658" name="Colonne3608" dataDxfId="12726"/>
    <tableColumn id="3659" name="Colonne3609" dataDxfId="12725"/>
    <tableColumn id="3660" name="Colonne3610" dataDxfId="12724"/>
    <tableColumn id="3661" name="Colonne3611" dataDxfId="12723"/>
    <tableColumn id="3662" name="Colonne3612" dataDxfId="12722"/>
    <tableColumn id="3663" name="Colonne3613" dataDxfId="12721"/>
    <tableColumn id="3664" name="Colonne3614" dataDxfId="12720"/>
    <tableColumn id="3665" name="Colonne3615" dataDxfId="12719"/>
    <tableColumn id="3666" name="Colonne3616" dataDxfId="12718"/>
    <tableColumn id="3667" name="Colonne3617" dataDxfId="12717"/>
    <tableColumn id="3668" name="Colonne3618" dataDxfId="12716"/>
    <tableColumn id="3669" name="Colonne3619" dataDxfId="12715"/>
    <tableColumn id="3670" name="Colonne3620" dataDxfId="12714"/>
    <tableColumn id="3671" name="Colonne3621" dataDxfId="12713"/>
    <tableColumn id="3672" name="Colonne3622" dataDxfId="12712"/>
    <tableColumn id="3673" name="Colonne3623" dataDxfId="12711"/>
    <tableColumn id="3674" name="Colonne3624" dataDxfId="12710"/>
    <tableColumn id="3675" name="Colonne3625" dataDxfId="12709"/>
    <tableColumn id="3676" name="Colonne3626" dataDxfId="12708"/>
    <tableColumn id="3677" name="Colonne3627" dataDxfId="12707"/>
    <tableColumn id="3678" name="Colonne3628" dataDxfId="12706"/>
    <tableColumn id="3679" name="Colonne3629" dataDxfId="12705"/>
    <tableColumn id="3680" name="Colonne3630" dataDxfId="12704"/>
    <tableColumn id="3681" name="Colonne3631" dataDxfId="12703"/>
    <tableColumn id="3682" name="Colonne3632" dataDxfId="12702"/>
    <tableColumn id="3683" name="Colonne3633" dataDxfId="12701"/>
    <tableColumn id="3684" name="Colonne3634" dataDxfId="12700"/>
    <tableColumn id="3685" name="Colonne3635" dataDxfId="12699"/>
    <tableColumn id="3686" name="Colonne3636" dataDxfId="12698"/>
    <tableColumn id="3687" name="Colonne3637" dataDxfId="12697"/>
    <tableColumn id="3688" name="Colonne3638" dataDxfId="12696"/>
    <tableColumn id="3689" name="Colonne3639" dataDxfId="12695"/>
    <tableColumn id="3690" name="Colonne3640" dataDxfId="12694"/>
    <tableColumn id="3691" name="Colonne3641" dataDxfId="12693"/>
    <tableColumn id="3692" name="Colonne3642" dataDxfId="12692"/>
    <tableColumn id="3693" name="Colonne3643" dataDxfId="12691"/>
    <tableColumn id="3694" name="Colonne3644" dataDxfId="12690"/>
    <tableColumn id="3695" name="Colonne3645" dataDxfId="12689"/>
    <tableColumn id="3696" name="Colonne3646" dataDxfId="12688"/>
    <tableColumn id="3697" name="Colonne3647" dataDxfId="12687"/>
    <tableColumn id="3698" name="Colonne3648" dataDxfId="12686"/>
    <tableColumn id="3699" name="Colonne3649" dataDxfId="12685"/>
    <tableColumn id="3700" name="Colonne3650" dataDxfId="12684"/>
    <tableColumn id="3701" name="Colonne3651" dataDxfId="12683"/>
    <tableColumn id="3702" name="Colonne3652" dataDxfId="12682"/>
    <tableColumn id="3703" name="Colonne3653" dataDxfId="12681"/>
    <tableColumn id="3704" name="Colonne3654" dataDxfId="12680"/>
    <tableColumn id="3705" name="Colonne3655" dataDxfId="12679"/>
    <tableColumn id="3706" name="Colonne3656" dataDxfId="12678"/>
    <tableColumn id="3707" name="Colonne3657" dataDxfId="12677"/>
    <tableColumn id="3708" name="Colonne3658" dataDxfId="12676"/>
    <tableColumn id="3709" name="Colonne3659" dataDxfId="12675"/>
    <tableColumn id="3710" name="Colonne3660" dataDxfId="12674"/>
    <tableColumn id="3711" name="Colonne3661" dataDxfId="12673"/>
    <tableColumn id="3712" name="Colonne3662" dataDxfId="12672"/>
    <tableColumn id="3713" name="Colonne3663" dataDxfId="12671"/>
    <tableColumn id="3714" name="Colonne3664" dataDxfId="12670"/>
    <tableColumn id="3715" name="Colonne3665" dataDxfId="12669"/>
    <tableColumn id="3716" name="Colonne3666" dataDxfId="12668"/>
    <tableColumn id="3717" name="Colonne3667" dataDxfId="12667"/>
    <tableColumn id="3718" name="Colonne3668" dataDxfId="12666"/>
    <tableColumn id="3719" name="Colonne3669" dataDxfId="12665"/>
    <tableColumn id="3720" name="Colonne3670" dataDxfId="12664"/>
    <tableColumn id="3721" name="Colonne3671" dataDxfId="12663"/>
    <tableColumn id="3722" name="Colonne3672" dataDxfId="12662"/>
    <tableColumn id="3723" name="Colonne3673" dataDxfId="12661"/>
    <tableColumn id="3724" name="Colonne3674" dataDxfId="12660"/>
    <tableColumn id="3725" name="Colonne3675" dataDxfId="12659"/>
    <tableColumn id="3726" name="Colonne3676" dataDxfId="12658"/>
    <tableColumn id="3727" name="Colonne3677" dataDxfId="12657"/>
    <tableColumn id="3728" name="Colonne3678" dataDxfId="12656"/>
    <tableColumn id="3729" name="Colonne3679" dataDxfId="12655"/>
    <tableColumn id="3730" name="Colonne3680" dataDxfId="12654"/>
    <tableColumn id="3731" name="Colonne3681" dataDxfId="12653"/>
    <tableColumn id="3732" name="Colonne3682" dataDxfId="12652"/>
    <tableColumn id="3733" name="Colonne3683" dataDxfId="12651"/>
    <tableColumn id="3734" name="Colonne3684" dataDxfId="12650"/>
    <tableColumn id="3735" name="Colonne3685" dataDxfId="12649"/>
    <tableColumn id="3736" name="Colonne3686" dataDxfId="12648"/>
    <tableColumn id="3737" name="Colonne3687" dataDxfId="12647"/>
    <tableColumn id="3738" name="Colonne3688" dataDxfId="12646"/>
    <tableColumn id="3739" name="Colonne3689" dataDxfId="12645"/>
    <tableColumn id="3740" name="Colonne3690" dataDxfId="12644"/>
    <tableColumn id="3741" name="Colonne3691" dataDxfId="12643"/>
    <tableColumn id="3742" name="Colonne3692" dataDxfId="12642"/>
    <tableColumn id="3743" name="Colonne3693" dataDxfId="12641"/>
    <tableColumn id="3744" name="Colonne3694" dataDxfId="12640"/>
    <tableColumn id="3745" name="Colonne3695" dataDxfId="12639"/>
    <tableColumn id="3746" name="Colonne3696" dataDxfId="12638"/>
    <tableColumn id="3747" name="Colonne3697" dataDxfId="12637"/>
    <tableColumn id="3748" name="Colonne3698" dataDxfId="12636"/>
    <tableColumn id="3749" name="Colonne3699" dataDxfId="12635"/>
    <tableColumn id="3750" name="Colonne3700" dataDxfId="12634"/>
    <tableColumn id="3751" name="Colonne3701" dataDxfId="12633"/>
    <tableColumn id="3752" name="Colonne3702" dataDxfId="12632"/>
    <tableColumn id="3753" name="Colonne3703" dataDxfId="12631"/>
    <tableColumn id="3754" name="Colonne3704" dataDxfId="12630"/>
    <tableColumn id="3755" name="Colonne3705" dataDxfId="12629"/>
    <tableColumn id="3756" name="Colonne3706" dataDxfId="12628"/>
    <tableColumn id="3757" name="Colonne3707" dataDxfId="12627"/>
    <tableColumn id="3758" name="Colonne3708" dataDxfId="12626"/>
    <tableColumn id="3759" name="Colonne3709" dataDxfId="12625"/>
    <tableColumn id="3760" name="Colonne3710" dataDxfId="12624"/>
    <tableColumn id="3761" name="Colonne3711" dataDxfId="12623"/>
    <tableColumn id="3762" name="Colonne3712" dataDxfId="12622"/>
    <tableColumn id="3763" name="Colonne3713" dataDxfId="12621"/>
    <tableColumn id="3764" name="Colonne3714" dataDxfId="12620"/>
    <tableColumn id="3765" name="Colonne3715" dataDxfId="12619"/>
    <tableColumn id="3766" name="Colonne3716" dataDxfId="12618"/>
    <tableColumn id="3767" name="Colonne3717" dataDxfId="12617"/>
    <tableColumn id="3768" name="Colonne3718" dataDxfId="12616"/>
    <tableColumn id="3769" name="Colonne3719" dataDxfId="12615"/>
    <tableColumn id="3770" name="Colonne3720" dataDxfId="12614"/>
    <tableColumn id="3771" name="Colonne3721" dataDxfId="12613"/>
    <tableColumn id="3772" name="Colonne3722" dataDxfId="12612"/>
    <tableColumn id="3773" name="Colonne3723" dataDxfId="12611"/>
    <tableColumn id="3774" name="Colonne3724" dataDxfId="12610"/>
    <tableColumn id="3775" name="Colonne3725" dataDxfId="12609"/>
    <tableColumn id="3776" name="Colonne3726" dataDxfId="12608"/>
    <tableColumn id="3777" name="Colonne3727" dataDxfId="12607"/>
    <tableColumn id="3778" name="Colonne3728" dataDxfId="12606"/>
    <tableColumn id="3779" name="Colonne3729" dataDxfId="12605"/>
    <tableColumn id="3780" name="Colonne3730" dataDxfId="12604"/>
    <tableColumn id="3781" name="Colonne3731" dataDxfId="12603"/>
    <tableColumn id="3782" name="Colonne3732" dataDxfId="12602"/>
    <tableColumn id="3783" name="Colonne3733" dataDxfId="12601"/>
    <tableColumn id="3784" name="Colonne3734" dataDxfId="12600"/>
    <tableColumn id="3785" name="Colonne3735" dataDxfId="12599"/>
    <tableColumn id="3786" name="Colonne3736" dataDxfId="12598"/>
    <tableColumn id="3787" name="Colonne3737" dataDxfId="12597"/>
    <tableColumn id="3788" name="Colonne3738" dataDxfId="12596"/>
    <tableColumn id="3789" name="Colonne3739" dataDxfId="12595"/>
    <tableColumn id="3790" name="Colonne3740" dataDxfId="12594"/>
    <tableColumn id="3791" name="Colonne3741" dataDxfId="12593"/>
    <tableColumn id="3792" name="Colonne3742" dataDxfId="12592"/>
    <tableColumn id="3793" name="Colonne3743" dataDxfId="12591"/>
    <tableColumn id="3794" name="Colonne3744" dataDxfId="12590"/>
    <tableColumn id="3795" name="Colonne3745" dataDxfId="12589"/>
    <tableColumn id="3796" name="Colonne3746" dataDxfId="12588"/>
    <tableColumn id="3797" name="Colonne3747" dataDxfId="12587"/>
    <tableColumn id="3798" name="Colonne3748" dataDxfId="12586"/>
    <tableColumn id="3799" name="Colonne3749" dataDxfId="12585"/>
    <tableColumn id="3800" name="Colonne3750" dataDxfId="12584"/>
    <tableColumn id="3801" name="Colonne3751" dataDxfId="12583"/>
    <tableColumn id="3802" name="Colonne3752" dataDxfId="12582"/>
    <tableColumn id="3803" name="Colonne3753" dataDxfId="12581"/>
    <tableColumn id="3804" name="Colonne3754" dataDxfId="12580"/>
    <tableColumn id="3805" name="Colonne3755" dataDxfId="12579"/>
    <tableColumn id="3806" name="Colonne3756" dataDxfId="12578"/>
    <tableColumn id="3807" name="Colonne3757" dataDxfId="12577"/>
    <tableColumn id="3808" name="Colonne3758" dataDxfId="12576"/>
    <tableColumn id="3809" name="Colonne3759" dataDxfId="12575"/>
    <tableColumn id="3810" name="Colonne3760" dataDxfId="12574"/>
    <tableColumn id="3811" name="Colonne3761" dataDxfId="12573"/>
    <tableColumn id="3812" name="Colonne3762" dataDxfId="12572"/>
    <tableColumn id="3813" name="Colonne3763" dataDxfId="12571"/>
    <tableColumn id="3814" name="Colonne3764" dataDxfId="12570"/>
    <tableColumn id="3815" name="Colonne3765" dataDxfId="12569"/>
    <tableColumn id="3816" name="Colonne3766" dataDxfId="12568"/>
    <tableColumn id="3817" name="Colonne3767" dataDxfId="12567"/>
    <tableColumn id="3818" name="Colonne3768" dataDxfId="12566"/>
    <tableColumn id="3819" name="Colonne3769" dataDxfId="12565"/>
    <tableColumn id="3820" name="Colonne3770" dataDxfId="12564"/>
    <tableColumn id="3821" name="Colonne3771" dataDxfId="12563"/>
    <tableColumn id="3822" name="Colonne3772" dataDxfId="12562"/>
    <tableColumn id="3823" name="Colonne3773" dataDxfId="12561"/>
    <tableColumn id="3824" name="Colonne3774" dataDxfId="12560"/>
    <tableColumn id="3825" name="Colonne3775" dataDxfId="12559"/>
    <tableColumn id="3826" name="Colonne3776" dataDxfId="12558"/>
    <tableColumn id="3827" name="Colonne3777" dataDxfId="12557"/>
    <tableColumn id="3828" name="Colonne3778" dataDxfId="12556"/>
    <tableColumn id="3829" name="Colonne3779" dataDxfId="12555"/>
    <tableColumn id="3830" name="Colonne3780" dataDxfId="12554"/>
    <tableColumn id="3831" name="Colonne3781" dataDxfId="12553"/>
    <tableColumn id="3832" name="Colonne3782" dataDxfId="12552"/>
    <tableColumn id="3833" name="Colonne3783" dataDxfId="12551"/>
    <tableColumn id="3834" name="Colonne3784" dataDxfId="12550"/>
    <tableColumn id="3835" name="Colonne3785" dataDxfId="12549"/>
    <tableColumn id="3836" name="Colonne3786" dataDxfId="12548"/>
    <tableColumn id="3837" name="Colonne3787" dataDxfId="12547"/>
    <tableColumn id="3838" name="Colonne3788" dataDxfId="12546"/>
    <tableColumn id="3839" name="Colonne3789" dataDxfId="12545"/>
    <tableColumn id="3840" name="Colonne3790" dataDxfId="12544"/>
    <tableColumn id="3841" name="Colonne3791" dataDxfId="12543"/>
    <tableColumn id="3842" name="Colonne3792" dataDxfId="12542"/>
    <tableColumn id="3843" name="Colonne3793" dataDxfId="12541"/>
    <tableColumn id="3844" name="Colonne3794" dataDxfId="12540"/>
    <tableColumn id="3845" name="Colonne3795" dataDxfId="12539"/>
    <tableColumn id="3846" name="Colonne3796" dataDxfId="12538"/>
    <tableColumn id="3847" name="Colonne3797" dataDxfId="12537"/>
    <tableColumn id="3848" name="Colonne3798" dataDxfId="12536"/>
    <tableColumn id="3849" name="Colonne3799" dataDxfId="12535"/>
    <tableColumn id="3850" name="Colonne3800" dataDxfId="12534"/>
    <tableColumn id="3851" name="Colonne3801" dataDxfId="12533"/>
    <tableColumn id="3852" name="Colonne3802" dataDxfId="12532"/>
    <tableColumn id="3853" name="Colonne3803" dataDxfId="12531"/>
    <tableColumn id="3854" name="Colonne3804" dataDxfId="12530"/>
    <tableColumn id="3855" name="Colonne3805" dataDxfId="12529"/>
    <tableColumn id="3856" name="Colonne3806" dataDxfId="12528"/>
    <tableColumn id="3857" name="Colonne3807" dataDxfId="12527"/>
    <tableColumn id="3858" name="Colonne3808" dataDxfId="12526"/>
    <tableColumn id="3859" name="Colonne3809" dataDxfId="12525"/>
    <tableColumn id="3860" name="Colonne3810" dataDxfId="12524"/>
    <tableColumn id="3861" name="Colonne3811" dataDxfId="12523"/>
    <tableColumn id="3862" name="Colonne3812" dataDxfId="12522"/>
    <tableColumn id="3863" name="Colonne3813" dataDxfId="12521"/>
    <tableColumn id="3864" name="Colonne3814" dataDxfId="12520"/>
    <tableColumn id="3865" name="Colonne3815" dataDxfId="12519"/>
    <tableColumn id="3866" name="Colonne3816" dataDxfId="12518"/>
    <tableColumn id="3867" name="Colonne3817" dataDxfId="12517"/>
    <tableColumn id="3868" name="Colonne3818" dataDxfId="12516"/>
    <tableColumn id="3869" name="Colonne3819" dataDxfId="12515"/>
    <tableColumn id="3870" name="Colonne3820" dataDxfId="12514"/>
    <tableColumn id="3871" name="Colonne3821" dataDxfId="12513"/>
    <tableColumn id="3872" name="Colonne3822" dataDxfId="12512"/>
    <tableColumn id="3873" name="Colonne3823" dataDxfId="12511"/>
    <tableColumn id="3874" name="Colonne3824" dataDxfId="12510"/>
    <tableColumn id="3875" name="Colonne3825" dataDxfId="12509"/>
    <tableColumn id="3876" name="Colonne3826" dataDxfId="12508"/>
    <tableColumn id="3877" name="Colonne3827" dataDxfId="12507"/>
    <tableColumn id="3878" name="Colonne3828" dataDxfId="12506"/>
    <tableColumn id="3879" name="Colonne3829" dataDxfId="12505"/>
    <tableColumn id="3880" name="Colonne3830" dataDxfId="12504"/>
    <tableColumn id="3881" name="Colonne3831" dataDxfId="12503"/>
    <tableColumn id="3882" name="Colonne3832" dataDxfId="12502"/>
    <tableColumn id="3883" name="Colonne3833" dataDxfId="12501"/>
    <tableColumn id="3884" name="Colonne3834" dataDxfId="12500"/>
    <tableColumn id="3885" name="Colonne3835" dataDxfId="12499"/>
    <tableColumn id="3886" name="Colonne3836" dataDxfId="12498"/>
    <tableColumn id="3887" name="Colonne3837" dataDxfId="12497"/>
    <tableColumn id="3888" name="Colonne3838" dataDxfId="12496"/>
    <tableColumn id="3889" name="Colonne3839" dataDxfId="12495"/>
    <tableColumn id="3890" name="Colonne3840" dataDxfId="12494"/>
    <tableColumn id="3891" name="Colonne3841" dataDxfId="12493"/>
    <tableColumn id="3892" name="Colonne3842" dataDxfId="12492"/>
    <tableColumn id="3893" name="Colonne3843" dataDxfId="12491"/>
    <tableColumn id="3894" name="Colonne3844" dataDxfId="12490"/>
    <tableColumn id="3895" name="Colonne3845" dataDxfId="12489"/>
    <tableColumn id="3896" name="Colonne3846" dataDxfId="12488"/>
    <tableColumn id="3897" name="Colonne3847" dataDxfId="12487"/>
    <tableColumn id="3898" name="Colonne3848" dataDxfId="12486"/>
    <tableColumn id="3899" name="Colonne3849" dataDxfId="12485"/>
    <tableColumn id="3900" name="Colonne3850" dataDxfId="12484"/>
    <tableColumn id="3901" name="Colonne3851" dataDxfId="12483"/>
    <tableColumn id="3902" name="Colonne3852" dataDxfId="12482"/>
    <tableColumn id="3903" name="Colonne3853" dataDxfId="12481"/>
    <tableColumn id="3904" name="Colonne3854" dataDxfId="12480"/>
    <tableColumn id="3905" name="Colonne3855" dataDxfId="12479"/>
    <tableColumn id="3906" name="Colonne3856" dataDxfId="12478"/>
    <tableColumn id="3907" name="Colonne3857" dataDxfId="12477"/>
    <tableColumn id="3908" name="Colonne3858" dataDxfId="12476"/>
    <tableColumn id="3909" name="Colonne3859" dataDxfId="12475"/>
    <tableColumn id="3910" name="Colonne3860" dataDxfId="12474"/>
    <tableColumn id="3911" name="Colonne3861" dataDxfId="12473"/>
    <tableColumn id="3912" name="Colonne3862" dataDxfId="12472"/>
    <tableColumn id="3913" name="Colonne3863" dataDxfId="12471"/>
    <tableColumn id="3914" name="Colonne3864" dataDxfId="12470"/>
    <tableColumn id="3915" name="Colonne3865" dataDxfId="12469"/>
    <tableColumn id="3916" name="Colonne3866" dataDxfId="12468"/>
    <tableColumn id="3917" name="Colonne3867" dataDxfId="12467"/>
    <tableColumn id="3918" name="Colonne3868" dataDxfId="12466"/>
    <tableColumn id="3919" name="Colonne3869" dataDxfId="12465"/>
    <tableColumn id="3920" name="Colonne3870" dataDxfId="12464"/>
    <tableColumn id="3921" name="Colonne3871" dataDxfId="12463"/>
    <tableColumn id="3922" name="Colonne3872" dataDxfId="12462"/>
    <tableColumn id="3923" name="Colonne3873" dataDxfId="12461"/>
    <tableColumn id="3924" name="Colonne3874" dataDxfId="12460"/>
    <tableColumn id="3925" name="Colonne3875" dataDxfId="12459"/>
    <tableColumn id="3926" name="Colonne3876" dataDxfId="12458"/>
    <tableColumn id="3927" name="Colonne3877" dataDxfId="12457"/>
    <tableColumn id="3928" name="Colonne3878" dataDxfId="12456"/>
    <tableColumn id="3929" name="Colonne3879" dataDxfId="12455"/>
    <tableColumn id="3930" name="Colonne3880" dataDxfId="12454"/>
    <tableColumn id="3931" name="Colonne3881" dataDxfId="12453"/>
    <tableColumn id="3932" name="Colonne3882" dataDxfId="12452"/>
    <tableColumn id="3933" name="Colonne3883" dataDxfId="12451"/>
    <tableColumn id="3934" name="Colonne3884" dataDxfId="12450"/>
    <tableColumn id="3935" name="Colonne3885" dataDxfId="12449"/>
    <tableColumn id="3936" name="Colonne3886" dataDxfId="12448"/>
    <tableColumn id="3937" name="Colonne3887" dataDxfId="12447"/>
    <tableColumn id="3938" name="Colonne3888" dataDxfId="12446"/>
    <tableColumn id="3939" name="Colonne3889" dataDxfId="12445"/>
    <tableColumn id="3940" name="Colonne3890" dataDxfId="12444"/>
    <tableColumn id="3941" name="Colonne3891" dataDxfId="12443"/>
    <tableColumn id="3942" name="Colonne3892" dataDxfId="12442"/>
    <tableColumn id="3943" name="Colonne3893" dataDxfId="12441"/>
    <tableColumn id="3944" name="Colonne3894" dataDxfId="12440"/>
    <tableColumn id="3945" name="Colonne3895" dataDxfId="12439"/>
    <tableColumn id="3946" name="Colonne3896" dataDxfId="12438"/>
    <tableColumn id="3947" name="Colonne3897" dataDxfId="12437"/>
    <tableColumn id="3948" name="Colonne3898" dataDxfId="12436"/>
    <tableColumn id="3949" name="Colonne3899" dataDxfId="12435"/>
    <tableColumn id="3950" name="Colonne3900" dataDxfId="12434"/>
    <tableColumn id="3951" name="Colonne3901" dataDxfId="12433"/>
    <tableColumn id="3952" name="Colonne3902" dataDxfId="12432"/>
    <tableColumn id="3953" name="Colonne3903" dataDxfId="12431"/>
    <tableColumn id="3954" name="Colonne3904" dataDxfId="12430"/>
    <tableColumn id="3955" name="Colonne3905" dataDxfId="12429"/>
    <tableColumn id="3956" name="Colonne3906" dataDxfId="12428"/>
    <tableColumn id="3957" name="Colonne3907" dataDxfId="12427"/>
    <tableColumn id="3958" name="Colonne3908" dataDxfId="12426"/>
    <tableColumn id="3959" name="Colonne3909" dataDxfId="12425"/>
    <tableColumn id="3960" name="Colonne3910" dataDxfId="12424"/>
    <tableColumn id="3961" name="Colonne3911" dataDxfId="12423"/>
    <tableColumn id="3962" name="Colonne3912" dataDxfId="12422"/>
    <tableColumn id="3963" name="Colonne3913" dataDxfId="12421"/>
    <tableColumn id="3964" name="Colonne3914" dataDxfId="12420"/>
    <tableColumn id="3965" name="Colonne3915" dataDxfId="12419"/>
    <tableColumn id="3966" name="Colonne3916" dataDxfId="12418"/>
    <tableColumn id="3967" name="Colonne3917" dataDxfId="12417"/>
    <tableColumn id="3968" name="Colonne3918" dataDxfId="12416"/>
    <tableColumn id="3969" name="Colonne3919" dataDxfId="12415"/>
    <tableColumn id="3970" name="Colonne3920" dataDxfId="12414"/>
    <tableColumn id="3971" name="Colonne3921" dataDxfId="12413"/>
    <tableColumn id="3972" name="Colonne3922" dataDxfId="12412"/>
    <tableColumn id="3973" name="Colonne3923" dataDxfId="12411"/>
    <tableColumn id="3974" name="Colonne3924" dataDxfId="12410"/>
    <tableColumn id="3975" name="Colonne3925" dataDxfId="12409"/>
    <tableColumn id="3976" name="Colonne3926" dataDxfId="12408"/>
    <tableColumn id="3977" name="Colonne3927" dataDxfId="12407"/>
    <tableColumn id="3978" name="Colonne3928" dataDxfId="12406"/>
    <tableColumn id="3979" name="Colonne3929" dataDxfId="12405"/>
    <tableColumn id="3980" name="Colonne3930" dataDxfId="12404"/>
    <tableColumn id="3981" name="Colonne3931" dataDxfId="12403"/>
    <tableColumn id="3982" name="Colonne3932" dataDxfId="12402"/>
    <tableColumn id="3983" name="Colonne3933" dataDxfId="12401"/>
    <tableColumn id="3984" name="Colonne3934" dataDxfId="12400"/>
    <tableColumn id="3985" name="Colonne3935" dataDxfId="12399"/>
    <tableColumn id="3986" name="Colonne3936" dataDxfId="12398"/>
    <tableColumn id="3987" name="Colonne3937" dataDxfId="12397"/>
    <tableColumn id="3988" name="Colonne3938" dataDxfId="12396"/>
    <tableColumn id="3989" name="Colonne3939" dataDxfId="12395"/>
    <tableColumn id="3990" name="Colonne3940" dataDxfId="12394"/>
    <tableColumn id="3991" name="Colonne3941" dataDxfId="12393"/>
    <tableColumn id="3992" name="Colonne3942" dataDxfId="12392"/>
    <tableColumn id="3993" name="Colonne3943" dataDxfId="12391"/>
    <tableColumn id="3994" name="Colonne3944" dataDxfId="12390"/>
    <tableColumn id="3995" name="Colonne3945" dataDxfId="12389"/>
    <tableColumn id="3996" name="Colonne3946" dataDxfId="12388"/>
    <tableColumn id="3997" name="Colonne3947" dataDxfId="12387"/>
    <tableColumn id="3998" name="Colonne3948" dataDxfId="12386"/>
    <tableColumn id="3999" name="Colonne3949" dataDxfId="12385"/>
    <tableColumn id="4000" name="Colonne3950" dataDxfId="12384"/>
    <tableColumn id="4001" name="Colonne3951" dataDxfId="12383"/>
    <tableColumn id="4002" name="Colonne3952" dataDxfId="12382"/>
    <tableColumn id="4003" name="Colonne3953" dataDxfId="12381"/>
    <tableColumn id="4004" name="Colonne3954" dataDxfId="12380"/>
    <tableColumn id="4005" name="Colonne3955" dataDxfId="12379"/>
    <tableColumn id="4006" name="Colonne3956" dataDxfId="12378"/>
    <tableColumn id="4007" name="Colonne3957" dataDxfId="12377"/>
    <tableColumn id="4008" name="Colonne3958" dataDxfId="12376"/>
    <tableColumn id="4009" name="Colonne3959" dataDxfId="12375"/>
    <tableColumn id="4010" name="Colonne3960" dataDxfId="12374"/>
    <tableColumn id="4011" name="Colonne3961" dataDxfId="12373"/>
    <tableColumn id="4012" name="Colonne3962" dataDxfId="12372"/>
    <tableColumn id="4013" name="Colonne3963" dataDxfId="12371"/>
    <tableColumn id="4014" name="Colonne3964" dataDxfId="12370"/>
    <tableColumn id="4015" name="Colonne3965" dataDxfId="12369"/>
    <tableColumn id="4016" name="Colonne3966" dataDxfId="12368"/>
    <tableColumn id="4017" name="Colonne3967" dataDxfId="12367"/>
    <tableColumn id="4018" name="Colonne3968" dataDxfId="12366"/>
    <tableColumn id="4019" name="Colonne3969" dataDxfId="12365"/>
    <tableColumn id="4020" name="Colonne3970" dataDxfId="12364"/>
    <tableColumn id="4021" name="Colonne3971" dataDxfId="12363"/>
    <tableColumn id="4022" name="Colonne3972" dataDxfId="12362"/>
    <tableColumn id="4023" name="Colonne3973" dataDxfId="12361"/>
    <tableColumn id="4024" name="Colonne3974" dataDxfId="12360"/>
    <tableColumn id="4025" name="Colonne3975" dataDxfId="12359"/>
    <tableColumn id="4026" name="Colonne3976" dataDxfId="12358"/>
    <tableColumn id="4027" name="Colonne3977" dataDxfId="12357"/>
    <tableColumn id="4028" name="Colonne3978" dataDxfId="12356"/>
    <tableColumn id="4029" name="Colonne3979" dataDxfId="12355"/>
    <tableColumn id="4030" name="Colonne3980" dataDxfId="12354"/>
    <tableColumn id="4031" name="Colonne3981" dataDxfId="12353"/>
    <tableColumn id="4032" name="Colonne3982" dataDxfId="12352"/>
    <tableColumn id="4033" name="Colonne3983" dataDxfId="12351"/>
    <tableColumn id="4034" name="Colonne3984" dataDxfId="12350"/>
    <tableColumn id="4035" name="Colonne3985" dataDxfId="12349"/>
    <tableColumn id="4036" name="Colonne3986" dataDxfId="12348"/>
    <tableColumn id="4037" name="Colonne3987" dataDxfId="12347"/>
    <tableColumn id="4038" name="Colonne3988" dataDxfId="12346"/>
    <tableColumn id="4039" name="Colonne3989" dataDxfId="12345"/>
    <tableColumn id="4040" name="Colonne3990" dataDxfId="12344"/>
    <tableColumn id="4041" name="Colonne3991" dataDxfId="12343"/>
    <tableColumn id="4042" name="Colonne3992" dataDxfId="12342"/>
    <tableColumn id="4043" name="Colonne3993" dataDxfId="12341"/>
    <tableColumn id="4044" name="Colonne3994" dataDxfId="12340"/>
    <tableColumn id="4045" name="Colonne3995" dataDxfId="12339"/>
    <tableColumn id="4046" name="Colonne3996" dataDxfId="12338"/>
    <tableColumn id="4047" name="Colonne3997" dataDxfId="12337"/>
    <tableColumn id="4048" name="Colonne3998" dataDxfId="12336"/>
    <tableColumn id="4049" name="Colonne3999" dataDxfId="12335"/>
    <tableColumn id="4050" name="Colonne4000" dataDxfId="12334"/>
    <tableColumn id="4051" name="Colonne4001" dataDxfId="12333"/>
    <tableColumn id="4052" name="Colonne4002" dataDxfId="12332"/>
    <tableColumn id="4053" name="Colonne4003" dataDxfId="12331"/>
    <tableColumn id="4054" name="Colonne4004" dataDxfId="12330"/>
    <tableColumn id="4055" name="Colonne4005" dataDxfId="12329"/>
    <tableColumn id="4056" name="Colonne4006" dataDxfId="12328"/>
    <tableColumn id="4057" name="Colonne4007" dataDxfId="12327"/>
    <tableColumn id="4058" name="Colonne4008" dataDxfId="12326"/>
    <tableColumn id="4059" name="Colonne4009" dataDxfId="12325"/>
    <tableColumn id="4060" name="Colonne4010" dataDxfId="12324"/>
    <tableColumn id="4061" name="Colonne4011" dataDxfId="12323"/>
    <tableColumn id="4062" name="Colonne4012" dataDxfId="12322"/>
    <tableColumn id="4063" name="Colonne4013" dataDxfId="12321"/>
    <tableColumn id="4064" name="Colonne4014" dataDxfId="12320"/>
    <tableColumn id="4065" name="Colonne4015" dataDxfId="12319"/>
    <tableColumn id="4066" name="Colonne4016" dataDxfId="12318"/>
    <tableColumn id="4067" name="Colonne4017" dataDxfId="12317"/>
    <tableColumn id="4068" name="Colonne4018" dataDxfId="12316"/>
    <tableColumn id="4069" name="Colonne4019" dataDxfId="12315"/>
    <tableColumn id="4070" name="Colonne4020" dataDxfId="12314"/>
    <tableColumn id="4071" name="Colonne4021" dataDxfId="12313"/>
    <tableColumn id="4072" name="Colonne4022" dataDxfId="12312"/>
    <tableColumn id="4073" name="Colonne4023" dataDxfId="12311"/>
    <tableColumn id="4074" name="Colonne4024" dataDxfId="12310"/>
    <tableColumn id="4075" name="Colonne4025" dataDxfId="12309"/>
    <tableColumn id="4076" name="Colonne4026" dataDxfId="12308"/>
    <tableColumn id="4077" name="Colonne4027" dataDxfId="12307"/>
    <tableColumn id="4078" name="Colonne4028" dataDxfId="12306"/>
    <tableColumn id="4079" name="Colonne4029" dataDxfId="12305"/>
    <tableColumn id="4080" name="Colonne4030" dataDxfId="12304"/>
    <tableColumn id="4081" name="Colonne4031" dataDxfId="12303"/>
    <tableColumn id="4082" name="Colonne4032" dataDxfId="12302"/>
    <tableColumn id="4083" name="Colonne4033" dataDxfId="12301"/>
    <tableColumn id="4084" name="Colonne4034" dataDxfId="12300"/>
    <tableColumn id="4085" name="Colonne4035" dataDxfId="12299"/>
    <tableColumn id="4086" name="Colonne4036" dataDxfId="12298"/>
    <tableColumn id="4087" name="Colonne4037" dataDxfId="12297"/>
    <tableColumn id="4088" name="Colonne4038" dataDxfId="12296"/>
    <tableColumn id="4089" name="Colonne4039" dataDxfId="12295"/>
    <tableColumn id="4090" name="Colonne4040" dataDxfId="12294"/>
    <tableColumn id="4091" name="Colonne4041" dataDxfId="12293"/>
    <tableColumn id="4092" name="Colonne4042" dataDxfId="12292"/>
    <tableColumn id="4093" name="Colonne4043" dataDxfId="12291"/>
    <tableColumn id="4094" name="Colonne4044" dataDxfId="12290"/>
    <tableColumn id="4095" name="Colonne4045" dataDxfId="12289"/>
    <tableColumn id="4096" name="Colonne4046" dataDxfId="12288"/>
    <tableColumn id="4097" name="Colonne4047" dataDxfId="12287"/>
    <tableColumn id="4098" name="Colonne4048" dataDxfId="12286"/>
    <tableColumn id="4099" name="Colonne4049" dataDxfId="12285"/>
    <tableColumn id="4100" name="Colonne4050" dataDxfId="12284"/>
    <tableColumn id="4101" name="Colonne4051" dataDxfId="12283"/>
    <tableColumn id="4102" name="Colonne4052" dataDxfId="12282"/>
    <tableColumn id="4103" name="Colonne4053" dataDxfId="12281"/>
    <tableColumn id="4104" name="Colonne4054" dataDxfId="12280"/>
    <tableColumn id="4105" name="Colonne4055" dataDxfId="12279"/>
    <tableColumn id="4106" name="Colonne4056" dataDxfId="12278"/>
    <tableColumn id="4107" name="Colonne4057" dataDxfId="12277"/>
    <tableColumn id="4108" name="Colonne4058" dataDxfId="12276"/>
    <tableColumn id="4109" name="Colonne4059" dataDxfId="12275"/>
    <tableColumn id="4110" name="Colonne4060" dataDxfId="12274"/>
    <tableColumn id="4111" name="Colonne4061" dataDxfId="12273"/>
    <tableColumn id="4112" name="Colonne4062" dataDxfId="12272"/>
    <tableColumn id="4113" name="Colonne4063" dataDxfId="12271"/>
    <tableColumn id="4114" name="Colonne4064" dataDxfId="12270"/>
    <tableColumn id="4115" name="Colonne4065" dataDxfId="12269"/>
    <tableColumn id="4116" name="Colonne4066" dataDxfId="12268"/>
    <tableColumn id="4117" name="Colonne4067" dataDxfId="12267"/>
    <tableColumn id="4118" name="Colonne4068" dataDxfId="12266"/>
    <tableColumn id="4119" name="Colonne4069" dataDxfId="12265"/>
    <tableColumn id="4120" name="Colonne4070" dataDxfId="12264"/>
    <tableColumn id="4121" name="Colonne4071" dataDxfId="12263"/>
    <tableColumn id="4122" name="Colonne4072" dataDxfId="12262"/>
    <tableColumn id="4123" name="Colonne4073" dataDxfId="12261"/>
    <tableColumn id="4124" name="Colonne4074" dataDxfId="12260"/>
    <tableColumn id="4125" name="Colonne4075" dataDxfId="12259"/>
    <tableColumn id="4126" name="Colonne4076" dataDxfId="12258"/>
    <tableColumn id="4127" name="Colonne4077" dataDxfId="12257"/>
    <tableColumn id="4128" name="Colonne4078" dataDxfId="12256"/>
    <tableColumn id="4129" name="Colonne4079" dataDxfId="12255"/>
    <tableColumn id="4130" name="Colonne4080" dataDxfId="12254"/>
    <tableColumn id="4131" name="Colonne4081" dataDxfId="12253"/>
    <tableColumn id="4132" name="Colonne4082" dataDxfId="12252"/>
    <tableColumn id="4133" name="Colonne4083" dataDxfId="12251"/>
    <tableColumn id="4134" name="Colonne4084" dataDxfId="12250"/>
    <tableColumn id="4135" name="Colonne4085" dataDxfId="12249"/>
    <tableColumn id="4136" name="Colonne4086" dataDxfId="12248"/>
    <tableColumn id="4137" name="Colonne4087" dataDxfId="12247"/>
    <tableColumn id="4138" name="Colonne4088" dataDxfId="12246"/>
    <tableColumn id="4139" name="Colonne4089" dataDxfId="12245"/>
    <tableColumn id="4140" name="Colonne4090" dataDxfId="12244"/>
    <tableColumn id="4141" name="Colonne4091" dataDxfId="12243"/>
    <tableColumn id="4142" name="Colonne4092" dataDxfId="12242"/>
    <tableColumn id="4143" name="Colonne4093" dataDxfId="12241"/>
    <tableColumn id="4144" name="Colonne4094" dataDxfId="12240"/>
    <tableColumn id="4145" name="Colonne4095" dataDxfId="12239"/>
    <tableColumn id="4146" name="Colonne4096" dataDxfId="12238"/>
    <tableColumn id="4147" name="Colonne4097" dataDxfId="12237"/>
    <tableColumn id="4148" name="Colonne4098" dataDxfId="12236"/>
    <tableColumn id="4149" name="Colonne4099" dataDxfId="12235"/>
    <tableColumn id="4150" name="Colonne4100" dataDxfId="12234"/>
    <tableColumn id="4151" name="Colonne4101" dataDxfId="12233"/>
    <tableColumn id="4152" name="Colonne4102" dataDxfId="12232"/>
    <tableColumn id="4153" name="Colonne4103" dataDxfId="12231"/>
    <tableColumn id="4154" name="Colonne4104" dataDxfId="12230"/>
    <tableColumn id="4155" name="Colonne4105" dataDxfId="12229"/>
    <tableColumn id="4156" name="Colonne4106" dataDxfId="12228"/>
    <tableColumn id="4157" name="Colonne4107" dataDxfId="12227"/>
    <tableColumn id="4158" name="Colonne4108" dataDxfId="12226"/>
    <tableColumn id="4159" name="Colonne4109" dataDxfId="12225"/>
    <tableColumn id="4160" name="Colonne4110" dataDxfId="12224"/>
    <tableColumn id="4161" name="Colonne4111" dataDxfId="12223"/>
    <tableColumn id="4162" name="Colonne4112" dataDxfId="12222"/>
    <tableColumn id="4163" name="Colonne4113" dataDxfId="12221"/>
    <tableColumn id="4164" name="Colonne4114" dataDxfId="12220"/>
    <tableColumn id="4165" name="Colonne4115" dataDxfId="12219"/>
    <tableColumn id="4166" name="Colonne4116" dataDxfId="12218"/>
    <tableColumn id="4167" name="Colonne4117" dataDxfId="12217"/>
    <tableColumn id="4168" name="Colonne4118" dataDxfId="12216"/>
    <tableColumn id="4169" name="Colonne4119" dataDxfId="12215"/>
    <tableColumn id="4170" name="Colonne4120" dataDxfId="12214"/>
    <tableColumn id="4171" name="Colonne4121" dataDxfId="12213"/>
    <tableColumn id="4172" name="Colonne4122" dataDxfId="12212"/>
    <tableColumn id="4173" name="Colonne4123" dataDxfId="12211"/>
    <tableColumn id="4174" name="Colonne4124" dataDxfId="12210"/>
    <tableColumn id="4175" name="Colonne4125" dataDxfId="12209"/>
    <tableColumn id="4176" name="Colonne4126" dataDxfId="12208"/>
    <tableColumn id="4177" name="Colonne4127" dataDxfId="12207"/>
    <tableColumn id="4178" name="Colonne4128" dataDxfId="12206"/>
    <tableColumn id="4179" name="Colonne4129" dataDxfId="12205"/>
    <tableColumn id="4180" name="Colonne4130" dataDxfId="12204"/>
    <tableColumn id="4181" name="Colonne4131" dataDxfId="12203"/>
    <tableColumn id="4182" name="Colonne4132" dataDxfId="12202"/>
    <tableColumn id="4183" name="Colonne4133" dataDxfId="12201"/>
    <tableColumn id="4184" name="Colonne4134" dataDxfId="12200"/>
    <tableColumn id="4185" name="Colonne4135" dataDxfId="12199"/>
    <tableColumn id="4186" name="Colonne4136" dataDxfId="12198"/>
    <tableColumn id="4187" name="Colonne4137" dataDxfId="12197"/>
    <tableColumn id="4188" name="Colonne4138" dataDxfId="12196"/>
    <tableColumn id="4189" name="Colonne4139" dataDxfId="12195"/>
    <tableColumn id="4190" name="Colonne4140" dataDxfId="12194"/>
    <tableColumn id="4191" name="Colonne4141" dataDxfId="12193"/>
    <tableColumn id="4192" name="Colonne4142" dataDxfId="12192"/>
    <tableColumn id="4193" name="Colonne4143" dataDxfId="12191"/>
    <tableColumn id="4194" name="Colonne4144" dataDxfId="12190"/>
    <tableColumn id="4195" name="Colonne4145" dataDxfId="12189"/>
    <tableColumn id="4196" name="Colonne4146" dataDxfId="12188"/>
    <tableColumn id="4197" name="Colonne4147" dataDxfId="12187"/>
    <tableColumn id="4198" name="Colonne4148" dataDxfId="12186"/>
    <tableColumn id="4199" name="Colonne4149" dataDxfId="12185"/>
    <tableColumn id="4200" name="Colonne4150" dataDxfId="12184"/>
    <tableColumn id="4201" name="Colonne4151" dataDxfId="12183"/>
    <tableColumn id="4202" name="Colonne4152" dataDxfId="12182"/>
    <tableColumn id="4203" name="Colonne4153" dataDxfId="12181"/>
    <tableColumn id="4204" name="Colonne4154" dataDxfId="12180"/>
    <tableColumn id="4205" name="Colonne4155" dataDxfId="12179"/>
    <tableColumn id="4206" name="Colonne4156" dataDxfId="12178"/>
    <tableColumn id="4207" name="Colonne4157" dataDxfId="12177"/>
    <tableColumn id="4208" name="Colonne4158" dataDxfId="12176"/>
    <tableColumn id="4209" name="Colonne4159" dataDxfId="12175"/>
    <tableColumn id="4210" name="Colonne4160" dataDxfId="12174"/>
    <tableColumn id="4211" name="Colonne4161" dataDxfId="12173"/>
    <tableColumn id="4212" name="Colonne4162" dataDxfId="12172"/>
    <tableColumn id="4213" name="Colonne4163" dataDxfId="12171"/>
    <tableColumn id="4214" name="Colonne4164" dataDxfId="12170"/>
    <tableColumn id="4215" name="Colonne4165" dataDxfId="12169"/>
    <tableColumn id="4216" name="Colonne4166" dataDxfId="12168"/>
    <tableColumn id="4217" name="Colonne4167" dataDxfId="12167"/>
    <tableColumn id="4218" name="Colonne4168" dataDxfId="12166"/>
    <tableColumn id="4219" name="Colonne4169" dataDxfId="12165"/>
    <tableColumn id="4220" name="Colonne4170" dataDxfId="12164"/>
    <tableColumn id="4221" name="Colonne4171" dataDxfId="12163"/>
    <tableColumn id="4222" name="Colonne4172" dataDxfId="12162"/>
    <tableColumn id="4223" name="Colonne4173" dataDxfId="12161"/>
    <tableColumn id="4224" name="Colonne4174" dataDxfId="12160"/>
    <tableColumn id="4225" name="Colonne4175" dataDxfId="12159"/>
    <tableColumn id="4226" name="Colonne4176" dataDxfId="12158"/>
    <tableColumn id="4227" name="Colonne4177" dataDxfId="12157"/>
    <tableColumn id="4228" name="Colonne4178" dataDxfId="12156"/>
    <tableColumn id="4229" name="Colonne4179" dataDxfId="12155"/>
    <tableColumn id="4230" name="Colonne4180" dataDxfId="12154"/>
    <tableColumn id="4231" name="Colonne4181" dataDxfId="12153"/>
    <tableColumn id="4232" name="Colonne4182" dataDxfId="12152"/>
    <tableColumn id="4233" name="Colonne4183" dataDxfId="12151"/>
    <tableColumn id="4234" name="Colonne4184" dataDxfId="12150"/>
    <tableColumn id="4235" name="Colonne4185" dataDxfId="12149"/>
    <tableColumn id="4236" name="Colonne4186" dataDxfId="12148"/>
    <tableColumn id="4237" name="Colonne4187" dataDxfId="12147"/>
    <tableColumn id="4238" name="Colonne4188" dataDxfId="12146"/>
    <tableColumn id="4239" name="Colonne4189" dataDxfId="12145"/>
    <tableColumn id="4240" name="Colonne4190" dataDxfId="12144"/>
    <tableColumn id="4241" name="Colonne4191" dataDxfId="12143"/>
    <tableColumn id="4242" name="Colonne4192" dataDxfId="12142"/>
    <tableColumn id="4243" name="Colonne4193" dataDxfId="12141"/>
    <tableColumn id="4244" name="Colonne4194" dataDxfId="12140"/>
    <tableColumn id="4245" name="Colonne4195" dataDxfId="12139"/>
    <tableColumn id="4246" name="Colonne4196" dataDxfId="12138"/>
    <tableColumn id="4247" name="Colonne4197" dataDxfId="12137"/>
    <tableColumn id="4248" name="Colonne4198" dataDxfId="12136"/>
    <tableColumn id="4249" name="Colonne4199" dataDxfId="12135"/>
    <tableColumn id="4250" name="Colonne4200" dataDxfId="12134"/>
    <tableColumn id="4251" name="Colonne4201" dataDxfId="12133"/>
    <tableColumn id="4252" name="Colonne4202" dataDxfId="12132"/>
    <tableColumn id="4253" name="Colonne4203" dataDxfId="12131"/>
    <tableColumn id="4254" name="Colonne4204" dataDxfId="12130"/>
    <tableColumn id="4255" name="Colonne4205" dataDxfId="12129"/>
    <tableColumn id="4256" name="Colonne4206" dataDxfId="12128"/>
    <tableColumn id="4257" name="Colonne4207" dataDxfId="12127"/>
    <tableColumn id="4258" name="Colonne4208" dataDxfId="12126"/>
    <tableColumn id="4259" name="Colonne4209" dataDxfId="12125"/>
    <tableColumn id="4260" name="Colonne4210" dataDxfId="12124"/>
    <tableColumn id="4261" name="Colonne4211" dataDxfId="12123"/>
    <tableColumn id="4262" name="Colonne4212" dataDxfId="12122"/>
    <tableColumn id="4263" name="Colonne4213" dataDxfId="12121"/>
    <tableColumn id="4264" name="Colonne4214" dataDxfId="12120"/>
    <tableColumn id="4265" name="Colonne4215" dataDxfId="12119"/>
    <tableColumn id="4266" name="Colonne4216" dataDxfId="12118"/>
    <tableColumn id="4267" name="Colonne4217" dataDxfId="12117"/>
    <tableColumn id="4268" name="Colonne4218" dataDxfId="12116"/>
    <tableColumn id="4269" name="Colonne4219" dataDxfId="12115"/>
    <tableColumn id="4270" name="Colonne4220" dataDxfId="12114"/>
    <tableColumn id="4271" name="Colonne4221" dataDxfId="12113"/>
    <tableColumn id="4272" name="Colonne4222" dataDxfId="12112"/>
    <tableColumn id="4273" name="Colonne4223" dataDxfId="12111"/>
    <tableColumn id="4274" name="Colonne4224" dataDxfId="12110"/>
    <tableColumn id="4275" name="Colonne4225" dataDxfId="12109"/>
    <tableColumn id="4276" name="Colonne4226" dataDxfId="12108"/>
    <tableColumn id="4277" name="Colonne4227" dataDxfId="12107"/>
    <tableColumn id="4278" name="Colonne4228" dataDxfId="12106"/>
    <tableColumn id="4279" name="Colonne4229" dataDxfId="12105"/>
    <tableColumn id="4280" name="Colonne4230" dataDxfId="12104"/>
    <tableColumn id="4281" name="Colonne4231" dataDxfId="12103"/>
    <tableColumn id="4282" name="Colonne4232" dataDxfId="12102"/>
    <tableColumn id="4283" name="Colonne4233" dataDxfId="12101"/>
    <tableColumn id="4284" name="Colonne4234" dataDxfId="12100"/>
    <tableColumn id="4285" name="Colonne4235" dataDxfId="12099"/>
    <tableColumn id="4286" name="Colonne4236" dataDxfId="12098"/>
    <tableColumn id="4287" name="Colonne4237" dataDxfId="12097"/>
    <tableColumn id="4288" name="Colonne4238" dataDxfId="12096"/>
    <tableColumn id="4289" name="Colonne4239" dataDxfId="12095"/>
    <tableColumn id="4290" name="Colonne4240" dataDxfId="12094"/>
    <tableColumn id="4291" name="Colonne4241" dataDxfId="12093"/>
    <tableColumn id="4292" name="Colonne4242" dataDxfId="12092"/>
    <tableColumn id="4293" name="Colonne4243" dataDxfId="12091"/>
    <tableColumn id="4294" name="Colonne4244" dataDxfId="12090"/>
    <tableColumn id="4295" name="Colonne4245" dataDxfId="12089"/>
    <tableColumn id="4296" name="Colonne4246" dataDxfId="12088"/>
    <tableColumn id="4297" name="Colonne4247" dataDxfId="12087"/>
    <tableColumn id="4298" name="Colonne4248" dataDxfId="12086"/>
    <tableColumn id="4299" name="Colonne4249" dataDxfId="12085"/>
    <tableColumn id="4300" name="Colonne4250" dataDxfId="12084"/>
    <tableColumn id="4301" name="Colonne4251" dataDxfId="12083"/>
    <tableColumn id="4302" name="Colonne4252" dataDxfId="12082"/>
    <tableColumn id="4303" name="Colonne4253" dataDxfId="12081"/>
    <tableColumn id="4304" name="Colonne4254" dataDxfId="12080"/>
    <tableColumn id="4305" name="Colonne4255" dataDxfId="12079"/>
    <tableColumn id="4306" name="Colonne4256" dataDxfId="12078"/>
    <tableColumn id="4307" name="Colonne4257" dataDxfId="12077"/>
    <tableColumn id="4308" name="Colonne4258" dataDxfId="12076"/>
    <tableColumn id="4309" name="Colonne4259" dataDxfId="12075"/>
    <tableColumn id="4310" name="Colonne4260" dataDxfId="12074"/>
    <tableColumn id="4311" name="Colonne4261" dataDxfId="12073"/>
    <tableColumn id="4312" name="Colonne4262" dataDxfId="12072"/>
    <tableColumn id="4313" name="Colonne4263" dataDxfId="12071"/>
    <tableColumn id="4314" name="Colonne4264" dataDxfId="12070"/>
    <tableColumn id="4315" name="Colonne4265" dataDxfId="12069"/>
    <tableColumn id="4316" name="Colonne4266" dataDxfId="12068"/>
    <tableColumn id="4317" name="Colonne4267" dataDxfId="12067"/>
    <tableColumn id="4318" name="Colonne4268" dataDxfId="12066"/>
    <tableColumn id="4319" name="Colonne4269" dataDxfId="12065"/>
    <tableColumn id="4320" name="Colonne4270" dataDxfId="12064"/>
    <tableColumn id="4321" name="Colonne4271" dataDxfId="12063"/>
    <tableColumn id="4322" name="Colonne4272" dataDxfId="12062"/>
    <tableColumn id="4323" name="Colonne4273" dataDxfId="12061"/>
    <tableColumn id="4324" name="Colonne4274" dataDxfId="12060"/>
    <tableColumn id="4325" name="Colonne4275" dataDxfId="12059"/>
    <tableColumn id="4326" name="Colonne4276" dataDxfId="12058"/>
    <tableColumn id="4327" name="Colonne4277" dataDxfId="12057"/>
    <tableColumn id="4328" name="Colonne4278" dataDxfId="12056"/>
    <tableColumn id="4329" name="Colonne4279" dataDxfId="12055"/>
    <tableColumn id="4330" name="Colonne4280" dataDxfId="12054"/>
    <tableColumn id="4331" name="Colonne4281" dataDxfId="12053"/>
    <tableColumn id="4332" name="Colonne4282" dataDxfId="12052"/>
    <tableColumn id="4333" name="Colonne4283" dataDxfId="12051"/>
    <tableColumn id="4334" name="Colonne4284" dataDxfId="12050"/>
    <tableColumn id="4335" name="Colonne4285" dataDxfId="12049"/>
    <tableColumn id="4336" name="Colonne4286" dataDxfId="12048"/>
    <tableColumn id="4337" name="Colonne4287" dataDxfId="12047"/>
    <tableColumn id="4338" name="Colonne4288" dataDxfId="12046"/>
    <tableColumn id="4339" name="Colonne4289" dataDxfId="12045"/>
    <tableColumn id="4340" name="Colonne4290" dataDxfId="12044"/>
    <tableColumn id="4341" name="Colonne4291" dataDxfId="12043"/>
    <tableColumn id="4342" name="Colonne4292" dataDxfId="12042"/>
    <tableColumn id="4343" name="Colonne4293" dataDxfId="12041"/>
    <tableColumn id="4344" name="Colonne4294" dataDxfId="12040"/>
    <tableColumn id="4345" name="Colonne4295" dataDxfId="12039"/>
    <tableColumn id="4346" name="Colonne4296" dataDxfId="12038"/>
    <tableColumn id="4347" name="Colonne4297" dataDxfId="12037"/>
    <tableColumn id="4348" name="Colonne4298" dataDxfId="12036"/>
    <tableColumn id="4349" name="Colonne4299" dataDxfId="12035"/>
    <tableColumn id="4350" name="Colonne4300" dataDxfId="12034"/>
    <tableColumn id="4351" name="Colonne4301" dataDxfId="12033"/>
    <tableColumn id="4352" name="Colonne4302" dataDxfId="12032"/>
    <tableColumn id="4353" name="Colonne4303" dataDxfId="12031"/>
    <tableColumn id="4354" name="Colonne4304" dataDxfId="12030"/>
    <tableColumn id="4355" name="Colonne4305" dataDxfId="12029"/>
    <tableColumn id="4356" name="Colonne4306" dataDxfId="12028"/>
    <tableColumn id="4357" name="Colonne4307" dataDxfId="12027"/>
    <tableColumn id="4358" name="Colonne4308" dataDxfId="12026"/>
    <tableColumn id="4359" name="Colonne4309" dataDxfId="12025"/>
    <tableColumn id="4360" name="Colonne4310" dataDxfId="12024"/>
    <tableColumn id="4361" name="Colonne4311" dataDxfId="12023"/>
    <tableColumn id="4362" name="Colonne4312" dataDxfId="12022"/>
    <tableColumn id="4363" name="Colonne4313" dataDxfId="12021"/>
    <tableColumn id="4364" name="Colonne4314" dataDxfId="12020"/>
    <tableColumn id="4365" name="Colonne4315" dataDxfId="12019"/>
    <tableColumn id="4366" name="Colonne4316" dataDxfId="12018"/>
    <tableColumn id="4367" name="Colonne4317" dataDxfId="12017"/>
    <tableColumn id="4368" name="Colonne4318" dataDxfId="12016"/>
    <tableColumn id="4369" name="Colonne4319" dataDxfId="12015"/>
    <tableColumn id="4370" name="Colonne4320" dataDxfId="12014"/>
    <tableColumn id="4371" name="Colonne4321" dataDxfId="12013"/>
    <tableColumn id="4372" name="Colonne4322" dataDxfId="12012"/>
    <tableColumn id="4373" name="Colonne4323" dataDxfId="12011"/>
    <tableColumn id="4374" name="Colonne4324" dataDxfId="12010"/>
    <tableColumn id="4375" name="Colonne4325" dataDxfId="12009"/>
    <tableColumn id="4376" name="Colonne4326" dataDxfId="12008"/>
    <tableColumn id="4377" name="Colonne4327" dataDxfId="12007"/>
    <tableColumn id="4378" name="Colonne4328" dataDxfId="12006"/>
    <tableColumn id="4379" name="Colonne4329" dataDxfId="12005"/>
    <tableColumn id="4380" name="Colonne4330" dataDxfId="12004"/>
    <tableColumn id="4381" name="Colonne4331" dataDxfId="12003"/>
    <tableColumn id="4382" name="Colonne4332" dataDxfId="12002"/>
    <tableColumn id="4383" name="Colonne4333" dataDxfId="12001"/>
    <tableColumn id="4384" name="Colonne4334" dataDxfId="12000"/>
    <tableColumn id="4385" name="Colonne4335" dataDxfId="11999"/>
    <tableColumn id="4386" name="Colonne4336" dataDxfId="11998"/>
    <tableColumn id="4387" name="Colonne4337" dataDxfId="11997"/>
    <tableColumn id="4388" name="Colonne4338" dataDxfId="11996"/>
    <tableColumn id="4389" name="Colonne4339" dataDxfId="11995"/>
    <tableColumn id="4390" name="Colonne4340" dataDxfId="11994"/>
    <tableColumn id="4391" name="Colonne4341" dataDxfId="11993"/>
    <tableColumn id="4392" name="Colonne4342" dataDxfId="11992"/>
    <tableColumn id="4393" name="Colonne4343" dataDxfId="11991"/>
    <tableColumn id="4394" name="Colonne4344" dataDxfId="11990"/>
    <tableColumn id="4395" name="Colonne4345" dataDxfId="11989"/>
    <tableColumn id="4396" name="Colonne4346" dataDxfId="11988"/>
    <tableColumn id="4397" name="Colonne4347" dataDxfId="11987"/>
    <tableColumn id="4398" name="Colonne4348" dataDxfId="11986"/>
    <tableColumn id="4399" name="Colonne4349" dataDxfId="11985"/>
    <tableColumn id="4400" name="Colonne4350" dataDxfId="11984"/>
    <tableColumn id="4401" name="Colonne4351" dataDxfId="11983"/>
    <tableColumn id="4402" name="Colonne4352" dataDxfId="11982"/>
    <tableColumn id="4403" name="Colonne4353" dataDxfId="11981"/>
    <tableColumn id="4404" name="Colonne4354" dataDxfId="11980"/>
    <tableColumn id="4405" name="Colonne4355" dataDxfId="11979"/>
    <tableColumn id="4406" name="Colonne4356" dataDxfId="11978"/>
    <tableColumn id="4407" name="Colonne4357" dataDxfId="11977"/>
    <tableColumn id="4408" name="Colonne4358" dataDxfId="11976"/>
    <tableColumn id="4409" name="Colonne4359" dataDxfId="11975"/>
    <tableColumn id="4410" name="Colonne4360" dataDxfId="11974"/>
    <tableColumn id="4411" name="Colonne4361" dataDxfId="11973"/>
    <tableColumn id="4412" name="Colonne4362" dataDxfId="11972"/>
    <tableColumn id="4413" name="Colonne4363" dataDxfId="11971"/>
    <tableColumn id="4414" name="Colonne4364" dataDxfId="11970"/>
    <tableColumn id="4415" name="Colonne4365" dataDxfId="11969"/>
    <tableColumn id="4416" name="Colonne4366" dataDxfId="11968"/>
    <tableColumn id="4417" name="Colonne4367" dataDxfId="11967"/>
    <tableColumn id="4418" name="Colonne4368" dataDxfId="11966"/>
    <tableColumn id="4419" name="Colonne4369" dataDxfId="11965"/>
    <tableColumn id="4420" name="Colonne4370" dataDxfId="11964"/>
    <tableColumn id="4421" name="Colonne4371" dataDxfId="11963"/>
    <tableColumn id="4422" name="Colonne4372" dataDxfId="11962"/>
    <tableColumn id="4423" name="Colonne4373" dataDxfId="11961"/>
    <tableColumn id="4424" name="Colonne4374" dataDxfId="11960"/>
    <tableColumn id="4425" name="Colonne4375" dataDxfId="11959"/>
    <tableColumn id="4426" name="Colonne4376" dataDxfId="11958"/>
    <tableColumn id="4427" name="Colonne4377" dataDxfId="11957"/>
    <tableColumn id="4428" name="Colonne4378" dataDxfId="11956"/>
    <tableColumn id="4429" name="Colonne4379" dataDxfId="11955"/>
    <tableColumn id="4430" name="Colonne4380" dataDxfId="11954"/>
    <tableColumn id="4431" name="Colonne4381" dataDxfId="11953"/>
    <tableColumn id="4432" name="Colonne4382" dataDxfId="11952"/>
    <tableColumn id="4433" name="Colonne4383" dataDxfId="11951"/>
    <tableColumn id="4434" name="Colonne4384" dataDxfId="11950"/>
    <tableColumn id="4435" name="Colonne4385" dataDxfId="11949"/>
    <tableColumn id="4436" name="Colonne4386" dataDxfId="11948"/>
    <tableColumn id="4437" name="Colonne4387" dataDxfId="11947"/>
    <tableColumn id="4438" name="Colonne4388" dataDxfId="11946"/>
    <tableColumn id="4439" name="Colonne4389" dataDxfId="11945"/>
    <tableColumn id="4440" name="Colonne4390" dataDxfId="11944"/>
    <tableColumn id="4441" name="Colonne4391" dataDxfId="11943"/>
    <tableColumn id="4442" name="Colonne4392" dataDxfId="11942"/>
    <tableColumn id="4443" name="Colonne4393" dataDxfId="11941"/>
    <tableColumn id="4444" name="Colonne4394" dataDxfId="11940"/>
    <tableColumn id="4445" name="Colonne4395" dataDxfId="11939"/>
    <tableColumn id="4446" name="Colonne4396" dataDxfId="11938"/>
    <tableColumn id="4447" name="Colonne4397" dataDxfId="11937"/>
    <tableColumn id="4448" name="Colonne4398" dataDxfId="11936"/>
    <tableColumn id="4449" name="Colonne4399" dataDxfId="11935"/>
    <tableColumn id="4450" name="Colonne4400" dataDxfId="11934"/>
    <tableColumn id="4451" name="Colonne4401" dataDxfId="11933"/>
    <tableColumn id="4452" name="Colonne4402" dataDxfId="11932"/>
    <tableColumn id="4453" name="Colonne4403" dataDxfId="11931"/>
    <tableColumn id="4454" name="Colonne4404" dataDxfId="11930"/>
    <tableColumn id="4455" name="Colonne4405" dataDxfId="11929"/>
    <tableColumn id="4456" name="Colonne4406" dataDxfId="11928"/>
    <tableColumn id="4457" name="Colonne4407" dataDxfId="11927"/>
    <tableColumn id="4458" name="Colonne4408" dataDxfId="11926"/>
    <tableColumn id="4459" name="Colonne4409" dataDxfId="11925"/>
    <tableColumn id="4460" name="Colonne4410" dataDxfId="11924"/>
    <tableColumn id="4461" name="Colonne4411" dataDxfId="11923"/>
    <tableColumn id="4462" name="Colonne4412" dataDxfId="11922"/>
    <tableColumn id="4463" name="Colonne4413" dataDxfId="11921"/>
    <tableColumn id="4464" name="Colonne4414" dataDxfId="11920"/>
    <tableColumn id="4465" name="Colonne4415" dataDxfId="11919"/>
    <tableColumn id="4466" name="Colonne4416" dataDxfId="11918"/>
    <tableColumn id="4467" name="Colonne4417" dataDxfId="11917"/>
    <tableColumn id="4468" name="Colonne4418" dataDxfId="11916"/>
    <tableColumn id="4469" name="Colonne4419" dataDxfId="11915"/>
    <tableColumn id="4470" name="Colonne4420" dataDxfId="11914"/>
    <tableColumn id="4471" name="Colonne4421" dataDxfId="11913"/>
    <tableColumn id="4472" name="Colonne4422" dataDxfId="11912"/>
    <tableColumn id="4473" name="Colonne4423" dataDxfId="11911"/>
    <tableColumn id="4474" name="Colonne4424" dataDxfId="11910"/>
    <tableColumn id="4475" name="Colonne4425" dataDxfId="11909"/>
    <tableColumn id="4476" name="Colonne4426" dataDxfId="11908"/>
    <tableColumn id="4477" name="Colonne4427" dataDxfId="11907"/>
    <tableColumn id="4478" name="Colonne4428" dataDxfId="11906"/>
    <tableColumn id="4479" name="Colonne4429" dataDxfId="11905"/>
    <tableColumn id="4480" name="Colonne4430" dataDxfId="11904"/>
    <tableColumn id="4481" name="Colonne4431" dataDxfId="11903"/>
    <tableColumn id="4482" name="Colonne4432" dataDxfId="11902"/>
    <tableColumn id="4483" name="Colonne4433" dataDxfId="11901"/>
    <tableColumn id="4484" name="Colonne4434" dataDxfId="11900"/>
    <tableColumn id="4485" name="Colonne4435" dataDxfId="11899"/>
    <tableColumn id="4486" name="Colonne4436" dataDxfId="11898"/>
    <tableColumn id="4487" name="Colonne4437" dataDxfId="11897"/>
    <tableColumn id="4488" name="Colonne4438" dataDxfId="11896"/>
    <tableColumn id="4489" name="Colonne4439" dataDxfId="11895"/>
    <tableColumn id="4490" name="Colonne4440" dataDxfId="11894"/>
    <tableColumn id="4491" name="Colonne4441" dataDxfId="11893"/>
    <tableColumn id="4492" name="Colonne4442" dataDxfId="11892"/>
    <tableColumn id="4493" name="Colonne4443" dataDxfId="11891"/>
    <tableColumn id="4494" name="Colonne4444" dataDxfId="11890"/>
    <tableColumn id="4495" name="Colonne4445" dataDxfId="11889"/>
    <tableColumn id="4496" name="Colonne4446" dataDxfId="11888"/>
    <tableColumn id="4497" name="Colonne4447" dataDxfId="11887"/>
    <tableColumn id="4498" name="Colonne4448" dataDxfId="11886"/>
    <tableColumn id="4499" name="Colonne4449" dataDxfId="11885"/>
    <tableColumn id="4500" name="Colonne4450" dataDxfId="11884"/>
    <tableColumn id="4501" name="Colonne4451" dataDxfId="11883"/>
    <tableColumn id="4502" name="Colonne4452" dataDxfId="11882"/>
    <tableColumn id="4503" name="Colonne4453" dataDxfId="11881"/>
    <tableColumn id="4504" name="Colonne4454" dataDxfId="11880"/>
    <tableColumn id="4505" name="Colonne4455" dataDxfId="11879"/>
    <tableColumn id="4506" name="Colonne4456" dataDxfId="11878"/>
    <tableColumn id="4507" name="Colonne4457" dataDxfId="11877"/>
    <tableColumn id="4508" name="Colonne4458" dataDxfId="11876"/>
    <tableColumn id="4509" name="Colonne4459" dataDxfId="11875"/>
    <tableColumn id="4510" name="Colonne4460" dataDxfId="11874"/>
    <tableColumn id="4511" name="Colonne4461" dataDxfId="11873"/>
    <tableColumn id="4512" name="Colonne4462" dataDxfId="11872"/>
    <tableColumn id="4513" name="Colonne4463" dataDxfId="11871"/>
    <tableColumn id="4514" name="Colonne4464" dataDxfId="11870"/>
    <tableColumn id="4515" name="Colonne4465" dataDxfId="11869"/>
    <tableColumn id="4516" name="Colonne4466" dataDxfId="11868"/>
    <tableColumn id="4517" name="Colonne4467" dataDxfId="11867"/>
    <tableColumn id="4518" name="Colonne4468" dataDxfId="11866"/>
    <tableColumn id="4519" name="Colonne4469" dataDxfId="11865"/>
    <tableColumn id="4520" name="Colonne4470" dataDxfId="11864"/>
    <tableColumn id="4521" name="Colonne4471" dataDxfId="11863"/>
    <tableColumn id="4522" name="Colonne4472" dataDxfId="11862"/>
    <tableColumn id="4523" name="Colonne4473" dataDxfId="11861"/>
    <tableColumn id="4524" name="Colonne4474" dataDxfId="11860"/>
    <tableColumn id="4525" name="Colonne4475" dataDxfId="11859"/>
    <tableColumn id="4526" name="Colonne4476" dataDxfId="11858"/>
    <tableColumn id="4527" name="Colonne4477" dataDxfId="11857"/>
    <tableColumn id="4528" name="Colonne4478" dataDxfId="11856"/>
    <tableColumn id="4529" name="Colonne4479" dataDxfId="11855"/>
    <tableColumn id="4530" name="Colonne4480" dataDxfId="11854"/>
    <tableColumn id="4531" name="Colonne4481" dataDxfId="11853"/>
    <tableColumn id="4532" name="Colonne4482" dataDxfId="11852"/>
    <tableColumn id="4533" name="Colonne4483" dataDxfId="11851"/>
    <tableColumn id="4534" name="Colonne4484" dataDxfId="11850"/>
    <tableColumn id="4535" name="Colonne4485" dataDxfId="11849"/>
    <tableColumn id="4536" name="Colonne4486" dataDxfId="11848"/>
    <tableColumn id="4537" name="Colonne4487" dataDxfId="11847"/>
    <tableColumn id="4538" name="Colonne4488" dataDxfId="11846"/>
    <tableColumn id="4539" name="Colonne4489" dataDxfId="11845"/>
    <tableColumn id="4540" name="Colonne4490" dataDxfId="11844"/>
    <tableColumn id="4541" name="Colonne4491" dataDxfId="11843"/>
    <tableColumn id="4542" name="Colonne4492" dataDxfId="11842"/>
    <tableColumn id="4543" name="Colonne4493" dataDxfId="11841"/>
    <tableColumn id="4544" name="Colonne4494" dataDxfId="11840"/>
    <tableColumn id="4545" name="Colonne4495" dataDxfId="11839"/>
    <tableColumn id="4546" name="Colonne4496" dataDxfId="11838"/>
    <tableColumn id="4547" name="Colonne4497" dataDxfId="11837"/>
    <tableColumn id="4548" name="Colonne4498" dataDxfId="11836"/>
    <tableColumn id="4549" name="Colonne4499" dataDxfId="11835"/>
    <tableColumn id="4550" name="Colonne4500" dataDxfId="11834"/>
    <tableColumn id="4551" name="Colonne4501" dataDxfId="11833"/>
    <tableColumn id="4552" name="Colonne4502" dataDxfId="11832"/>
    <tableColumn id="4553" name="Colonne4503" dataDxfId="11831"/>
    <tableColumn id="4554" name="Colonne4504" dataDxfId="11830"/>
    <tableColumn id="4555" name="Colonne4505" dataDxfId="11829"/>
    <tableColumn id="4556" name="Colonne4506" dataDxfId="11828"/>
    <tableColumn id="4557" name="Colonne4507" dataDxfId="11827"/>
    <tableColumn id="4558" name="Colonne4508" dataDxfId="11826"/>
    <tableColumn id="4559" name="Colonne4509" dataDxfId="11825"/>
    <tableColumn id="4560" name="Colonne4510" dataDxfId="11824"/>
    <tableColumn id="4561" name="Colonne4511" dataDxfId="11823"/>
    <tableColumn id="4562" name="Colonne4512" dataDxfId="11822"/>
    <tableColumn id="4563" name="Colonne4513" dataDxfId="11821"/>
    <tableColumn id="4564" name="Colonne4514" dataDxfId="11820"/>
    <tableColumn id="4565" name="Colonne4515" dataDxfId="11819"/>
    <tableColumn id="4566" name="Colonne4516" dataDxfId="11818"/>
    <tableColumn id="4567" name="Colonne4517" dataDxfId="11817"/>
    <tableColumn id="4568" name="Colonne4518" dataDxfId="11816"/>
    <tableColumn id="4569" name="Colonne4519" dataDxfId="11815"/>
    <tableColumn id="4570" name="Colonne4520" dataDxfId="11814"/>
    <tableColumn id="4571" name="Colonne4521" dataDxfId="11813"/>
    <tableColumn id="4572" name="Colonne4522" dataDxfId="11812"/>
    <tableColumn id="4573" name="Colonne4523" dataDxfId="11811"/>
    <tableColumn id="4574" name="Colonne4524" dataDxfId="11810"/>
    <tableColumn id="4575" name="Colonne4525" dataDxfId="11809"/>
    <tableColumn id="4576" name="Colonne4526" dataDxfId="11808"/>
    <tableColumn id="4577" name="Colonne4527" dataDxfId="11807"/>
    <tableColumn id="4578" name="Colonne4528" dataDxfId="11806"/>
    <tableColumn id="4579" name="Colonne4529" dataDxfId="11805"/>
    <tableColumn id="4580" name="Colonne4530" dataDxfId="11804"/>
    <tableColumn id="4581" name="Colonne4531" dataDxfId="11803"/>
    <tableColumn id="4582" name="Colonne4532" dataDxfId="11802"/>
    <tableColumn id="4583" name="Colonne4533" dataDxfId="11801"/>
    <tableColumn id="4584" name="Colonne4534" dataDxfId="11800"/>
    <tableColumn id="4585" name="Colonne4535" dataDxfId="11799"/>
    <tableColumn id="4586" name="Colonne4536" dataDxfId="11798"/>
    <tableColumn id="4587" name="Colonne4537" dataDxfId="11797"/>
    <tableColumn id="4588" name="Colonne4538" dataDxfId="11796"/>
    <tableColumn id="4589" name="Colonne4539" dataDxfId="11795"/>
    <tableColumn id="4590" name="Colonne4540" dataDxfId="11794"/>
    <tableColumn id="4591" name="Colonne4541" dataDxfId="11793"/>
    <tableColumn id="4592" name="Colonne4542" dataDxfId="11792"/>
    <tableColumn id="4593" name="Colonne4543" dataDxfId="11791"/>
    <tableColumn id="4594" name="Colonne4544" dataDxfId="11790"/>
    <tableColumn id="4595" name="Colonne4545" dataDxfId="11789"/>
    <tableColumn id="4596" name="Colonne4546" dataDxfId="11788"/>
    <tableColumn id="4597" name="Colonne4547" dataDxfId="11787"/>
    <tableColumn id="4598" name="Colonne4548" dataDxfId="11786"/>
    <tableColumn id="4599" name="Colonne4549" dataDxfId="11785"/>
    <tableColumn id="4600" name="Colonne4550" dataDxfId="11784"/>
    <tableColumn id="4601" name="Colonne4551" dataDxfId="11783"/>
    <tableColumn id="4602" name="Colonne4552" dataDxfId="11782"/>
    <tableColumn id="4603" name="Colonne4553" dataDxfId="11781"/>
    <tableColumn id="4604" name="Colonne4554" dataDxfId="11780"/>
    <tableColumn id="4605" name="Colonne4555" dataDxfId="11779"/>
    <tableColumn id="4606" name="Colonne4556" dataDxfId="11778"/>
    <tableColumn id="4607" name="Colonne4557" dataDxfId="11777"/>
    <tableColumn id="4608" name="Colonne4558" dataDxfId="11776"/>
    <tableColumn id="4609" name="Colonne4559" dataDxfId="11775"/>
    <tableColumn id="4610" name="Colonne4560" dataDxfId="11774"/>
    <tableColumn id="4611" name="Colonne4561" dataDxfId="11773"/>
    <tableColumn id="4612" name="Colonne4562" dataDxfId="11772"/>
    <tableColumn id="4613" name="Colonne4563" dataDxfId="11771"/>
    <tableColumn id="4614" name="Colonne4564" dataDxfId="11770"/>
    <tableColumn id="4615" name="Colonne4565" dataDxfId="11769"/>
    <tableColumn id="4616" name="Colonne4566" dataDxfId="11768"/>
    <tableColumn id="4617" name="Colonne4567" dataDxfId="11767"/>
    <tableColumn id="4618" name="Colonne4568" dataDxfId="11766"/>
    <tableColumn id="4619" name="Colonne4569" dataDxfId="11765"/>
    <tableColumn id="4620" name="Colonne4570" dataDxfId="11764"/>
    <tableColumn id="4621" name="Colonne4571" dataDxfId="11763"/>
    <tableColumn id="4622" name="Colonne4572" dataDxfId="11762"/>
    <tableColumn id="4623" name="Colonne4573" dataDxfId="11761"/>
    <tableColumn id="4624" name="Colonne4574" dataDxfId="11760"/>
    <tableColumn id="4625" name="Colonne4575" dataDxfId="11759"/>
    <tableColumn id="4626" name="Colonne4576" dataDxfId="11758"/>
    <tableColumn id="4627" name="Colonne4577" dataDxfId="11757"/>
    <tableColumn id="4628" name="Colonne4578" dataDxfId="11756"/>
    <tableColumn id="4629" name="Colonne4579" dataDxfId="11755"/>
    <tableColumn id="4630" name="Colonne4580" dataDxfId="11754"/>
    <tableColumn id="4631" name="Colonne4581" dataDxfId="11753"/>
    <tableColumn id="4632" name="Colonne4582" dataDxfId="11752"/>
    <tableColumn id="4633" name="Colonne4583" dataDxfId="11751"/>
    <tableColumn id="4634" name="Colonne4584" dataDxfId="11750"/>
    <tableColumn id="4635" name="Colonne4585" dataDxfId="11749"/>
    <tableColumn id="4636" name="Colonne4586" dataDxfId="11748"/>
    <tableColumn id="4637" name="Colonne4587" dataDxfId="11747"/>
    <tableColumn id="4638" name="Colonne4588" dataDxfId="11746"/>
    <tableColumn id="4639" name="Colonne4589" dataDxfId="11745"/>
    <tableColumn id="4640" name="Colonne4590" dataDxfId="11744"/>
    <tableColumn id="4641" name="Colonne4591" dataDxfId="11743"/>
    <tableColumn id="4642" name="Colonne4592" dataDxfId="11742"/>
    <tableColumn id="4643" name="Colonne4593" dataDxfId="11741"/>
    <tableColumn id="4644" name="Colonne4594" dataDxfId="11740"/>
    <tableColumn id="4645" name="Colonne4595" dataDxfId="11739"/>
    <tableColumn id="4646" name="Colonne4596" dataDxfId="11738"/>
    <tableColumn id="4647" name="Colonne4597" dataDxfId="11737"/>
    <tableColumn id="4648" name="Colonne4598" dataDxfId="11736"/>
    <tableColumn id="4649" name="Colonne4599" dataDxfId="11735"/>
    <tableColumn id="4650" name="Colonne4600" dataDxfId="11734"/>
    <tableColumn id="4651" name="Colonne4601" dataDxfId="11733"/>
    <tableColumn id="4652" name="Colonne4602" dataDxfId="11732"/>
    <tableColumn id="4653" name="Colonne4603" dataDxfId="11731"/>
    <tableColumn id="4654" name="Colonne4604" dataDxfId="11730"/>
    <tableColumn id="4655" name="Colonne4605" dataDxfId="11729"/>
    <tableColumn id="4656" name="Colonne4606" dataDxfId="11728"/>
    <tableColumn id="4657" name="Colonne4607" dataDxfId="11727"/>
    <tableColumn id="4658" name="Colonne4608" dataDxfId="11726"/>
    <tableColumn id="4659" name="Colonne4609" dataDxfId="11725"/>
    <tableColumn id="4660" name="Colonne4610" dataDxfId="11724"/>
    <tableColumn id="4661" name="Colonne4611" dataDxfId="11723"/>
    <tableColumn id="4662" name="Colonne4612" dataDxfId="11722"/>
    <tableColumn id="4663" name="Colonne4613" dataDxfId="11721"/>
    <tableColumn id="4664" name="Colonne4614" dataDxfId="11720"/>
    <tableColumn id="4665" name="Colonne4615" dataDxfId="11719"/>
    <tableColumn id="4666" name="Colonne4616" dataDxfId="11718"/>
    <tableColumn id="4667" name="Colonne4617" dataDxfId="11717"/>
    <tableColumn id="4668" name="Colonne4618" dataDxfId="11716"/>
    <tableColumn id="4669" name="Colonne4619" dataDxfId="11715"/>
    <tableColumn id="4670" name="Colonne4620" dataDxfId="11714"/>
    <tableColumn id="4671" name="Colonne4621" dataDxfId="11713"/>
    <tableColumn id="4672" name="Colonne4622" dataDxfId="11712"/>
    <tableColumn id="4673" name="Colonne4623" dataDxfId="11711"/>
    <tableColumn id="4674" name="Colonne4624" dataDxfId="11710"/>
    <tableColumn id="4675" name="Colonne4625" dataDxfId="11709"/>
    <tableColumn id="4676" name="Colonne4626" dataDxfId="11708"/>
    <tableColumn id="4677" name="Colonne4627" dataDxfId="11707"/>
    <tableColumn id="4678" name="Colonne4628" dataDxfId="11706"/>
    <tableColumn id="4679" name="Colonne4629" dataDxfId="11705"/>
    <tableColumn id="4680" name="Colonne4630" dataDxfId="11704"/>
    <tableColumn id="4681" name="Colonne4631" dataDxfId="11703"/>
    <tableColumn id="4682" name="Colonne4632" dataDxfId="11702"/>
    <tableColumn id="4683" name="Colonne4633" dataDxfId="11701"/>
    <tableColumn id="4684" name="Colonne4634" dataDxfId="11700"/>
    <tableColumn id="4685" name="Colonne4635" dataDxfId="11699"/>
    <tableColumn id="4686" name="Colonne4636" dataDxfId="11698"/>
    <tableColumn id="4687" name="Colonne4637" dataDxfId="11697"/>
    <tableColumn id="4688" name="Colonne4638" dataDxfId="11696"/>
    <tableColumn id="4689" name="Colonne4639" dataDxfId="11695"/>
    <tableColumn id="4690" name="Colonne4640" dataDxfId="11694"/>
    <tableColumn id="4691" name="Colonne4641" dataDxfId="11693"/>
    <tableColumn id="4692" name="Colonne4642" dataDxfId="11692"/>
    <tableColumn id="4693" name="Colonne4643" dataDxfId="11691"/>
    <tableColumn id="4694" name="Colonne4644" dataDxfId="11690"/>
    <tableColumn id="4695" name="Colonne4645" dataDxfId="11689"/>
    <tableColumn id="4696" name="Colonne4646" dataDxfId="11688"/>
    <tableColumn id="4697" name="Colonne4647" dataDxfId="11687"/>
    <tableColumn id="4698" name="Colonne4648" dataDxfId="11686"/>
    <tableColumn id="4699" name="Colonne4649" dataDxfId="11685"/>
    <tableColumn id="4700" name="Colonne4650" dataDxfId="11684"/>
    <tableColumn id="4701" name="Colonne4651" dataDxfId="11683"/>
    <tableColumn id="4702" name="Colonne4652" dataDxfId="11682"/>
    <tableColumn id="4703" name="Colonne4653" dataDxfId="11681"/>
    <tableColumn id="4704" name="Colonne4654" dataDxfId="11680"/>
    <tableColumn id="4705" name="Colonne4655" dataDxfId="11679"/>
    <tableColumn id="4706" name="Colonne4656" dataDxfId="11678"/>
    <tableColumn id="4707" name="Colonne4657" dataDxfId="11677"/>
    <tableColumn id="4708" name="Colonne4658" dataDxfId="11676"/>
    <tableColumn id="4709" name="Colonne4659" dataDxfId="11675"/>
    <tableColumn id="4710" name="Colonne4660" dataDxfId="11674"/>
    <tableColumn id="4711" name="Colonne4661" dataDxfId="11673"/>
    <tableColumn id="4712" name="Colonne4662" dataDxfId="11672"/>
    <tableColumn id="4713" name="Colonne4663" dataDxfId="11671"/>
    <tableColumn id="4714" name="Colonne4664" dataDxfId="11670"/>
    <tableColumn id="4715" name="Colonne4665" dataDxfId="11669"/>
    <tableColumn id="4716" name="Colonne4666" dataDxfId="11668"/>
    <tableColumn id="4717" name="Colonne4667" dataDxfId="11667"/>
    <tableColumn id="4718" name="Colonne4668" dataDxfId="11666"/>
    <tableColumn id="4719" name="Colonne4669" dataDxfId="11665"/>
    <tableColumn id="4720" name="Colonne4670" dataDxfId="11664"/>
    <tableColumn id="4721" name="Colonne4671" dataDxfId="11663"/>
    <tableColumn id="4722" name="Colonne4672" dataDxfId="11662"/>
    <tableColumn id="4723" name="Colonne4673" dataDxfId="11661"/>
    <tableColumn id="4724" name="Colonne4674" dataDxfId="11660"/>
    <tableColumn id="4725" name="Colonne4675" dataDxfId="11659"/>
    <tableColumn id="4726" name="Colonne4676" dataDxfId="11658"/>
    <tableColumn id="4727" name="Colonne4677" dataDxfId="11657"/>
    <tableColumn id="4728" name="Colonne4678" dataDxfId="11656"/>
    <tableColumn id="4729" name="Colonne4679" dataDxfId="11655"/>
    <tableColumn id="4730" name="Colonne4680" dataDxfId="11654"/>
    <tableColumn id="4731" name="Colonne4681" dataDxfId="11653"/>
    <tableColumn id="4732" name="Colonne4682" dataDxfId="11652"/>
    <tableColumn id="4733" name="Colonne4683" dataDxfId="11651"/>
    <tableColumn id="4734" name="Colonne4684" dataDxfId="11650"/>
    <tableColumn id="4735" name="Colonne4685" dataDxfId="11649"/>
    <tableColumn id="4736" name="Colonne4686" dataDxfId="11648"/>
    <tableColumn id="4737" name="Colonne4687" dataDxfId="11647"/>
    <tableColumn id="4738" name="Colonne4688" dataDxfId="11646"/>
    <tableColumn id="4739" name="Colonne4689" dataDxfId="11645"/>
    <tableColumn id="4740" name="Colonne4690" dataDxfId="11644"/>
    <tableColumn id="4741" name="Colonne4691" dataDxfId="11643"/>
    <tableColumn id="4742" name="Colonne4692" dataDxfId="11642"/>
    <tableColumn id="4743" name="Colonne4693" dataDxfId="11641"/>
    <tableColumn id="4744" name="Colonne4694" dataDxfId="11640"/>
    <tableColumn id="4745" name="Colonne4695" dataDxfId="11639"/>
    <tableColumn id="4746" name="Colonne4696" dataDxfId="11638"/>
    <tableColumn id="4747" name="Colonne4697" dataDxfId="11637"/>
    <tableColumn id="4748" name="Colonne4698" dataDxfId="11636"/>
    <tableColumn id="4749" name="Colonne4699" dataDxfId="11635"/>
    <tableColumn id="4750" name="Colonne4700" dataDxfId="11634"/>
    <tableColumn id="4751" name="Colonne4701" dataDxfId="11633"/>
    <tableColumn id="4752" name="Colonne4702" dataDxfId="11632"/>
    <tableColumn id="4753" name="Colonne4703" dataDxfId="11631"/>
    <tableColumn id="4754" name="Colonne4704" dataDxfId="11630"/>
    <tableColumn id="4755" name="Colonne4705" dataDxfId="11629"/>
    <tableColumn id="4756" name="Colonne4706" dataDxfId="11628"/>
    <tableColumn id="4757" name="Colonne4707" dataDxfId="11627"/>
    <tableColumn id="4758" name="Colonne4708" dataDxfId="11626"/>
    <tableColumn id="4759" name="Colonne4709" dataDxfId="11625"/>
    <tableColumn id="4760" name="Colonne4710" dataDxfId="11624"/>
    <tableColumn id="4761" name="Colonne4711" dataDxfId="11623"/>
    <tableColumn id="4762" name="Colonne4712" dataDxfId="11622"/>
    <tableColumn id="4763" name="Colonne4713" dataDxfId="11621"/>
    <tableColumn id="4764" name="Colonne4714" dataDxfId="11620"/>
    <tableColumn id="4765" name="Colonne4715" dataDxfId="11619"/>
    <tableColumn id="4766" name="Colonne4716" dataDxfId="11618"/>
    <tableColumn id="4767" name="Colonne4717" dataDxfId="11617"/>
    <tableColumn id="4768" name="Colonne4718" dataDxfId="11616"/>
    <tableColumn id="4769" name="Colonne4719" dataDxfId="11615"/>
    <tableColumn id="4770" name="Colonne4720" dataDxfId="11614"/>
    <tableColumn id="4771" name="Colonne4721" dataDxfId="11613"/>
    <tableColumn id="4772" name="Colonne4722" dataDxfId="11612"/>
    <tableColumn id="4773" name="Colonne4723" dataDxfId="11611"/>
    <tableColumn id="4774" name="Colonne4724" dataDxfId="11610"/>
    <tableColumn id="4775" name="Colonne4725" dataDxfId="11609"/>
    <tableColumn id="4776" name="Colonne4726" dataDxfId="11608"/>
    <tableColumn id="4777" name="Colonne4727" dataDxfId="11607"/>
    <tableColumn id="4778" name="Colonne4728" dataDxfId="11606"/>
    <tableColumn id="4779" name="Colonne4729" dataDxfId="11605"/>
    <tableColumn id="4780" name="Colonne4730" dataDxfId="11604"/>
    <tableColumn id="4781" name="Colonne4731" dataDxfId="11603"/>
    <tableColumn id="4782" name="Colonne4732" dataDxfId="11602"/>
    <tableColumn id="4783" name="Colonne4733" dataDxfId="11601"/>
    <tableColumn id="4784" name="Colonne4734" dataDxfId="11600"/>
    <tableColumn id="4785" name="Colonne4735" dataDxfId="11599"/>
    <tableColumn id="4786" name="Colonne4736" dataDxfId="11598"/>
    <tableColumn id="4787" name="Colonne4737" dataDxfId="11597"/>
    <tableColumn id="4788" name="Colonne4738" dataDxfId="11596"/>
    <tableColumn id="4789" name="Colonne4739" dataDxfId="11595"/>
    <tableColumn id="4790" name="Colonne4740" dataDxfId="11594"/>
    <tableColumn id="4791" name="Colonne4741" dataDxfId="11593"/>
    <tableColumn id="4792" name="Colonne4742" dataDxfId="11592"/>
    <tableColumn id="4793" name="Colonne4743" dataDxfId="11591"/>
    <tableColumn id="4794" name="Colonne4744" dataDxfId="11590"/>
    <tableColumn id="4795" name="Colonne4745" dataDxfId="11589"/>
    <tableColumn id="4796" name="Colonne4746" dataDxfId="11588"/>
    <tableColumn id="4797" name="Colonne4747" dataDxfId="11587"/>
    <tableColumn id="4798" name="Colonne4748" dataDxfId="11586"/>
    <tableColumn id="4799" name="Colonne4749" dataDxfId="11585"/>
    <tableColumn id="4800" name="Colonne4750" dataDxfId="11584"/>
    <tableColumn id="4801" name="Colonne4751" dataDxfId="11583"/>
    <tableColumn id="4802" name="Colonne4752" dataDxfId="11582"/>
    <tableColumn id="4803" name="Colonne4753" dataDxfId="11581"/>
    <tableColumn id="4804" name="Colonne4754" dataDxfId="11580"/>
    <tableColumn id="4805" name="Colonne4755" dataDxfId="11579"/>
    <tableColumn id="4806" name="Colonne4756" dataDxfId="11578"/>
    <tableColumn id="4807" name="Colonne4757" dataDxfId="11577"/>
    <tableColumn id="4808" name="Colonne4758" dataDxfId="11576"/>
    <tableColumn id="4809" name="Colonne4759" dataDxfId="11575"/>
    <tableColumn id="4810" name="Colonne4760" dataDxfId="11574"/>
    <tableColumn id="4811" name="Colonne4761" dataDxfId="11573"/>
    <tableColumn id="4812" name="Colonne4762" dataDxfId="11572"/>
    <tableColumn id="4813" name="Colonne4763" dataDxfId="11571"/>
    <tableColumn id="4814" name="Colonne4764" dataDxfId="11570"/>
    <tableColumn id="4815" name="Colonne4765" dataDxfId="11569"/>
    <tableColumn id="4816" name="Colonne4766" dataDxfId="11568"/>
    <tableColumn id="4817" name="Colonne4767" dataDxfId="11567"/>
    <tableColumn id="4818" name="Colonne4768" dataDxfId="11566"/>
    <tableColumn id="4819" name="Colonne4769" dataDxfId="11565"/>
    <tableColumn id="4820" name="Colonne4770" dataDxfId="11564"/>
    <tableColumn id="4821" name="Colonne4771" dataDxfId="11563"/>
    <tableColumn id="4822" name="Colonne4772" dataDxfId="11562"/>
    <tableColumn id="4823" name="Colonne4773" dataDxfId="11561"/>
    <tableColumn id="4824" name="Colonne4774" dataDxfId="11560"/>
    <tableColumn id="4825" name="Colonne4775" dataDxfId="11559"/>
    <tableColumn id="4826" name="Colonne4776" dataDxfId="11558"/>
    <tableColumn id="4827" name="Colonne4777" dataDxfId="11557"/>
    <tableColumn id="4828" name="Colonne4778" dataDxfId="11556"/>
    <tableColumn id="4829" name="Colonne4779" dataDxfId="11555"/>
    <tableColumn id="4830" name="Colonne4780" dataDxfId="11554"/>
    <tableColumn id="4831" name="Colonne4781" dataDxfId="11553"/>
    <tableColumn id="4832" name="Colonne4782" dataDxfId="11552"/>
    <tableColumn id="4833" name="Colonne4783" dataDxfId="11551"/>
    <tableColumn id="4834" name="Colonne4784" dataDxfId="11550"/>
    <tableColumn id="4835" name="Colonne4785" dataDxfId="11549"/>
    <tableColumn id="4836" name="Colonne4786" dataDxfId="11548"/>
    <tableColumn id="4837" name="Colonne4787" dataDxfId="11547"/>
    <tableColumn id="4838" name="Colonne4788" dataDxfId="11546"/>
    <tableColumn id="4839" name="Colonne4789" dataDxfId="11545"/>
    <tableColumn id="4840" name="Colonne4790" dataDxfId="11544"/>
    <tableColumn id="4841" name="Colonne4791" dataDxfId="11543"/>
    <tableColumn id="4842" name="Colonne4792" dataDxfId="11542"/>
    <tableColumn id="4843" name="Colonne4793" dataDxfId="11541"/>
    <tableColumn id="4844" name="Colonne4794" dataDxfId="11540"/>
    <tableColumn id="4845" name="Colonne4795" dataDxfId="11539"/>
    <tableColumn id="4846" name="Colonne4796" dataDxfId="11538"/>
    <tableColumn id="4847" name="Colonne4797" dataDxfId="11537"/>
    <tableColumn id="4848" name="Colonne4798" dataDxfId="11536"/>
    <tableColumn id="4849" name="Colonne4799" dataDxfId="11535"/>
    <tableColumn id="4850" name="Colonne4800" dataDxfId="11534"/>
    <tableColumn id="4851" name="Colonne4801" dataDxfId="11533"/>
    <tableColumn id="4852" name="Colonne4802" dataDxfId="11532"/>
    <tableColumn id="4853" name="Colonne4803" dataDxfId="11531"/>
    <tableColumn id="4854" name="Colonne4804" dataDxfId="11530"/>
    <tableColumn id="4855" name="Colonne4805" dataDxfId="11529"/>
    <tableColumn id="4856" name="Colonne4806" dataDxfId="11528"/>
    <tableColumn id="4857" name="Colonne4807" dataDxfId="11527"/>
    <tableColumn id="4858" name="Colonne4808" dataDxfId="11526"/>
    <tableColumn id="4859" name="Colonne4809" dataDxfId="11525"/>
    <tableColumn id="4860" name="Colonne4810" dataDxfId="11524"/>
    <tableColumn id="4861" name="Colonne4811" dataDxfId="11523"/>
    <tableColumn id="4862" name="Colonne4812" dataDxfId="11522"/>
    <tableColumn id="4863" name="Colonne4813" dataDxfId="11521"/>
    <tableColumn id="4864" name="Colonne4814" dataDxfId="11520"/>
    <tableColumn id="4865" name="Colonne4815" dataDxfId="11519"/>
    <tableColumn id="4866" name="Colonne4816" dataDxfId="11518"/>
    <tableColumn id="4867" name="Colonne4817" dataDxfId="11517"/>
    <tableColumn id="4868" name="Colonne4818" dataDxfId="11516"/>
    <tableColumn id="4869" name="Colonne4819" dataDxfId="11515"/>
    <tableColumn id="4870" name="Colonne4820" dataDxfId="11514"/>
    <tableColumn id="4871" name="Colonne4821" dataDxfId="11513"/>
    <tableColumn id="4872" name="Colonne4822" dataDxfId="11512"/>
    <tableColumn id="4873" name="Colonne4823" dataDxfId="11511"/>
    <tableColumn id="4874" name="Colonne4824" dataDxfId="11510"/>
    <tableColumn id="4875" name="Colonne4825" dataDxfId="11509"/>
    <tableColumn id="4876" name="Colonne4826" dataDxfId="11508"/>
    <tableColumn id="4877" name="Colonne4827" dataDxfId="11507"/>
    <tableColumn id="4878" name="Colonne4828" dataDxfId="11506"/>
    <tableColumn id="4879" name="Colonne4829" dataDxfId="11505"/>
    <tableColumn id="4880" name="Colonne4830" dataDxfId="11504"/>
    <tableColumn id="4881" name="Colonne4831" dataDxfId="11503"/>
    <tableColumn id="4882" name="Colonne4832" dataDxfId="11502"/>
    <tableColumn id="4883" name="Colonne4833" dataDxfId="11501"/>
    <tableColumn id="4884" name="Colonne4834" dataDxfId="11500"/>
    <tableColumn id="4885" name="Colonne4835" dataDxfId="11499"/>
    <tableColumn id="4886" name="Colonne4836" dataDxfId="11498"/>
    <tableColumn id="4887" name="Colonne4837" dataDxfId="11497"/>
    <tableColumn id="4888" name="Colonne4838" dataDxfId="11496"/>
    <tableColumn id="4889" name="Colonne4839" dataDxfId="11495"/>
    <tableColumn id="4890" name="Colonne4840" dataDxfId="11494"/>
    <tableColumn id="4891" name="Colonne4841" dataDxfId="11493"/>
    <tableColumn id="4892" name="Colonne4842" dataDxfId="11492"/>
    <tableColumn id="4893" name="Colonne4843" dataDxfId="11491"/>
    <tableColumn id="4894" name="Colonne4844" dataDxfId="11490"/>
    <tableColumn id="4895" name="Colonne4845" dataDxfId="11489"/>
    <tableColumn id="4896" name="Colonne4846" dataDxfId="11488"/>
    <tableColumn id="4897" name="Colonne4847" dataDxfId="11487"/>
    <tableColumn id="4898" name="Colonne4848" dataDxfId="11486"/>
    <tableColumn id="4899" name="Colonne4849" dataDxfId="11485"/>
    <tableColumn id="4900" name="Colonne4850" dataDxfId="11484"/>
    <tableColumn id="4901" name="Colonne4851" dataDxfId="11483"/>
    <tableColumn id="4902" name="Colonne4852" dataDxfId="11482"/>
    <tableColumn id="4903" name="Colonne4853" dataDxfId="11481"/>
    <tableColumn id="4904" name="Colonne4854" dataDxfId="11480"/>
    <tableColumn id="4905" name="Colonne4855" dataDxfId="11479"/>
    <tableColumn id="4906" name="Colonne4856" dataDxfId="11478"/>
    <tableColumn id="4907" name="Colonne4857" dataDxfId="11477"/>
    <tableColumn id="4908" name="Colonne4858" dataDxfId="11476"/>
    <tableColumn id="4909" name="Colonne4859" dataDxfId="11475"/>
    <tableColumn id="4910" name="Colonne4860" dataDxfId="11474"/>
    <tableColumn id="4911" name="Colonne4861" dataDxfId="11473"/>
    <tableColumn id="4912" name="Colonne4862" dataDxfId="11472"/>
    <tableColumn id="4913" name="Colonne4863" dataDxfId="11471"/>
    <tableColumn id="4914" name="Colonne4864" dataDxfId="11470"/>
    <tableColumn id="4915" name="Colonne4865" dataDxfId="11469"/>
    <tableColumn id="4916" name="Colonne4866" dataDxfId="11468"/>
    <tableColumn id="4917" name="Colonne4867" dataDxfId="11467"/>
    <tableColumn id="4918" name="Colonne4868" dataDxfId="11466"/>
    <tableColumn id="4919" name="Colonne4869" dataDxfId="11465"/>
    <tableColumn id="4920" name="Colonne4870" dataDxfId="11464"/>
    <tableColumn id="4921" name="Colonne4871" dataDxfId="11463"/>
    <tableColumn id="4922" name="Colonne4872" dataDxfId="11462"/>
    <tableColumn id="4923" name="Colonne4873" dataDxfId="11461"/>
    <tableColumn id="4924" name="Colonne4874" dataDxfId="11460"/>
    <tableColumn id="4925" name="Colonne4875" dataDxfId="11459"/>
    <tableColumn id="4926" name="Colonne4876" dataDxfId="11458"/>
    <tableColumn id="4927" name="Colonne4877" dataDxfId="11457"/>
    <tableColumn id="4928" name="Colonne4878" dataDxfId="11456"/>
    <tableColumn id="4929" name="Colonne4879" dataDxfId="11455"/>
    <tableColumn id="4930" name="Colonne4880" dataDxfId="11454"/>
    <tableColumn id="4931" name="Colonne4881" dataDxfId="11453"/>
    <tableColumn id="4932" name="Colonne4882" dataDxfId="11452"/>
    <tableColumn id="4933" name="Colonne4883" dataDxfId="11451"/>
    <tableColumn id="4934" name="Colonne4884" dataDxfId="11450"/>
    <tableColumn id="4935" name="Colonne4885" dataDxfId="11449"/>
    <tableColumn id="4936" name="Colonne4886" dataDxfId="11448"/>
    <tableColumn id="4937" name="Colonne4887" dataDxfId="11447"/>
    <tableColumn id="4938" name="Colonne4888" dataDxfId="11446"/>
    <tableColumn id="4939" name="Colonne4889" dataDxfId="11445"/>
    <tableColumn id="4940" name="Colonne4890" dataDxfId="11444"/>
    <tableColumn id="4941" name="Colonne4891" dataDxfId="11443"/>
    <tableColumn id="4942" name="Colonne4892" dataDxfId="11442"/>
    <tableColumn id="4943" name="Colonne4893" dataDxfId="11441"/>
    <tableColumn id="4944" name="Colonne4894" dataDxfId="11440"/>
    <tableColumn id="4945" name="Colonne4895" dataDxfId="11439"/>
    <tableColumn id="4946" name="Colonne4896" dataDxfId="11438"/>
    <tableColumn id="4947" name="Colonne4897" dataDxfId="11437"/>
    <tableColumn id="4948" name="Colonne4898" dataDxfId="11436"/>
    <tableColumn id="4949" name="Colonne4899" dataDxfId="11435"/>
    <tableColumn id="4950" name="Colonne4900" dataDxfId="11434"/>
    <tableColumn id="4951" name="Colonne4901" dataDxfId="11433"/>
    <tableColumn id="4952" name="Colonne4902" dataDxfId="11432"/>
    <tableColumn id="4953" name="Colonne4903" dataDxfId="11431"/>
    <tableColumn id="4954" name="Colonne4904" dataDxfId="11430"/>
    <tableColumn id="4955" name="Colonne4905" dataDxfId="11429"/>
    <tableColumn id="4956" name="Colonne4906" dataDxfId="11428"/>
    <tableColumn id="4957" name="Colonne4907" dataDxfId="11427"/>
    <tableColumn id="4958" name="Colonne4908" dataDxfId="11426"/>
    <tableColumn id="4959" name="Colonne4909" dataDxfId="11425"/>
    <tableColumn id="4960" name="Colonne4910" dataDxfId="11424"/>
    <tableColumn id="4961" name="Colonne4911" dataDxfId="11423"/>
    <tableColumn id="4962" name="Colonne4912" dataDxfId="11422"/>
    <tableColumn id="4963" name="Colonne4913" dataDxfId="11421"/>
    <tableColumn id="4964" name="Colonne4914" dataDxfId="11420"/>
    <tableColumn id="4965" name="Colonne4915" dataDxfId="11419"/>
    <tableColumn id="4966" name="Colonne4916" dataDxfId="11418"/>
    <tableColumn id="4967" name="Colonne4917" dataDxfId="11417"/>
    <tableColumn id="4968" name="Colonne4918" dataDxfId="11416"/>
    <tableColumn id="4969" name="Colonne4919" dataDxfId="11415"/>
    <tableColumn id="4970" name="Colonne4920" dataDxfId="11414"/>
    <tableColumn id="4971" name="Colonne4921" dataDxfId="11413"/>
    <tableColumn id="4972" name="Colonne4922" dataDxfId="11412"/>
    <tableColumn id="4973" name="Colonne4923" dataDxfId="11411"/>
    <tableColumn id="4974" name="Colonne4924" dataDxfId="11410"/>
    <tableColumn id="4975" name="Colonne4925" dataDxfId="11409"/>
    <tableColumn id="4976" name="Colonne4926" dataDxfId="11408"/>
    <tableColumn id="4977" name="Colonne4927" dataDxfId="11407"/>
    <tableColumn id="4978" name="Colonne4928" dataDxfId="11406"/>
    <tableColumn id="4979" name="Colonne4929" dataDxfId="11405"/>
    <tableColumn id="4980" name="Colonne4930" dataDxfId="11404"/>
    <tableColumn id="4981" name="Colonne4931" dataDxfId="11403"/>
    <tableColumn id="4982" name="Colonne4932" dataDxfId="11402"/>
    <tableColumn id="4983" name="Colonne4933" dataDxfId="11401"/>
    <tableColumn id="4984" name="Colonne4934" dataDxfId="11400"/>
    <tableColumn id="4985" name="Colonne4935" dataDxfId="11399"/>
    <tableColumn id="4986" name="Colonne4936" dataDxfId="11398"/>
    <tableColumn id="4987" name="Colonne4937" dataDxfId="11397"/>
    <tableColumn id="4988" name="Colonne4938" dataDxfId="11396"/>
    <tableColumn id="4989" name="Colonne4939" dataDxfId="11395"/>
    <tableColumn id="4990" name="Colonne4940" dataDxfId="11394"/>
    <tableColumn id="4991" name="Colonne4941" dataDxfId="11393"/>
    <tableColumn id="4992" name="Colonne4942" dataDxfId="11392"/>
    <tableColumn id="4993" name="Colonne4943" dataDxfId="11391"/>
    <tableColumn id="4994" name="Colonne4944" dataDxfId="11390"/>
    <tableColumn id="4995" name="Colonne4945" dataDxfId="11389"/>
    <tableColumn id="4996" name="Colonne4946" dataDxfId="11388"/>
    <tableColumn id="4997" name="Colonne4947" dataDxfId="11387"/>
    <tableColumn id="4998" name="Colonne4948" dataDxfId="11386"/>
    <tableColumn id="4999" name="Colonne4949" dataDxfId="11385"/>
    <tableColumn id="5000" name="Colonne4950" dataDxfId="11384"/>
    <tableColumn id="5001" name="Colonne4951" dataDxfId="11383"/>
    <tableColumn id="5002" name="Colonne4952" dataDxfId="11382"/>
    <tableColumn id="5003" name="Colonne4953" dataDxfId="11381"/>
    <tableColumn id="5004" name="Colonne4954" dataDxfId="11380"/>
    <tableColumn id="5005" name="Colonne4955" dataDxfId="11379"/>
    <tableColumn id="5006" name="Colonne4956" dataDxfId="11378"/>
    <tableColumn id="5007" name="Colonne4957" dataDxfId="11377"/>
    <tableColumn id="5008" name="Colonne4958" dataDxfId="11376"/>
    <tableColumn id="5009" name="Colonne4959" dataDxfId="11375"/>
    <tableColumn id="5010" name="Colonne4960" dataDxfId="11374"/>
    <tableColumn id="5011" name="Colonne4961" dataDxfId="11373"/>
    <tableColumn id="5012" name="Colonne4962" dataDxfId="11372"/>
    <tableColumn id="5013" name="Colonne4963" dataDxfId="11371"/>
    <tableColumn id="5014" name="Colonne4964" dataDxfId="11370"/>
    <tableColumn id="5015" name="Colonne4965" dataDxfId="11369"/>
    <tableColumn id="5016" name="Colonne4966" dataDxfId="11368"/>
    <tableColumn id="5017" name="Colonne4967" dataDxfId="11367"/>
    <tableColumn id="5018" name="Colonne4968" dataDxfId="11366"/>
    <tableColumn id="5019" name="Colonne4969" dataDxfId="11365"/>
    <tableColumn id="5020" name="Colonne4970" dataDxfId="11364"/>
    <tableColumn id="5021" name="Colonne4971" dataDxfId="11363"/>
    <tableColumn id="5022" name="Colonne4972" dataDxfId="11362"/>
    <tableColumn id="5023" name="Colonne4973" dataDxfId="11361"/>
    <tableColumn id="5024" name="Colonne4974" dataDxfId="11360"/>
    <tableColumn id="5025" name="Colonne4975" dataDxfId="11359"/>
    <tableColumn id="5026" name="Colonne4976" dataDxfId="11358"/>
    <tableColumn id="5027" name="Colonne4977" dataDxfId="11357"/>
    <tableColumn id="5028" name="Colonne4978" dataDxfId="11356"/>
    <tableColumn id="5029" name="Colonne4979" dataDxfId="11355"/>
    <tableColumn id="5030" name="Colonne4980" dataDxfId="11354"/>
    <tableColumn id="5031" name="Colonne4981" dataDxfId="11353"/>
    <tableColumn id="5032" name="Colonne4982" dataDxfId="11352"/>
    <tableColumn id="5033" name="Colonne4983" dataDxfId="11351"/>
    <tableColumn id="5034" name="Colonne4984" dataDxfId="11350"/>
    <tableColumn id="5035" name="Colonne4985" dataDxfId="11349"/>
    <tableColumn id="5036" name="Colonne4986" dataDxfId="11348"/>
    <tableColumn id="5037" name="Colonne4987" dataDxfId="11347"/>
    <tableColumn id="5038" name="Colonne4988" dataDxfId="11346"/>
    <tableColumn id="5039" name="Colonne4989" dataDxfId="11345"/>
    <tableColumn id="5040" name="Colonne4990" dataDxfId="11344"/>
    <tableColumn id="5041" name="Colonne4991" dataDxfId="11343"/>
    <tableColumn id="5042" name="Colonne4992" dataDxfId="11342"/>
    <tableColumn id="5043" name="Colonne4993" dataDxfId="11341"/>
    <tableColumn id="5044" name="Colonne4994" dataDxfId="11340"/>
    <tableColumn id="5045" name="Colonne4995" dataDxfId="11339"/>
    <tableColumn id="5046" name="Colonne4996" dataDxfId="11338"/>
    <tableColumn id="5047" name="Colonne4997" dataDxfId="11337"/>
    <tableColumn id="5048" name="Colonne4998" dataDxfId="11336"/>
    <tableColumn id="5049" name="Colonne4999" dataDxfId="11335"/>
    <tableColumn id="5050" name="Colonne5000" dataDxfId="11334"/>
    <tableColumn id="5051" name="Colonne5001" dataDxfId="11333"/>
    <tableColumn id="5052" name="Colonne5002" dataDxfId="11332"/>
    <tableColumn id="5053" name="Colonne5003" dataDxfId="11331"/>
    <tableColumn id="5054" name="Colonne5004" dataDxfId="11330"/>
    <tableColumn id="5055" name="Colonne5005" dataDxfId="11329"/>
    <tableColumn id="5056" name="Colonne5006" dataDxfId="11328"/>
    <tableColumn id="5057" name="Colonne5007" dataDxfId="11327"/>
    <tableColumn id="5058" name="Colonne5008" dataDxfId="11326"/>
    <tableColumn id="5059" name="Colonne5009" dataDxfId="11325"/>
    <tableColumn id="5060" name="Colonne5010" dataDxfId="11324"/>
    <tableColumn id="5061" name="Colonne5011" dataDxfId="11323"/>
    <tableColumn id="5062" name="Colonne5012" dataDxfId="11322"/>
    <tableColumn id="5063" name="Colonne5013" dataDxfId="11321"/>
    <tableColumn id="5064" name="Colonne5014" dataDxfId="11320"/>
    <tableColumn id="5065" name="Colonne5015" dataDxfId="11319"/>
    <tableColumn id="5066" name="Colonne5016" dataDxfId="11318"/>
    <tableColumn id="5067" name="Colonne5017" dataDxfId="11317"/>
    <tableColumn id="5068" name="Colonne5018" dataDxfId="11316"/>
    <tableColumn id="5069" name="Colonne5019" dataDxfId="11315"/>
    <tableColumn id="5070" name="Colonne5020" dataDxfId="11314"/>
    <tableColumn id="5071" name="Colonne5021" dataDxfId="11313"/>
    <tableColumn id="5072" name="Colonne5022" dataDxfId="11312"/>
    <tableColumn id="5073" name="Colonne5023" dataDxfId="11311"/>
    <tableColumn id="5074" name="Colonne5024" dataDxfId="11310"/>
    <tableColumn id="5075" name="Colonne5025" dataDxfId="11309"/>
    <tableColumn id="5076" name="Colonne5026" dataDxfId="11308"/>
    <tableColumn id="5077" name="Colonne5027" dataDxfId="11307"/>
    <tableColumn id="5078" name="Colonne5028" dataDxfId="11306"/>
    <tableColumn id="5079" name="Colonne5029" dataDxfId="11305"/>
    <tableColumn id="5080" name="Colonne5030" dataDxfId="11304"/>
    <tableColumn id="5081" name="Colonne5031" dataDxfId="11303"/>
    <tableColumn id="5082" name="Colonne5032" dataDxfId="11302"/>
    <tableColumn id="5083" name="Colonne5033" dataDxfId="11301"/>
    <tableColumn id="5084" name="Colonne5034" dataDxfId="11300"/>
    <tableColumn id="5085" name="Colonne5035" dataDxfId="11299"/>
    <tableColumn id="5086" name="Colonne5036" dataDxfId="11298"/>
    <tableColumn id="5087" name="Colonne5037" dataDxfId="11297"/>
    <tableColumn id="5088" name="Colonne5038" dataDxfId="11296"/>
    <tableColumn id="5089" name="Colonne5039" dataDxfId="11295"/>
    <tableColumn id="5090" name="Colonne5040" dataDxfId="11294"/>
    <tableColumn id="5091" name="Colonne5041" dataDxfId="11293"/>
    <tableColumn id="5092" name="Colonne5042" dataDxfId="11292"/>
    <tableColumn id="5093" name="Colonne5043" dataDxfId="11291"/>
    <tableColumn id="5094" name="Colonne5044" dataDxfId="11290"/>
    <tableColumn id="5095" name="Colonne5045" dataDxfId="11289"/>
    <tableColumn id="5096" name="Colonne5046" dataDxfId="11288"/>
    <tableColumn id="5097" name="Colonne5047" dataDxfId="11287"/>
    <tableColumn id="5098" name="Colonne5048" dataDxfId="11286"/>
    <tableColumn id="5099" name="Colonne5049" dataDxfId="11285"/>
    <tableColumn id="5100" name="Colonne5050" dataDxfId="11284"/>
    <tableColumn id="5101" name="Colonne5051" dataDxfId="11283"/>
    <tableColumn id="5102" name="Colonne5052" dataDxfId="11282"/>
    <tableColumn id="5103" name="Colonne5053" dataDxfId="11281"/>
    <tableColumn id="5104" name="Colonne5054" dataDxfId="11280"/>
    <tableColumn id="5105" name="Colonne5055" dataDxfId="11279"/>
    <tableColumn id="5106" name="Colonne5056" dataDxfId="11278"/>
    <tableColumn id="5107" name="Colonne5057" dataDxfId="11277"/>
    <tableColumn id="5108" name="Colonne5058" dataDxfId="11276"/>
    <tableColumn id="5109" name="Colonne5059" dataDxfId="11275"/>
    <tableColumn id="5110" name="Colonne5060" dataDxfId="11274"/>
    <tableColumn id="5111" name="Colonne5061" dataDxfId="11273"/>
    <tableColumn id="5112" name="Colonne5062" dataDxfId="11272"/>
    <tableColumn id="5113" name="Colonne5063" dataDxfId="11271"/>
    <tableColumn id="5114" name="Colonne5064" dataDxfId="11270"/>
    <tableColumn id="5115" name="Colonne5065" dataDxfId="11269"/>
    <tableColumn id="5116" name="Colonne5066" dataDxfId="11268"/>
    <tableColumn id="5117" name="Colonne5067" dataDxfId="11267"/>
    <tableColumn id="5118" name="Colonne5068" dataDxfId="11266"/>
    <tableColumn id="5119" name="Colonne5069" dataDxfId="11265"/>
    <tableColumn id="5120" name="Colonne5070" dataDxfId="11264"/>
    <tableColumn id="5121" name="Colonne5071" dataDxfId="11263"/>
    <tableColumn id="5122" name="Colonne5072" dataDxfId="11262"/>
    <tableColumn id="5123" name="Colonne5073" dataDxfId="11261"/>
    <tableColumn id="5124" name="Colonne5074" dataDxfId="11260"/>
    <tableColumn id="5125" name="Colonne5075" dataDxfId="11259"/>
    <tableColumn id="5126" name="Colonne5076" dataDxfId="11258"/>
    <tableColumn id="5127" name="Colonne5077" dataDxfId="11257"/>
    <tableColumn id="5128" name="Colonne5078" dataDxfId="11256"/>
    <tableColumn id="5129" name="Colonne5079" dataDxfId="11255"/>
    <tableColumn id="5130" name="Colonne5080" dataDxfId="11254"/>
    <tableColumn id="5131" name="Colonne5081" dataDxfId="11253"/>
    <tableColumn id="5132" name="Colonne5082" dataDxfId="11252"/>
    <tableColumn id="5133" name="Colonne5083" dataDxfId="11251"/>
    <tableColumn id="5134" name="Colonne5084" dataDxfId="11250"/>
    <tableColumn id="5135" name="Colonne5085" dataDxfId="11249"/>
    <tableColumn id="5136" name="Colonne5086" dataDxfId="11248"/>
    <tableColumn id="5137" name="Colonne5087" dataDxfId="11247"/>
    <tableColumn id="5138" name="Colonne5088" dataDxfId="11246"/>
    <tableColumn id="5139" name="Colonne5089" dataDxfId="11245"/>
    <tableColumn id="5140" name="Colonne5090" dataDxfId="11244"/>
    <tableColumn id="5141" name="Colonne5091" dataDxfId="11243"/>
    <tableColumn id="5142" name="Colonne5092" dataDxfId="11242"/>
    <tableColumn id="5143" name="Colonne5093" dataDxfId="11241"/>
    <tableColumn id="5144" name="Colonne5094" dataDxfId="11240"/>
    <tableColumn id="5145" name="Colonne5095" dataDxfId="11239"/>
    <tableColumn id="5146" name="Colonne5096" dataDxfId="11238"/>
    <tableColumn id="5147" name="Colonne5097" dataDxfId="11237"/>
    <tableColumn id="5148" name="Colonne5098" dataDxfId="11236"/>
    <tableColumn id="5149" name="Colonne5099" dataDxfId="11235"/>
    <tableColumn id="5150" name="Colonne5100" dataDxfId="11234"/>
    <tableColumn id="5151" name="Colonne5101" dataDxfId="11233"/>
    <tableColumn id="5152" name="Colonne5102" dataDxfId="11232"/>
    <tableColumn id="5153" name="Colonne5103" dataDxfId="11231"/>
    <tableColumn id="5154" name="Colonne5104" dataDxfId="11230"/>
    <tableColumn id="5155" name="Colonne5105" dataDxfId="11229"/>
    <tableColumn id="5156" name="Colonne5106" dataDxfId="11228"/>
    <tableColumn id="5157" name="Colonne5107" dataDxfId="11227"/>
    <tableColumn id="5158" name="Colonne5108" dataDxfId="11226"/>
    <tableColumn id="5159" name="Colonne5109" dataDxfId="11225"/>
    <tableColumn id="5160" name="Colonne5110" dataDxfId="11224"/>
    <tableColumn id="5161" name="Colonne5111" dataDxfId="11223"/>
    <tableColumn id="5162" name="Colonne5112" dataDxfId="11222"/>
    <tableColumn id="5163" name="Colonne5113" dataDxfId="11221"/>
    <tableColumn id="5164" name="Colonne5114" dataDxfId="11220"/>
    <tableColumn id="5165" name="Colonne5115" dataDxfId="11219"/>
    <tableColumn id="5166" name="Colonne5116" dataDxfId="11218"/>
    <tableColumn id="5167" name="Colonne5117" dataDxfId="11217"/>
    <tableColumn id="5168" name="Colonne5118" dataDxfId="11216"/>
    <tableColumn id="5169" name="Colonne5119" dataDxfId="11215"/>
    <tableColumn id="5170" name="Colonne5120" dataDxfId="11214"/>
    <tableColumn id="5171" name="Colonne5121" dataDxfId="11213"/>
    <tableColumn id="5172" name="Colonne5122" dataDxfId="11212"/>
    <tableColumn id="5173" name="Colonne5123" dataDxfId="11211"/>
    <tableColumn id="5174" name="Colonne5124" dataDxfId="11210"/>
    <tableColumn id="5175" name="Colonne5125" dataDxfId="11209"/>
    <tableColumn id="5176" name="Colonne5126" dataDxfId="11208"/>
    <tableColumn id="5177" name="Colonne5127" dataDxfId="11207"/>
    <tableColumn id="5178" name="Colonne5128" dataDxfId="11206"/>
    <tableColumn id="5179" name="Colonne5129" dataDxfId="11205"/>
    <tableColumn id="5180" name="Colonne5130" dataDxfId="11204"/>
    <tableColumn id="5181" name="Colonne5131" dataDxfId="11203"/>
    <tableColumn id="5182" name="Colonne5132" dataDxfId="11202"/>
    <tableColumn id="5183" name="Colonne5133" dataDxfId="11201"/>
    <tableColumn id="5184" name="Colonne5134" dataDxfId="11200"/>
    <tableColumn id="5185" name="Colonne5135" dataDxfId="11199"/>
    <tableColumn id="5186" name="Colonne5136" dataDxfId="11198"/>
    <tableColumn id="5187" name="Colonne5137" dataDxfId="11197"/>
    <tableColumn id="5188" name="Colonne5138" dataDxfId="11196"/>
    <tableColumn id="5189" name="Colonne5139" dataDxfId="11195"/>
    <tableColumn id="5190" name="Colonne5140" dataDxfId="11194"/>
    <tableColumn id="5191" name="Colonne5141" dataDxfId="11193"/>
    <tableColumn id="5192" name="Colonne5142" dataDxfId="11192"/>
    <tableColumn id="5193" name="Colonne5143" dataDxfId="11191"/>
    <tableColumn id="5194" name="Colonne5144" dataDxfId="11190"/>
    <tableColumn id="5195" name="Colonne5145" dataDxfId="11189"/>
    <tableColumn id="5196" name="Colonne5146" dataDxfId="11188"/>
    <tableColumn id="5197" name="Colonne5147" dataDxfId="11187"/>
    <tableColumn id="5198" name="Colonne5148" dataDxfId="11186"/>
    <tableColumn id="5199" name="Colonne5149" dataDxfId="11185"/>
    <tableColumn id="5200" name="Colonne5150" dataDxfId="11184"/>
    <tableColumn id="5201" name="Colonne5151" dataDxfId="11183"/>
    <tableColumn id="5202" name="Colonne5152" dataDxfId="11182"/>
    <tableColumn id="5203" name="Colonne5153" dataDxfId="11181"/>
    <tableColumn id="5204" name="Colonne5154" dataDxfId="11180"/>
    <tableColumn id="5205" name="Colonne5155" dataDxfId="11179"/>
    <tableColumn id="5206" name="Colonne5156" dataDxfId="11178"/>
    <tableColumn id="5207" name="Colonne5157" dataDxfId="11177"/>
    <tableColumn id="5208" name="Colonne5158" dataDxfId="11176"/>
    <tableColumn id="5209" name="Colonne5159" dataDxfId="11175"/>
    <tableColumn id="5210" name="Colonne5160" dataDxfId="11174"/>
    <tableColumn id="5211" name="Colonne5161" dataDxfId="11173"/>
    <tableColumn id="5212" name="Colonne5162" dataDxfId="11172"/>
    <tableColumn id="5213" name="Colonne5163" dataDxfId="11171"/>
    <tableColumn id="5214" name="Colonne5164" dataDxfId="11170"/>
    <tableColumn id="5215" name="Colonne5165" dataDxfId="11169"/>
    <tableColumn id="5216" name="Colonne5166" dataDxfId="11168"/>
    <tableColumn id="5217" name="Colonne5167" dataDxfId="11167"/>
    <tableColumn id="5218" name="Colonne5168" dataDxfId="11166"/>
    <tableColumn id="5219" name="Colonne5169" dataDxfId="11165"/>
    <tableColumn id="5220" name="Colonne5170" dataDxfId="11164"/>
    <tableColumn id="5221" name="Colonne5171" dataDxfId="11163"/>
    <tableColumn id="5222" name="Colonne5172" dataDxfId="11162"/>
    <tableColumn id="5223" name="Colonne5173" dataDxfId="11161"/>
    <tableColumn id="5224" name="Colonne5174" dataDxfId="11160"/>
    <tableColumn id="5225" name="Colonne5175" dataDxfId="11159"/>
    <tableColumn id="5226" name="Colonne5176" dataDxfId="11158"/>
    <tableColumn id="5227" name="Colonne5177" dataDxfId="11157"/>
    <tableColumn id="5228" name="Colonne5178" dataDxfId="11156"/>
    <tableColumn id="5229" name="Colonne5179" dataDxfId="11155"/>
    <tableColumn id="5230" name="Colonne5180" dataDxfId="11154"/>
    <tableColumn id="5231" name="Colonne5181" dataDxfId="11153"/>
    <tableColumn id="5232" name="Colonne5182" dataDxfId="11152"/>
    <tableColumn id="5233" name="Colonne5183" dataDxfId="11151"/>
    <tableColumn id="5234" name="Colonne5184" dataDxfId="11150"/>
    <tableColumn id="5235" name="Colonne5185" dataDxfId="11149"/>
    <tableColumn id="5236" name="Colonne5186" dataDxfId="11148"/>
    <tableColumn id="5237" name="Colonne5187" dataDxfId="11147"/>
    <tableColumn id="5238" name="Colonne5188" dataDxfId="11146"/>
    <tableColumn id="5239" name="Colonne5189" dataDxfId="11145"/>
    <tableColumn id="5240" name="Colonne5190" dataDxfId="11144"/>
    <tableColumn id="5241" name="Colonne5191" dataDxfId="11143"/>
    <tableColumn id="5242" name="Colonne5192" dataDxfId="11142"/>
    <tableColumn id="5243" name="Colonne5193" dataDxfId="11141"/>
    <tableColumn id="5244" name="Colonne5194" dataDxfId="11140"/>
    <tableColumn id="5245" name="Colonne5195" dataDxfId="11139"/>
    <tableColumn id="5246" name="Colonne5196" dataDxfId="11138"/>
    <tableColumn id="5247" name="Colonne5197" dataDxfId="11137"/>
    <tableColumn id="5248" name="Colonne5198" dataDxfId="11136"/>
    <tableColumn id="5249" name="Colonne5199" dataDxfId="11135"/>
    <tableColumn id="5250" name="Colonne5200" dataDxfId="11134"/>
    <tableColumn id="5251" name="Colonne5201" dataDxfId="11133"/>
    <tableColumn id="5252" name="Colonne5202" dataDxfId="11132"/>
    <tableColumn id="5253" name="Colonne5203" dataDxfId="11131"/>
    <tableColumn id="5254" name="Colonne5204" dataDxfId="11130"/>
    <tableColumn id="5255" name="Colonne5205" dataDxfId="11129"/>
    <tableColumn id="5256" name="Colonne5206" dataDxfId="11128"/>
    <tableColumn id="5257" name="Colonne5207" dataDxfId="11127"/>
    <tableColumn id="5258" name="Colonne5208" dataDxfId="11126"/>
    <tableColumn id="5259" name="Colonne5209" dataDxfId="11125"/>
    <tableColumn id="5260" name="Colonne5210" dataDxfId="11124"/>
    <tableColumn id="5261" name="Colonne5211" dataDxfId="11123"/>
    <tableColumn id="5262" name="Colonne5212" dataDxfId="11122"/>
    <tableColumn id="5263" name="Colonne5213" dataDxfId="11121"/>
    <tableColumn id="5264" name="Colonne5214" dataDxfId="11120"/>
    <tableColumn id="5265" name="Colonne5215" dataDxfId="11119"/>
    <tableColumn id="5266" name="Colonne5216" dataDxfId="11118"/>
    <tableColumn id="5267" name="Colonne5217" dataDxfId="11117"/>
    <tableColumn id="5268" name="Colonne5218" dataDxfId="11116"/>
    <tableColumn id="5269" name="Colonne5219" dataDxfId="11115"/>
    <tableColumn id="5270" name="Colonne5220" dataDxfId="11114"/>
    <tableColumn id="5271" name="Colonne5221" dataDxfId="11113"/>
    <tableColumn id="5272" name="Colonne5222" dataDxfId="11112"/>
    <tableColumn id="5273" name="Colonne5223" dataDxfId="11111"/>
    <tableColumn id="5274" name="Colonne5224" dataDxfId="11110"/>
    <tableColumn id="5275" name="Colonne5225" dataDxfId="11109"/>
    <tableColumn id="5276" name="Colonne5226" dataDxfId="11108"/>
    <tableColumn id="5277" name="Colonne5227" dataDxfId="11107"/>
    <tableColumn id="5278" name="Colonne5228" dataDxfId="11106"/>
    <tableColumn id="5279" name="Colonne5229" dataDxfId="11105"/>
    <tableColumn id="5280" name="Colonne5230" dataDxfId="11104"/>
    <tableColumn id="5281" name="Colonne5231" dataDxfId="11103"/>
    <tableColumn id="5282" name="Colonne5232" dataDxfId="11102"/>
    <tableColumn id="5283" name="Colonne5233" dataDxfId="11101"/>
    <tableColumn id="5284" name="Colonne5234" dataDxfId="11100"/>
    <tableColumn id="5285" name="Colonne5235" dataDxfId="11099"/>
    <tableColumn id="5286" name="Colonne5236" dataDxfId="11098"/>
    <tableColumn id="5287" name="Colonne5237" dataDxfId="11097"/>
    <tableColumn id="5288" name="Colonne5238" dataDxfId="11096"/>
    <tableColumn id="5289" name="Colonne5239" dataDxfId="11095"/>
    <tableColumn id="5290" name="Colonne5240" dataDxfId="11094"/>
    <tableColumn id="5291" name="Colonne5241" dataDxfId="11093"/>
    <tableColumn id="5292" name="Colonne5242" dataDxfId="11092"/>
    <tableColumn id="5293" name="Colonne5243" dataDxfId="11091"/>
    <tableColumn id="5294" name="Colonne5244" dataDxfId="11090"/>
    <tableColumn id="5295" name="Colonne5245" dataDxfId="11089"/>
    <tableColumn id="5296" name="Colonne5246" dataDxfId="11088"/>
    <tableColumn id="5297" name="Colonne5247" dataDxfId="11087"/>
    <tableColumn id="5298" name="Colonne5248" dataDxfId="11086"/>
    <tableColumn id="5299" name="Colonne5249" dataDxfId="11085"/>
    <tableColumn id="5300" name="Colonne5250" dataDxfId="11084"/>
    <tableColumn id="5301" name="Colonne5251" dataDxfId="11083"/>
    <tableColumn id="5302" name="Colonne5252" dataDxfId="11082"/>
    <tableColumn id="5303" name="Colonne5253" dataDxfId="11081"/>
    <tableColumn id="5304" name="Colonne5254" dataDxfId="11080"/>
    <tableColumn id="5305" name="Colonne5255" dataDxfId="11079"/>
    <tableColumn id="5306" name="Colonne5256" dataDxfId="11078"/>
    <tableColumn id="5307" name="Colonne5257" dataDxfId="11077"/>
    <tableColumn id="5308" name="Colonne5258" dataDxfId="11076"/>
    <tableColumn id="5309" name="Colonne5259" dataDxfId="11075"/>
    <tableColumn id="5310" name="Colonne5260" dataDxfId="11074"/>
    <tableColumn id="5311" name="Colonne5261" dataDxfId="11073"/>
    <tableColumn id="5312" name="Colonne5262" dataDxfId="11072"/>
    <tableColumn id="5313" name="Colonne5263" dataDxfId="11071"/>
    <tableColumn id="5314" name="Colonne5264" dataDxfId="11070"/>
    <tableColumn id="5315" name="Colonne5265" dataDxfId="11069"/>
    <tableColumn id="5316" name="Colonne5266" dataDxfId="11068"/>
    <tableColumn id="5317" name="Colonne5267" dataDxfId="11067"/>
    <tableColumn id="5318" name="Colonne5268" dataDxfId="11066"/>
    <tableColumn id="5319" name="Colonne5269" dataDxfId="11065"/>
    <tableColumn id="5320" name="Colonne5270" dataDxfId="11064"/>
    <tableColumn id="5321" name="Colonne5271" dataDxfId="11063"/>
    <tableColumn id="5322" name="Colonne5272" dataDxfId="11062"/>
    <tableColumn id="5323" name="Colonne5273" dataDxfId="11061"/>
    <tableColumn id="5324" name="Colonne5274" dataDxfId="11060"/>
    <tableColumn id="5325" name="Colonne5275" dataDxfId="11059"/>
    <tableColumn id="5326" name="Colonne5276" dataDxfId="11058"/>
    <tableColumn id="5327" name="Colonne5277" dataDxfId="11057"/>
    <tableColumn id="5328" name="Colonne5278" dataDxfId="11056"/>
    <tableColumn id="5329" name="Colonne5279" dataDxfId="11055"/>
    <tableColumn id="5330" name="Colonne5280" dataDxfId="11054"/>
    <tableColumn id="5331" name="Colonne5281" dataDxfId="11053"/>
    <tableColumn id="5332" name="Colonne5282" dataDxfId="11052"/>
    <tableColumn id="5333" name="Colonne5283" dataDxfId="11051"/>
    <tableColumn id="5334" name="Colonne5284" dataDxfId="11050"/>
    <tableColumn id="5335" name="Colonne5285" dataDxfId="11049"/>
    <tableColumn id="5336" name="Colonne5286" dataDxfId="11048"/>
    <tableColumn id="5337" name="Colonne5287" dataDxfId="11047"/>
    <tableColumn id="5338" name="Colonne5288" dataDxfId="11046"/>
    <tableColumn id="5339" name="Colonne5289" dataDxfId="11045"/>
    <tableColumn id="5340" name="Colonne5290" dataDxfId="11044"/>
    <tableColumn id="5341" name="Colonne5291" dataDxfId="11043"/>
    <tableColumn id="5342" name="Colonne5292" dataDxfId="11042"/>
    <tableColumn id="5343" name="Colonne5293" dataDxfId="11041"/>
    <tableColumn id="5344" name="Colonne5294" dataDxfId="11040"/>
    <tableColumn id="5345" name="Colonne5295" dataDxfId="11039"/>
    <tableColumn id="5346" name="Colonne5296" dataDxfId="11038"/>
    <tableColumn id="5347" name="Colonne5297" dataDxfId="11037"/>
    <tableColumn id="5348" name="Colonne5298" dataDxfId="11036"/>
    <tableColumn id="5349" name="Colonne5299" dataDxfId="11035"/>
    <tableColumn id="5350" name="Colonne5300" dataDxfId="11034"/>
    <tableColumn id="5351" name="Colonne5301" dataDxfId="11033"/>
    <tableColumn id="5352" name="Colonne5302" dataDxfId="11032"/>
    <tableColumn id="5353" name="Colonne5303" dataDxfId="11031"/>
    <tableColumn id="5354" name="Colonne5304" dataDxfId="11030"/>
    <tableColumn id="5355" name="Colonne5305" dataDxfId="11029"/>
    <tableColumn id="5356" name="Colonne5306" dataDxfId="11028"/>
    <tableColumn id="5357" name="Colonne5307" dataDxfId="11027"/>
    <tableColumn id="5358" name="Colonne5308" dataDxfId="11026"/>
    <tableColumn id="5359" name="Colonne5309" dataDxfId="11025"/>
    <tableColumn id="5360" name="Colonne5310" dataDxfId="11024"/>
    <tableColumn id="5361" name="Colonne5311" dataDxfId="11023"/>
    <tableColumn id="5362" name="Colonne5312" dataDxfId="11022"/>
    <tableColumn id="5363" name="Colonne5313" dataDxfId="11021"/>
    <tableColumn id="5364" name="Colonne5314" dataDxfId="11020"/>
    <tableColumn id="5365" name="Colonne5315" dataDxfId="11019"/>
    <tableColumn id="5366" name="Colonne5316" dataDxfId="11018"/>
    <tableColumn id="5367" name="Colonne5317" dataDxfId="11017"/>
    <tableColumn id="5368" name="Colonne5318" dataDxfId="11016"/>
    <tableColumn id="5369" name="Colonne5319" dataDxfId="11015"/>
    <tableColumn id="5370" name="Colonne5320" dataDxfId="11014"/>
    <tableColumn id="5371" name="Colonne5321" dataDxfId="11013"/>
    <tableColumn id="5372" name="Colonne5322" dataDxfId="11012"/>
    <tableColumn id="5373" name="Colonne5323" dataDxfId="11011"/>
    <tableColumn id="5374" name="Colonne5324" dataDxfId="11010"/>
    <tableColumn id="5375" name="Colonne5325" dataDxfId="11009"/>
    <tableColumn id="5376" name="Colonne5326" dataDxfId="11008"/>
    <tableColumn id="5377" name="Colonne5327" dataDxfId="11007"/>
    <tableColumn id="5378" name="Colonne5328" dataDxfId="11006"/>
    <tableColumn id="5379" name="Colonne5329" dataDxfId="11005"/>
    <tableColumn id="5380" name="Colonne5330" dataDxfId="11004"/>
    <tableColumn id="5381" name="Colonne5331" dataDxfId="11003"/>
    <tableColumn id="5382" name="Colonne5332" dataDxfId="11002"/>
    <tableColumn id="5383" name="Colonne5333" dataDxfId="11001"/>
    <tableColumn id="5384" name="Colonne5334" dataDxfId="11000"/>
    <tableColumn id="5385" name="Colonne5335" dataDxfId="10999"/>
    <tableColumn id="5386" name="Colonne5336" dataDxfId="10998"/>
    <tableColumn id="5387" name="Colonne5337" dataDxfId="10997"/>
    <tableColumn id="5388" name="Colonne5338" dataDxfId="10996"/>
    <tableColumn id="5389" name="Colonne5339" dataDxfId="10995"/>
    <tableColumn id="5390" name="Colonne5340" dataDxfId="10994"/>
    <tableColumn id="5391" name="Colonne5341" dataDxfId="10993"/>
    <tableColumn id="5392" name="Colonne5342" dataDxfId="10992"/>
    <tableColumn id="5393" name="Colonne5343" dataDxfId="10991"/>
    <tableColumn id="5394" name="Colonne5344" dataDxfId="10990"/>
    <tableColumn id="5395" name="Colonne5345" dataDxfId="10989"/>
    <tableColumn id="5396" name="Colonne5346" dataDxfId="10988"/>
    <tableColumn id="5397" name="Colonne5347" dataDxfId="10987"/>
    <tableColumn id="5398" name="Colonne5348" dataDxfId="10986"/>
    <tableColumn id="5399" name="Colonne5349" dataDxfId="10985"/>
    <tableColumn id="5400" name="Colonne5350" dataDxfId="10984"/>
    <tableColumn id="5401" name="Colonne5351" dataDxfId="10983"/>
    <tableColumn id="5402" name="Colonne5352" dataDxfId="10982"/>
    <tableColumn id="5403" name="Colonne5353" dataDxfId="10981"/>
    <tableColumn id="5404" name="Colonne5354" dataDxfId="10980"/>
    <tableColumn id="5405" name="Colonne5355" dataDxfId="10979"/>
    <tableColumn id="5406" name="Colonne5356" dataDxfId="10978"/>
    <tableColumn id="5407" name="Colonne5357" dataDxfId="10977"/>
    <tableColumn id="5408" name="Colonne5358" dataDxfId="10976"/>
    <tableColumn id="5409" name="Colonne5359" dataDxfId="10975"/>
    <tableColumn id="5410" name="Colonne5360" dataDxfId="10974"/>
    <tableColumn id="5411" name="Colonne5361" dataDxfId="10973"/>
    <tableColumn id="5412" name="Colonne5362" dataDxfId="10972"/>
    <tableColumn id="5413" name="Colonne5363" dataDxfId="10971"/>
    <tableColumn id="5414" name="Colonne5364" dataDxfId="10970"/>
    <tableColumn id="5415" name="Colonne5365" dataDxfId="10969"/>
    <tableColumn id="5416" name="Colonne5366" dataDxfId="10968"/>
    <tableColumn id="5417" name="Colonne5367" dataDxfId="10967"/>
    <tableColumn id="5418" name="Colonne5368" dataDxfId="10966"/>
    <tableColumn id="5419" name="Colonne5369" dataDxfId="10965"/>
    <tableColumn id="5420" name="Colonne5370" dataDxfId="10964"/>
    <tableColumn id="5421" name="Colonne5371" dataDxfId="10963"/>
    <tableColumn id="5422" name="Colonne5372" dataDxfId="10962"/>
    <tableColumn id="5423" name="Colonne5373" dataDxfId="10961"/>
    <tableColumn id="5424" name="Colonne5374" dataDxfId="10960"/>
    <tableColumn id="5425" name="Colonne5375" dataDxfId="10959"/>
    <tableColumn id="5426" name="Colonne5376" dataDxfId="10958"/>
    <tableColumn id="5427" name="Colonne5377" dataDxfId="10957"/>
    <tableColumn id="5428" name="Colonne5378" dataDxfId="10956"/>
    <tableColumn id="5429" name="Colonne5379" dataDxfId="10955"/>
    <tableColumn id="5430" name="Colonne5380" dataDxfId="10954"/>
    <tableColumn id="5431" name="Colonne5381" dataDxfId="10953"/>
    <tableColumn id="5432" name="Colonne5382" dataDxfId="10952"/>
    <tableColumn id="5433" name="Colonne5383" dataDxfId="10951"/>
    <tableColumn id="5434" name="Colonne5384" dataDxfId="10950"/>
    <tableColumn id="5435" name="Colonne5385" dataDxfId="10949"/>
    <tableColumn id="5436" name="Colonne5386" dataDxfId="10948"/>
    <tableColumn id="5437" name="Colonne5387" dataDxfId="10947"/>
    <tableColumn id="5438" name="Colonne5388" dataDxfId="10946"/>
    <tableColumn id="5439" name="Colonne5389" dataDxfId="10945"/>
    <tableColumn id="5440" name="Colonne5390" dataDxfId="10944"/>
    <tableColumn id="5441" name="Colonne5391" dataDxfId="10943"/>
    <tableColumn id="5442" name="Colonne5392" dataDxfId="10942"/>
    <tableColumn id="5443" name="Colonne5393" dataDxfId="10941"/>
    <tableColumn id="5444" name="Colonne5394" dataDxfId="10940"/>
    <tableColumn id="5445" name="Colonne5395" dataDxfId="10939"/>
    <tableColumn id="5446" name="Colonne5396" dataDxfId="10938"/>
    <tableColumn id="5447" name="Colonne5397" dataDxfId="10937"/>
    <tableColumn id="5448" name="Colonne5398" dataDxfId="10936"/>
    <tableColumn id="5449" name="Colonne5399" dataDxfId="10935"/>
    <tableColumn id="5450" name="Colonne5400" dataDxfId="10934"/>
    <tableColumn id="5451" name="Colonne5401" dataDxfId="10933"/>
    <tableColumn id="5452" name="Colonne5402" dataDxfId="10932"/>
    <tableColumn id="5453" name="Colonne5403" dataDxfId="10931"/>
    <tableColumn id="5454" name="Colonne5404" dataDxfId="10930"/>
    <tableColumn id="5455" name="Colonne5405" dataDxfId="10929"/>
    <tableColumn id="5456" name="Colonne5406" dataDxfId="10928"/>
    <tableColumn id="5457" name="Colonne5407" dataDxfId="10927"/>
    <tableColumn id="5458" name="Colonne5408" dataDxfId="10926"/>
    <tableColumn id="5459" name="Colonne5409" dataDxfId="10925"/>
    <tableColumn id="5460" name="Colonne5410" dataDxfId="10924"/>
    <tableColumn id="5461" name="Colonne5411" dataDxfId="10923"/>
    <tableColumn id="5462" name="Colonne5412" dataDxfId="10922"/>
    <tableColumn id="5463" name="Colonne5413" dataDxfId="10921"/>
    <tableColumn id="5464" name="Colonne5414" dataDxfId="10920"/>
    <tableColumn id="5465" name="Colonne5415" dataDxfId="10919"/>
    <tableColumn id="5466" name="Colonne5416" dataDxfId="10918"/>
    <tableColumn id="5467" name="Colonne5417" dataDxfId="10917"/>
    <tableColumn id="5468" name="Colonne5418" dataDxfId="10916"/>
    <tableColumn id="5469" name="Colonne5419" dataDxfId="10915"/>
    <tableColumn id="5470" name="Colonne5420" dataDxfId="10914"/>
    <tableColumn id="5471" name="Colonne5421" dataDxfId="10913"/>
    <tableColumn id="5472" name="Colonne5422" dataDxfId="10912"/>
    <tableColumn id="5473" name="Colonne5423" dataDxfId="10911"/>
    <tableColumn id="5474" name="Colonne5424" dataDxfId="10910"/>
    <tableColumn id="5475" name="Colonne5425" dataDxfId="10909"/>
    <tableColumn id="5476" name="Colonne5426" dataDxfId="10908"/>
    <tableColumn id="5477" name="Colonne5427" dataDxfId="10907"/>
    <tableColumn id="5478" name="Colonne5428" dataDxfId="10906"/>
    <tableColumn id="5479" name="Colonne5429" dataDxfId="10905"/>
    <tableColumn id="5480" name="Colonne5430" dataDxfId="10904"/>
    <tableColumn id="5481" name="Colonne5431" dataDxfId="10903"/>
    <tableColumn id="5482" name="Colonne5432" dataDxfId="10902"/>
    <tableColumn id="5483" name="Colonne5433" dataDxfId="10901"/>
    <tableColumn id="5484" name="Colonne5434" dataDxfId="10900"/>
    <tableColumn id="5485" name="Colonne5435" dataDxfId="10899"/>
    <tableColumn id="5486" name="Colonne5436" dataDxfId="10898"/>
    <tableColumn id="5487" name="Colonne5437" dataDxfId="10897"/>
    <tableColumn id="5488" name="Colonne5438" dataDxfId="10896"/>
    <tableColumn id="5489" name="Colonne5439" dataDxfId="10895"/>
    <tableColumn id="5490" name="Colonne5440" dataDxfId="10894"/>
    <tableColumn id="5491" name="Colonne5441" dataDxfId="10893"/>
    <tableColumn id="5492" name="Colonne5442" dataDxfId="10892"/>
    <tableColumn id="5493" name="Colonne5443" dataDxfId="10891"/>
    <tableColumn id="5494" name="Colonne5444" dataDxfId="10890"/>
    <tableColumn id="5495" name="Colonne5445" dataDxfId="10889"/>
    <tableColumn id="5496" name="Colonne5446" dataDxfId="10888"/>
    <tableColumn id="5497" name="Colonne5447" dataDxfId="10887"/>
    <tableColumn id="5498" name="Colonne5448" dataDxfId="10886"/>
    <tableColumn id="5499" name="Colonne5449" dataDxfId="10885"/>
    <tableColumn id="5500" name="Colonne5450" dataDxfId="10884"/>
    <tableColumn id="5501" name="Colonne5451" dataDxfId="10883"/>
    <tableColumn id="5502" name="Colonne5452" dataDxfId="10882"/>
    <tableColumn id="5503" name="Colonne5453" dataDxfId="10881"/>
    <tableColumn id="5504" name="Colonne5454" dataDxfId="10880"/>
    <tableColumn id="5505" name="Colonne5455" dataDxfId="10879"/>
    <tableColumn id="5506" name="Colonne5456" dataDxfId="10878"/>
    <tableColumn id="5507" name="Colonne5457" dataDxfId="10877"/>
    <tableColumn id="5508" name="Colonne5458" dataDxfId="10876"/>
    <tableColumn id="5509" name="Colonne5459" dataDxfId="10875"/>
    <tableColumn id="5510" name="Colonne5460" dataDxfId="10874"/>
    <tableColumn id="5511" name="Colonne5461" dataDxfId="10873"/>
    <tableColumn id="5512" name="Colonne5462" dataDxfId="10872"/>
    <tableColumn id="5513" name="Colonne5463" dataDxfId="10871"/>
    <tableColumn id="5514" name="Colonne5464" dataDxfId="10870"/>
    <tableColumn id="5515" name="Colonne5465" dataDxfId="10869"/>
    <tableColumn id="5516" name="Colonne5466" dataDxfId="10868"/>
    <tableColumn id="5517" name="Colonne5467" dataDxfId="10867"/>
    <tableColumn id="5518" name="Colonne5468" dataDxfId="10866"/>
    <tableColumn id="5519" name="Colonne5469" dataDxfId="10865"/>
    <tableColumn id="5520" name="Colonne5470" dataDxfId="10864"/>
    <tableColumn id="5521" name="Colonne5471" dataDxfId="10863"/>
    <tableColumn id="5522" name="Colonne5472" dataDxfId="10862"/>
    <tableColumn id="5523" name="Colonne5473" dataDxfId="10861"/>
    <tableColumn id="5524" name="Colonne5474" dataDxfId="10860"/>
    <tableColumn id="5525" name="Colonne5475" dataDxfId="10859"/>
    <tableColumn id="5526" name="Colonne5476" dataDxfId="10858"/>
    <tableColumn id="5527" name="Colonne5477" dataDxfId="10857"/>
    <tableColumn id="5528" name="Colonne5478" dataDxfId="10856"/>
    <tableColumn id="5529" name="Colonne5479" dataDxfId="10855"/>
    <tableColumn id="5530" name="Colonne5480" dataDxfId="10854"/>
    <tableColumn id="5531" name="Colonne5481" dataDxfId="10853"/>
    <tableColumn id="5532" name="Colonne5482" dataDxfId="10852"/>
    <tableColumn id="5533" name="Colonne5483" dataDxfId="10851"/>
    <tableColumn id="5534" name="Colonne5484" dataDxfId="10850"/>
    <tableColumn id="5535" name="Colonne5485" dataDxfId="10849"/>
    <tableColumn id="5536" name="Colonne5486" dataDxfId="10848"/>
    <tableColumn id="5537" name="Colonne5487" dataDxfId="10847"/>
    <tableColumn id="5538" name="Colonne5488" dataDxfId="10846"/>
    <tableColumn id="5539" name="Colonne5489" dataDxfId="10845"/>
    <tableColumn id="5540" name="Colonne5490" dataDxfId="10844"/>
    <tableColumn id="5541" name="Colonne5491" dataDxfId="10843"/>
    <tableColumn id="5542" name="Colonne5492" dataDxfId="10842"/>
    <tableColumn id="5543" name="Colonne5493" dataDxfId="10841"/>
    <tableColumn id="5544" name="Colonne5494" dataDxfId="10840"/>
    <tableColumn id="5545" name="Colonne5495" dataDxfId="10839"/>
    <tableColumn id="5546" name="Colonne5496" dataDxfId="10838"/>
    <tableColumn id="5547" name="Colonne5497" dataDxfId="10837"/>
    <tableColumn id="5548" name="Colonne5498" dataDxfId="10836"/>
    <tableColumn id="5549" name="Colonne5499" dataDxfId="10835"/>
    <tableColumn id="5550" name="Colonne5500" dataDxfId="10834"/>
    <tableColumn id="5551" name="Colonne5501" dataDxfId="10833"/>
    <tableColumn id="5552" name="Colonne5502" dataDxfId="10832"/>
    <tableColumn id="5553" name="Colonne5503" dataDxfId="10831"/>
    <tableColumn id="5554" name="Colonne5504" dataDxfId="10830"/>
    <tableColumn id="5555" name="Colonne5505" dataDxfId="10829"/>
    <tableColumn id="5556" name="Colonne5506" dataDxfId="10828"/>
    <tableColumn id="5557" name="Colonne5507" dataDxfId="10827"/>
    <tableColumn id="5558" name="Colonne5508" dataDxfId="10826"/>
    <tableColumn id="5559" name="Colonne5509" dataDxfId="10825"/>
    <tableColumn id="5560" name="Colonne5510" dataDxfId="10824"/>
    <tableColumn id="5561" name="Colonne5511" dataDxfId="10823"/>
    <tableColumn id="5562" name="Colonne5512" dataDxfId="10822"/>
    <tableColumn id="5563" name="Colonne5513" dataDxfId="10821"/>
    <tableColumn id="5564" name="Colonne5514" dataDxfId="10820"/>
    <tableColumn id="5565" name="Colonne5515" dataDxfId="10819"/>
    <tableColumn id="5566" name="Colonne5516" dataDxfId="10818"/>
    <tableColumn id="5567" name="Colonne5517" dataDxfId="10817"/>
    <tableColumn id="5568" name="Colonne5518" dataDxfId="10816"/>
    <tableColumn id="5569" name="Colonne5519" dataDxfId="10815"/>
    <tableColumn id="5570" name="Colonne5520" dataDxfId="10814"/>
    <tableColumn id="5571" name="Colonne5521" dataDxfId="10813"/>
    <tableColumn id="5572" name="Colonne5522" dataDxfId="10812"/>
    <tableColumn id="5573" name="Colonne5523" dataDxfId="10811"/>
    <tableColumn id="5574" name="Colonne5524" dataDxfId="10810"/>
    <tableColumn id="5575" name="Colonne5525" dataDxfId="10809"/>
    <tableColumn id="5576" name="Colonne5526" dataDxfId="10808"/>
    <tableColumn id="5577" name="Colonne5527" dataDxfId="10807"/>
    <tableColumn id="5578" name="Colonne5528" dataDxfId="10806"/>
    <tableColumn id="5579" name="Colonne5529" dataDxfId="10805"/>
    <tableColumn id="5580" name="Colonne5530" dataDxfId="10804"/>
    <tableColumn id="5581" name="Colonne5531" dataDxfId="10803"/>
    <tableColumn id="5582" name="Colonne5532" dataDxfId="10802"/>
    <tableColumn id="5583" name="Colonne5533" dataDxfId="10801"/>
    <tableColumn id="5584" name="Colonne5534" dataDxfId="10800"/>
    <tableColumn id="5585" name="Colonne5535" dataDxfId="10799"/>
    <tableColumn id="5586" name="Colonne5536" dataDxfId="10798"/>
    <tableColumn id="5587" name="Colonne5537" dataDxfId="10797"/>
    <tableColumn id="5588" name="Colonne5538" dataDxfId="10796"/>
    <tableColumn id="5589" name="Colonne5539" dataDxfId="10795"/>
    <tableColumn id="5590" name="Colonne5540" dataDxfId="10794"/>
    <tableColumn id="5591" name="Colonne5541" dataDxfId="10793"/>
    <tableColumn id="5592" name="Colonne5542" dataDxfId="10792"/>
    <tableColumn id="5593" name="Colonne5543" dataDxfId="10791"/>
    <tableColumn id="5594" name="Colonne5544" dataDxfId="10790"/>
    <tableColumn id="5595" name="Colonne5545" dataDxfId="10789"/>
    <tableColumn id="5596" name="Colonne5546" dataDxfId="10788"/>
    <tableColumn id="5597" name="Colonne5547" dataDxfId="10787"/>
    <tableColumn id="5598" name="Colonne5548" dataDxfId="10786"/>
    <tableColumn id="5599" name="Colonne5549" dataDxfId="10785"/>
    <tableColumn id="5600" name="Colonne5550" dataDxfId="10784"/>
    <tableColumn id="5601" name="Colonne5551" dataDxfId="10783"/>
    <tableColumn id="5602" name="Colonne5552" dataDxfId="10782"/>
    <tableColumn id="5603" name="Colonne5553" dataDxfId="10781"/>
    <tableColumn id="5604" name="Colonne5554" dataDxfId="10780"/>
    <tableColumn id="5605" name="Colonne5555" dataDxfId="10779"/>
    <tableColumn id="5606" name="Colonne5556" dataDxfId="10778"/>
    <tableColumn id="5607" name="Colonne5557" dataDxfId="10777"/>
    <tableColumn id="5608" name="Colonne5558" dataDxfId="10776"/>
    <tableColumn id="5609" name="Colonne5559" dataDxfId="10775"/>
    <tableColumn id="5610" name="Colonne5560" dataDxfId="10774"/>
    <tableColumn id="5611" name="Colonne5561" dataDxfId="10773"/>
    <tableColumn id="5612" name="Colonne5562" dataDxfId="10772"/>
    <tableColumn id="5613" name="Colonne5563" dataDxfId="10771"/>
    <tableColumn id="5614" name="Colonne5564" dataDxfId="10770"/>
    <tableColumn id="5615" name="Colonne5565" dataDxfId="10769"/>
    <tableColumn id="5616" name="Colonne5566" dataDxfId="10768"/>
    <tableColumn id="5617" name="Colonne5567" dataDxfId="10767"/>
    <tableColumn id="5618" name="Colonne5568" dataDxfId="10766"/>
    <tableColumn id="5619" name="Colonne5569" dataDxfId="10765"/>
    <tableColumn id="5620" name="Colonne5570" dataDxfId="10764"/>
    <tableColumn id="5621" name="Colonne5571" dataDxfId="10763"/>
    <tableColumn id="5622" name="Colonne5572" dataDxfId="10762"/>
    <tableColumn id="5623" name="Colonne5573" dataDxfId="10761"/>
    <tableColumn id="5624" name="Colonne5574" dataDxfId="10760"/>
    <tableColumn id="5625" name="Colonne5575" dataDxfId="10759"/>
    <tableColumn id="5626" name="Colonne5576" dataDxfId="10758"/>
    <tableColumn id="5627" name="Colonne5577" dataDxfId="10757"/>
    <tableColumn id="5628" name="Colonne5578" dataDxfId="10756"/>
    <tableColumn id="5629" name="Colonne5579" dataDxfId="10755"/>
    <tableColumn id="5630" name="Colonne5580" dataDxfId="10754"/>
    <tableColumn id="5631" name="Colonne5581" dataDxfId="10753"/>
    <tableColumn id="5632" name="Colonne5582" dataDxfId="10752"/>
    <tableColumn id="5633" name="Colonne5583" dataDxfId="10751"/>
    <tableColumn id="5634" name="Colonne5584" dataDxfId="10750"/>
    <tableColumn id="5635" name="Colonne5585" dataDxfId="10749"/>
    <tableColumn id="5636" name="Colonne5586" dataDxfId="10748"/>
    <tableColumn id="5637" name="Colonne5587" dataDxfId="10747"/>
    <tableColumn id="5638" name="Colonne5588" dataDxfId="10746"/>
    <tableColumn id="5639" name="Colonne5589" dataDxfId="10745"/>
    <tableColumn id="5640" name="Colonne5590" dataDxfId="10744"/>
    <tableColumn id="5641" name="Colonne5591" dataDxfId="10743"/>
    <tableColumn id="5642" name="Colonne5592" dataDxfId="10742"/>
    <tableColumn id="5643" name="Colonne5593" dataDxfId="10741"/>
    <tableColumn id="5644" name="Colonne5594" dataDxfId="10740"/>
    <tableColumn id="5645" name="Colonne5595" dataDxfId="10739"/>
    <tableColumn id="5646" name="Colonne5596" dataDxfId="10738"/>
    <tableColumn id="5647" name="Colonne5597" dataDxfId="10737"/>
    <tableColumn id="5648" name="Colonne5598" dataDxfId="10736"/>
    <tableColumn id="5649" name="Colonne5599" dataDxfId="10735"/>
    <tableColumn id="5650" name="Colonne5600" dataDxfId="10734"/>
    <tableColumn id="5651" name="Colonne5601" dataDxfId="10733"/>
    <tableColumn id="5652" name="Colonne5602" dataDxfId="10732"/>
    <tableColumn id="5653" name="Colonne5603" dataDxfId="10731"/>
    <tableColumn id="5654" name="Colonne5604" dataDxfId="10730"/>
    <tableColumn id="5655" name="Colonne5605" dataDxfId="10729"/>
    <tableColumn id="5656" name="Colonne5606" dataDxfId="10728"/>
    <tableColumn id="5657" name="Colonne5607" dataDxfId="10727"/>
    <tableColumn id="5658" name="Colonne5608" dataDxfId="10726"/>
    <tableColumn id="5659" name="Colonne5609" dataDxfId="10725"/>
    <tableColumn id="5660" name="Colonne5610" dataDxfId="10724"/>
    <tableColumn id="5661" name="Colonne5611" dataDxfId="10723"/>
    <tableColumn id="5662" name="Colonne5612" dataDxfId="10722"/>
    <tableColumn id="5663" name="Colonne5613" dataDxfId="10721"/>
    <tableColumn id="5664" name="Colonne5614" dataDxfId="10720"/>
    <tableColumn id="5665" name="Colonne5615" dataDxfId="10719"/>
    <tableColumn id="5666" name="Colonne5616" dataDxfId="10718"/>
    <tableColumn id="5667" name="Colonne5617" dataDxfId="10717"/>
    <tableColumn id="5668" name="Colonne5618" dataDxfId="10716"/>
    <tableColumn id="5669" name="Colonne5619" dataDxfId="10715"/>
    <tableColumn id="5670" name="Colonne5620" dataDxfId="10714"/>
    <tableColumn id="5671" name="Colonne5621" dataDxfId="10713"/>
    <tableColumn id="5672" name="Colonne5622" dataDxfId="10712"/>
    <tableColumn id="5673" name="Colonne5623" dataDxfId="10711"/>
    <tableColumn id="5674" name="Colonne5624" dataDxfId="10710"/>
    <tableColumn id="5675" name="Colonne5625" dataDxfId="10709"/>
    <tableColumn id="5676" name="Colonne5626" dataDxfId="10708"/>
    <tableColumn id="5677" name="Colonne5627" dataDxfId="10707"/>
    <tableColumn id="5678" name="Colonne5628" dataDxfId="10706"/>
    <tableColumn id="5679" name="Colonne5629" dataDxfId="10705"/>
    <tableColumn id="5680" name="Colonne5630" dataDxfId="10704"/>
    <tableColumn id="5681" name="Colonne5631" dataDxfId="10703"/>
    <tableColumn id="5682" name="Colonne5632" dataDxfId="10702"/>
    <tableColumn id="5683" name="Colonne5633" dataDxfId="10701"/>
    <tableColumn id="5684" name="Colonne5634" dataDxfId="10700"/>
    <tableColumn id="5685" name="Colonne5635" dataDxfId="10699"/>
    <tableColumn id="5686" name="Colonne5636" dataDxfId="10698"/>
    <tableColumn id="5687" name="Colonne5637" dataDxfId="10697"/>
    <tableColumn id="5688" name="Colonne5638" dataDxfId="10696"/>
    <tableColumn id="5689" name="Colonne5639" dataDxfId="10695"/>
    <tableColumn id="5690" name="Colonne5640" dataDxfId="10694"/>
    <tableColumn id="5691" name="Colonne5641" dataDxfId="10693"/>
    <tableColumn id="5692" name="Colonne5642" dataDxfId="10692"/>
    <tableColumn id="5693" name="Colonne5643" dataDxfId="10691"/>
    <tableColumn id="5694" name="Colonne5644" dataDxfId="10690"/>
    <tableColumn id="5695" name="Colonne5645" dataDxfId="10689"/>
    <tableColumn id="5696" name="Colonne5646" dataDxfId="10688"/>
    <tableColumn id="5697" name="Colonne5647" dataDxfId="10687"/>
    <tableColumn id="5698" name="Colonne5648" dataDxfId="10686"/>
    <tableColumn id="5699" name="Colonne5649" dataDxfId="10685"/>
    <tableColumn id="5700" name="Colonne5650" dataDxfId="10684"/>
    <tableColumn id="5701" name="Colonne5651" dataDxfId="10683"/>
    <tableColumn id="5702" name="Colonne5652" dataDxfId="10682"/>
    <tableColumn id="5703" name="Colonne5653" dataDxfId="10681"/>
    <tableColumn id="5704" name="Colonne5654" dataDxfId="10680"/>
    <tableColumn id="5705" name="Colonne5655" dataDxfId="10679"/>
    <tableColumn id="5706" name="Colonne5656" dataDxfId="10678"/>
    <tableColumn id="5707" name="Colonne5657" dataDxfId="10677"/>
    <tableColumn id="5708" name="Colonne5658" dataDxfId="10676"/>
    <tableColumn id="5709" name="Colonne5659" dataDxfId="10675"/>
    <tableColumn id="5710" name="Colonne5660" dataDxfId="10674"/>
    <tableColumn id="5711" name="Colonne5661" dataDxfId="10673"/>
    <tableColumn id="5712" name="Colonne5662" dataDxfId="10672"/>
    <tableColumn id="5713" name="Colonne5663" dataDxfId="10671"/>
    <tableColumn id="5714" name="Colonne5664" dataDxfId="10670"/>
    <tableColumn id="5715" name="Colonne5665" dataDxfId="10669"/>
    <tableColumn id="5716" name="Colonne5666" dataDxfId="10668"/>
    <tableColumn id="5717" name="Colonne5667" dataDxfId="10667"/>
    <tableColumn id="5718" name="Colonne5668" dataDxfId="10666"/>
    <tableColumn id="5719" name="Colonne5669" dataDxfId="10665"/>
    <tableColumn id="5720" name="Colonne5670" dataDxfId="10664"/>
    <tableColumn id="5721" name="Colonne5671" dataDxfId="10663"/>
    <tableColumn id="5722" name="Colonne5672" dataDxfId="10662"/>
    <tableColumn id="5723" name="Colonne5673" dataDxfId="10661"/>
    <tableColumn id="5724" name="Colonne5674" dataDxfId="10660"/>
    <tableColumn id="5725" name="Colonne5675" dataDxfId="10659"/>
    <tableColumn id="5726" name="Colonne5676" dataDxfId="10658"/>
    <tableColumn id="5727" name="Colonne5677" dataDxfId="10657"/>
    <tableColumn id="5728" name="Colonne5678" dataDxfId="10656"/>
    <tableColumn id="5729" name="Colonne5679" dataDxfId="10655"/>
    <tableColumn id="5730" name="Colonne5680" dataDxfId="10654"/>
    <tableColumn id="5731" name="Colonne5681" dataDxfId="10653"/>
    <tableColumn id="5732" name="Colonne5682" dataDxfId="10652"/>
    <tableColumn id="5733" name="Colonne5683" dataDxfId="10651"/>
    <tableColumn id="5734" name="Colonne5684" dataDxfId="10650"/>
    <tableColumn id="5735" name="Colonne5685" dataDxfId="10649"/>
    <tableColumn id="5736" name="Colonne5686" dataDxfId="10648"/>
    <tableColumn id="5737" name="Colonne5687" dataDxfId="10647"/>
    <tableColumn id="5738" name="Colonne5688" dataDxfId="10646"/>
    <tableColumn id="5739" name="Colonne5689" dataDxfId="10645"/>
    <tableColumn id="5740" name="Colonne5690" dataDxfId="10644"/>
    <tableColumn id="5741" name="Colonne5691" dataDxfId="10643"/>
    <tableColumn id="5742" name="Colonne5692" dataDxfId="10642"/>
    <tableColumn id="5743" name="Colonne5693" dataDxfId="10641"/>
    <tableColumn id="5744" name="Colonne5694" dataDxfId="10640"/>
    <tableColumn id="5745" name="Colonne5695" dataDxfId="10639"/>
    <tableColumn id="5746" name="Colonne5696" dataDxfId="10638"/>
    <tableColumn id="5747" name="Colonne5697" dataDxfId="10637"/>
    <tableColumn id="5748" name="Colonne5698" dataDxfId="10636"/>
    <tableColumn id="5749" name="Colonne5699" dataDxfId="10635"/>
    <tableColumn id="5750" name="Colonne5700" dataDxfId="10634"/>
    <tableColumn id="5751" name="Colonne5701" dataDxfId="10633"/>
    <tableColumn id="5752" name="Colonne5702" dataDxfId="10632"/>
    <tableColumn id="5753" name="Colonne5703" dataDxfId="10631"/>
    <tableColumn id="5754" name="Colonne5704" dataDxfId="10630"/>
    <tableColumn id="5755" name="Colonne5705" dataDxfId="10629"/>
    <tableColumn id="5756" name="Colonne5706" dataDxfId="10628"/>
    <tableColumn id="5757" name="Colonne5707" dataDxfId="10627"/>
    <tableColumn id="5758" name="Colonne5708" dataDxfId="10626"/>
    <tableColumn id="5759" name="Colonne5709" dataDxfId="10625"/>
    <tableColumn id="5760" name="Colonne5710" dataDxfId="10624"/>
    <tableColumn id="5761" name="Colonne5711" dataDxfId="10623"/>
    <tableColumn id="5762" name="Colonne5712" dataDxfId="10622"/>
    <tableColumn id="5763" name="Colonne5713" dataDxfId="10621"/>
    <tableColumn id="5764" name="Colonne5714" dataDxfId="10620"/>
    <tableColumn id="5765" name="Colonne5715" dataDxfId="10619"/>
    <tableColumn id="5766" name="Colonne5716" dataDxfId="10618"/>
    <tableColumn id="5767" name="Colonne5717" dataDxfId="10617"/>
    <tableColumn id="5768" name="Colonne5718" dataDxfId="10616"/>
    <tableColumn id="5769" name="Colonne5719" dataDxfId="10615"/>
    <tableColumn id="5770" name="Colonne5720" dataDxfId="10614"/>
    <tableColumn id="5771" name="Colonne5721" dataDxfId="10613"/>
    <tableColumn id="5772" name="Colonne5722" dataDxfId="10612"/>
    <tableColumn id="5773" name="Colonne5723" dataDxfId="10611"/>
    <tableColumn id="5774" name="Colonne5724" dataDxfId="10610"/>
    <tableColumn id="5775" name="Colonne5725" dataDxfId="10609"/>
    <tableColumn id="5776" name="Colonne5726" dataDxfId="10608"/>
    <tableColumn id="5777" name="Colonne5727" dataDxfId="10607"/>
    <tableColumn id="5778" name="Colonne5728" dataDxfId="10606"/>
    <tableColumn id="5779" name="Colonne5729" dataDxfId="10605"/>
    <tableColumn id="5780" name="Colonne5730" dataDxfId="10604"/>
    <tableColumn id="5781" name="Colonne5731" dataDxfId="10603"/>
    <tableColumn id="5782" name="Colonne5732" dataDxfId="10602"/>
    <tableColumn id="5783" name="Colonne5733" dataDxfId="10601"/>
    <tableColumn id="5784" name="Colonne5734" dataDxfId="10600"/>
    <tableColumn id="5785" name="Colonne5735" dataDxfId="10599"/>
    <tableColumn id="5786" name="Colonne5736" dataDxfId="10598"/>
    <tableColumn id="5787" name="Colonne5737" dataDxfId="10597"/>
    <tableColumn id="5788" name="Colonne5738" dataDxfId="10596"/>
    <tableColumn id="5789" name="Colonne5739" dataDxfId="10595"/>
    <tableColumn id="5790" name="Colonne5740" dataDxfId="10594"/>
    <tableColumn id="5791" name="Colonne5741" dataDxfId="10593"/>
    <tableColumn id="5792" name="Colonne5742" dataDxfId="10592"/>
    <tableColumn id="5793" name="Colonne5743" dataDxfId="10591"/>
    <tableColumn id="5794" name="Colonne5744" dataDxfId="10590"/>
    <tableColumn id="5795" name="Colonne5745" dataDxfId="10589"/>
    <tableColumn id="5796" name="Colonne5746" dataDxfId="10588"/>
    <tableColumn id="5797" name="Colonne5747" dataDxfId="10587"/>
    <tableColumn id="5798" name="Colonne5748" dataDxfId="10586"/>
    <tableColumn id="5799" name="Colonne5749" dataDxfId="10585"/>
    <tableColumn id="5800" name="Colonne5750" dataDxfId="10584"/>
    <tableColumn id="5801" name="Colonne5751" dataDxfId="10583"/>
    <tableColumn id="5802" name="Colonne5752" dataDxfId="10582"/>
    <tableColumn id="5803" name="Colonne5753" dataDxfId="10581"/>
    <tableColumn id="5804" name="Colonne5754" dataDxfId="10580"/>
    <tableColumn id="5805" name="Colonne5755" dataDxfId="10579"/>
    <tableColumn id="5806" name="Colonne5756" dataDxfId="10578"/>
    <tableColumn id="5807" name="Colonne5757" dataDxfId="10577"/>
    <tableColumn id="5808" name="Colonne5758" dataDxfId="10576"/>
    <tableColumn id="5809" name="Colonne5759" dataDxfId="10575"/>
    <tableColumn id="5810" name="Colonne5760" dataDxfId="10574"/>
    <tableColumn id="5811" name="Colonne5761" dataDxfId="10573"/>
    <tableColumn id="5812" name="Colonne5762" dataDxfId="10572"/>
    <tableColumn id="5813" name="Colonne5763" dataDxfId="10571"/>
    <tableColumn id="5814" name="Colonne5764" dataDxfId="10570"/>
    <tableColumn id="5815" name="Colonne5765" dataDxfId="10569"/>
    <tableColumn id="5816" name="Colonne5766" dataDxfId="10568"/>
    <tableColumn id="5817" name="Colonne5767" dataDxfId="10567"/>
    <tableColumn id="5818" name="Colonne5768" dataDxfId="10566"/>
    <tableColumn id="5819" name="Colonne5769" dataDxfId="10565"/>
    <tableColumn id="5820" name="Colonne5770" dataDxfId="10564"/>
    <tableColumn id="5821" name="Colonne5771" dataDxfId="10563"/>
    <tableColumn id="5822" name="Colonne5772" dataDxfId="10562"/>
    <tableColumn id="5823" name="Colonne5773" dataDxfId="10561"/>
    <tableColumn id="5824" name="Colonne5774" dataDxfId="10560"/>
    <tableColumn id="5825" name="Colonne5775" dataDxfId="10559"/>
    <tableColumn id="5826" name="Colonne5776" dataDxfId="10558"/>
    <tableColumn id="5827" name="Colonne5777" dataDxfId="10557"/>
    <tableColumn id="5828" name="Colonne5778" dataDxfId="10556"/>
    <tableColumn id="5829" name="Colonne5779" dataDxfId="10555"/>
    <tableColumn id="5830" name="Colonne5780" dataDxfId="10554"/>
    <tableColumn id="5831" name="Colonne5781" dataDxfId="10553"/>
    <tableColumn id="5832" name="Colonne5782" dataDxfId="10552"/>
    <tableColumn id="5833" name="Colonne5783" dataDxfId="10551"/>
    <tableColumn id="5834" name="Colonne5784" dataDxfId="10550"/>
    <tableColumn id="5835" name="Colonne5785" dataDxfId="10549"/>
    <tableColumn id="5836" name="Colonne5786" dataDxfId="10548"/>
    <tableColumn id="5837" name="Colonne5787" dataDxfId="10547"/>
    <tableColumn id="5838" name="Colonne5788" dataDxfId="10546"/>
    <tableColumn id="5839" name="Colonne5789" dataDxfId="10545"/>
    <tableColumn id="5840" name="Colonne5790" dataDxfId="10544"/>
    <tableColumn id="5841" name="Colonne5791" dataDxfId="10543"/>
    <tableColumn id="5842" name="Colonne5792" dataDxfId="10542"/>
    <tableColumn id="5843" name="Colonne5793" dataDxfId="10541"/>
    <tableColumn id="5844" name="Colonne5794" dataDxfId="10540"/>
    <tableColumn id="5845" name="Colonne5795" dataDxfId="10539"/>
    <tableColumn id="5846" name="Colonne5796" dataDxfId="10538"/>
    <tableColumn id="5847" name="Colonne5797" dataDxfId="10537"/>
    <tableColumn id="5848" name="Colonne5798" dataDxfId="10536"/>
    <tableColumn id="5849" name="Colonne5799" dataDxfId="10535"/>
    <tableColumn id="5850" name="Colonne5800" dataDxfId="10534"/>
    <tableColumn id="5851" name="Colonne5801" dataDxfId="10533"/>
    <tableColumn id="5852" name="Colonne5802" dataDxfId="10532"/>
    <tableColumn id="5853" name="Colonne5803" dataDxfId="10531"/>
    <tableColumn id="5854" name="Colonne5804" dataDxfId="10530"/>
    <tableColumn id="5855" name="Colonne5805" dataDxfId="10529"/>
    <tableColumn id="5856" name="Colonne5806" dataDxfId="10528"/>
    <tableColumn id="5857" name="Colonne5807" dataDxfId="10527"/>
    <tableColumn id="5858" name="Colonne5808" dataDxfId="10526"/>
    <tableColumn id="5859" name="Colonne5809" dataDxfId="10525"/>
    <tableColumn id="5860" name="Colonne5810" dataDxfId="10524"/>
    <tableColumn id="5861" name="Colonne5811" dataDxfId="10523"/>
    <tableColumn id="5862" name="Colonne5812" dataDxfId="10522"/>
    <tableColumn id="5863" name="Colonne5813" dataDxfId="10521"/>
    <tableColumn id="5864" name="Colonne5814" dataDxfId="10520"/>
    <tableColumn id="5865" name="Colonne5815" dataDxfId="10519"/>
    <tableColumn id="5866" name="Colonne5816" dataDxfId="10518"/>
    <tableColumn id="5867" name="Colonne5817" dataDxfId="10517"/>
    <tableColumn id="5868" name="Colonne5818" dataDxfId="10516"/>
    <tableColumn id="5869" name="Colonne5819" dataDxfId="10515"/>
    <tableColumn id="5870" name="Colonne5820" dataDxfId="10514"/>
    <tableColumn id="5871" name="Colonne5821" dataDxfId="10513"/>
    <tableColumn id="5872" name="Colonne5822" dataDxfId="10512"/>
    <tableColumn id="5873" name="Colonne5823" dataDxfId="10511"/>
    <tableColumn id="5874" name="Colonne5824" dataDxfId="10510"/>
    <tableColumn id="5875" name="Colonne5825" dataDxfId="10509"/>
    <tableColumn id="5876" name="Colonne5826" dataDxfId="10508"/>
    <tableColumn id="5877" name="Colonne5827" dataDxfId="10507"/>
    <tableColumn id="5878" name="Colonne5828" dataDxfId="10506"/>
    <tableColumn id="5879" name="Colonne5829" dataDxfId="10505"/>
    <tableColumn id="5880" name="Colonne5830" dataDxfId="10504"/>
    <tableColumn id="5881" name="Colonne5831" dataDxfId="10503"/>
    <tableColumn id="5882" name="Colonne5832" dataDxfId="10502"/>
    <tableColumn id="5883" name="Colonne5833" dataDxfId="10501"/>
    <tableColumn id="5884" name="Colonne5834" dataDxfId="10500"/>
    <tableColumn id="5885" name="Colonne5835" dataDxfId="10499"/>
    <tableColumn id="5886" name="Colonne5836" dataDxfId="10498"/>
    <tableColumn id="5887" name="Colonne5837" dataDxfId="10497"/>
    <tableColumn id="5888" name="Colonne5838" dataDxfId="10496"/>
    <tableColumn id="5889" name="Colonne5839" dataDxfId="10495"/>
    <tableColumn id="5890" name="Colonne5840" dataDxfId="10494"/>
    <tableColumn id="5891" name="Colonne5841" dataDxfId="10493"/>
    <tableColumn id="5892" name="Colonne5842" dataDxfId="10492"/>
    <tableColumn id="5893" name="Colonne5843" dataDxfId="10491"/>
    <tableColumn id="5894" name="Colonne5844" dataDxfId="10490"/>
    <tableColumn id="5895" name="Colonne5845" dataDxfId="10489"/>
    <tableColumn id="5896" name="Colonne5846" dataDxfId="10488"/>
    <tableColumn id="5897" name="Colonne5847" dataDxfId="10487"/>
    <tableColumn id="5898" name="Colonne5848" dataDxfId="10486"/>
    <tableColumn id="5899" name="Colonne5849" dataDxfId="10485"/>
    <tableColumn id="5900" name="Colonne5850" dataDxfId="10484"/>
    <tableColumn id="5901" name="Colonne5851" dataDxfId="10483"/>
    <tableColumn id="5902" name="Colonne5852" dataDxfId="10482"/>
    <tableColumn id="5903" name="Colonne5853" dataDxfId="10481"/>
    <tableColumn id="5904" name="Colonne5854" dataDxfId="10480"/>
    <tableColumn id="5905" name="Colonne5855" dataDxfId="10479"/>
    <tableColumn id="5906" name="Colonne5856" dataDxfId="10478"/>
    <tableColumn id="5907" name="Colonne5857" dataDxfId="10477"/>
    <tableColumn id="5908" name="Colonne5858" dataDxfId="10476"/>
    <tableColumn id="5909" name="Colonne5859" dataDxfId="10475"/>
    <tableColumn id="5910" name="Colonne5860" dataDxfId="10474"/>
    <tableColumn id="5911" name="Colonne5861" dataDxfId="10473"/>
    <tableColumn id="5912" name="Colonne5862" dataDxfId="10472"/>
    <tableColumn id="5913" name="Colonne5863" dataDxfId="10471"/>
    <tableColumn id="5914" name="Colonne5864" dataDxfId="10470"/>
    <tableColumn id="5915" name="Colonne5865" dataDxfId="10469"/>
    <tableColumn id="5916" name="Colonne5866" dataDxfId="10468"/>
    <tableColumn id="5917" name="Colonne5867" dataDxfId="10467"/>
    <tableColumn id="5918" name="Colonne5868" dataDxfId="10466"/>
    <tableColumn id="5919" name="Colonne5869" dataDxfId="10465"/>
    <tableColumn id="5920" name="Colonne5870" dataDxfId="10464"/>
    <tableColumn id="5921" name="Colonne5871" dataDxfId="10463"/>
    <tableColumn id="5922" name="Colonne5872" dataDxfId="10462"/>
    <tableColumn id="5923" name="Colonne5873" dataDxfId="10461"/>
    <tableColumn id="5924" name="Colonne5874" dataDxfId="10460"/>
    <tableColumn id="5925" name="Colonne5875" dataDxfId="10459"/>
    <tableColumn id="5926" name="Colonne5876" dataDxfId="10458"/>
    <tableColumn id="5927" name="Colonne5877" dataDxfId="10457"/>
    <tableColumn id="5928" name="Colonne5878" dataDxfId="10456"/>
    <tableColumn id="5929" name="Colonne5879" dataDxfId="10455"/>
    <tableColumn id="5930" name="Colonne5880" dataDxfId="10454"/>
    <tableColumn id="5931" name="Colonne5881" dataDxfId="10453"/>
    <tableColumn id="5932" name="Colonne5882" dataDxfId="10452"/>
    <tableColumn id="5933" name="Colonne5883" dataDxfId="10451"/>
    <tableColumn id="5934" name="Colonne5884" dataDxfId="10450"/>
    <tableColumn id="5935" name="Colonne5885" dataDxfId="10449"/>
    <tableColumn id="5936" name="Colonne5886" dataDxfId="10448"/>
    <tableColumn id="5937" name="Colonne5887" dataDxfId="10447"/>
    <tableColumn id="5938" name="Colonne5888" dataDxfId="10446"/>
    <tableColumn id="5939" name="Colonne5889" dataDxfId="10445"/>
    <tableColumn id="5940" name="Colonne5890" dataDxfId="10444"/>
    <tableColumn id="5941" name="Colonne5891" dataDxfId="10443"/>
    <tableColumn id="5942" name="Colonne5892" dataDxfId="10442"/>
    <tableColumn id="5943" name="Colonne5893" dataDxfId="10441"/>
    <tableColumn id="5944" name="Colonne5894" dataDxfId="10440"/>
    <tableColumn id="5945" name="Colonne5895" dataDxfId="10439"/>
    <tableColumn id="5946" name="Colonne5896" dataDxfId="10438"/>
    <tableColumn id="5947" name="Colonne5897" dataDxfId="10437"/>
    <tableColumn id="5948" name="Colonne5898" dataDxfId="10436"/>
    <tableColumn id="5949" name="Colonne5899" dataDxfId="10435"/>
    <tableColumn id="5950" name="Colonne5900" dataDxfId="10434"/>
    <tableColumn id="5951" name="Colonne5901" dataDxfId="10433"/>
    <tableColumn id="5952" name="Colonne5902" dataDxfId="10432"/>
    <tableColumn id="5953" name="Colonne5903" dataDxfId="10431"/>
    <tableColumn id="5954" name="Colonne5904" dataDxfId="10430"/>
    <tableColumn id="5955" name="Colonne5905" dataDxfId="10429"/>
    <tableColumn id="5956" name="Colonne5906" dataDxfId="10428"/>
    <tableColumn id="5957" name="Colonne5907" dataDxfId="10427"/>
    <tableColumn id="5958" name="Colonne5908" dataDxfId="10426"/>
    <tableColumn id="5959" name="Colonne5909" dataDxfId="10425"/>
    <tableColumn id="5960" name="Colonne5910" dataDxfId="10424"/>
    <tableColumn id="5961" name="Colonne5911" dataDxfId="10423"/>
    <tableColumn id="5962" name="Colonne5912" dataDxfId="10422"/>
    <tableColumn id="5963" name="Colonne5913" dataDxfId="10421"/>
    <tableColumn id="5964" name="Colonne5914" dataDxfId="10420"/>
    <tableColumn id="5965" name="Colonne5915" dataDxfId="10419"/>
    <tableColumn id="5966" name="Colonne5916" dataDxfId="10418"/>
    <tableColumn id="5967" name="Colonne5917" dataDxfId="10417"/>
    <tableColumn id="5968" name="Colonne5918" dataDxfId="10416"/>
    <tableColumn id="5969" name="Colonne5919" dataDxfId="10415"/>
    <tableColumn id="5970" name="Colonne5920" dataDxfId="10414"/>
    <tableColumn id="5971" name="Colonne5921" dataDxfId="10413"/>
    <tableColumn id="5972" name="Colonne5922" dataDxfId="10412"/>
    <tableColumn id="5973" name="Colonne5923" dataDxfId="10411"/>
    <tableColumn id="5974" name="Colonne5924" dataDxfId="10410"/>
    <tableColumn id="5975" name="Colonne5925" dataDxfId="10409"/>
    <tableColumn id="5976" name="Colonne5926" dataDxfId="10408"/>
    <tableColumn id="5977" name="Colonne5927" dataDxfId="10407"/>
    <tableColumn id="5978" name="Colonne5928" dataDxfId="10406"/>
    <tableColumn id="5979" name="Colonne5929" dataDxfId="10405"/>
    <tableColumn id="5980" name="Colonne5930" dataDxfId="10404"/>
    <tableColumn id="5981" name="Colonne5931" dataDxfId="10403"/>
    <tableColumn id="5982" name="Colonne5932" dataDxfId="10402"/>
    <tableColumn id="5983" name="Colonne5933" dataDxfId="10401"/>
    <tableColumn id="5984" name="Colonne5934" dataDxfId="10400"/>
    <tableColumn id="5985" name="Colonne5935" dataDxfId="10399"/>
    <tableColumn id="5986" name="Colonne5936" dataDxfId="10398"/>
    <tableColumn id="5987" name="Colonne5937" dataDxfId="10397"/>
    <tableColumn id="5988" name="Colonne5938" dataDxfId="10396"/>
    <tableColumn id="5989" name="Colonne5939" dataDxfId="10395"/>
    <tableColumn id="5990" name="Colonne5940" dataDxfId="10394"/>
    <tableColumn id="5991" name="Colonne5941" dataDxfId="10393"/>
    <tableColumn id="5992" name="Colonne5942" dataDxfId="10392"/>
    <tableColumn id="5993" name="Colonne5943" dataDxfId="10391"/>
    <tableColumn id="5994" name="Colonne5944" dataDxfId="10390"/>
    <tableColumn id="5995" name="Colonne5945" dataDxfId="10389"/>
    <tableColumn id="5996" name="Colonne5946" dataDxfId="10388"/>
    <tableColumn id="5997" name="Colonne5947" dataDxfId="10387"/>
    <tableColumn id="5998" name="Colonne5948" dataDxfId="10386"/>
    <tableColumn id="5999" name="Colonne5949" dataDxfId="10385"/>
    <tableColumn id="6000" name="Colonne5950" dataDxfId="10384"/>
    <tableColumn id="6001" name="Colonne5951" dataDxfId="10383"/>
    <tableColumn id="6002" name="Colonne5952" dataDxfId="10382"/>
    <tableColumn id="6003" name="Colonne5953" dataDxfId="10381"/>
    <tableColumn id="6004" name="Colonne5954" dataDxfId="10380"/>
    <tableColumn id="6005" name="Colonne5955" dataDxfId="10379"/>
    <tableColumn id="6006" name="Colonne5956" dataDxfId="10378"/>
    <tableColumn id="6007" name="Colonne5957" dataDxfId="10377"/>
    <tableColumn id="6008" name="Colonne5958" dataDxfId="10376"/>
    <tableColumn id="6009" name="Colonne5959" dataDxfId="10375"/>
    <tableColumn id="6010" name="Colonne5960" dataDxfId="10374"/>
    <tableColumn id="6011" name="Colonne5961" dataDxfId="10373"/>
    <tableColumn id="6012" name="Colonne5962" dataDxfId="10372"/>
    <tableColumn id="6013" name="Colonne5963" dataDxfId="10371"/>
    <tableColumn id="6014" name="Colonne5964" dataDxfId="10370"/>
    <tableColumn id="6015" name="Colonne5965" dataDxfId="10369"/>
    <tableColumn id="6016" name="Colonne5966" dataDxfId="10368"/>
    <tableColumn id="6017" name="Colonne5967" dataDxfId="10367"/>
    <tableColumn id="6018" name="Colonne5968" dataDxfId="10366"/>
    <tableColumn id="6019" name="Colonne5969" dataDxfId="10365"/>
    <tableColumn id="6020" name="Colonne5970" dataDxfId="10364"/>
    <tableColumn id="6021" name="Colonne5971" dataDxfId="10363"/>
    <tableColumn id="6022" name="Colonne5972" dataDxfId="10362"/>
    <tableColumn id="6023" name="Colonne5973" dataDxfId="10361"/>
    <tableColumn id="6024" name="Colonne5974" dataDxfId="10360"/>
    <tableColumn id="6025" name="Colonne5975" dataDxfId="10359"/>
    <tableColumn id="6026" name="Colonne5976" dataDxfId="10358"/>
    <tableColumn id="6027" name="Colonne5977" dataDxfId="10357"/>
    <tableColumn id="6028" name="Colonne5978" dataDxfId="10356"/>
    <tableColumn id="6029" name="Colonne5979" dataDxfId="10355"/>
    <tableColumn id="6030" name="Colonne5980" dataDxfId="10354"/>
    <tableColumn id="6031" name="Colonne5981" dataDxfId="10353"/>
    <tableColumn id="6032" name="Colonne5982" dataDxfId="10352"/>
    <tableColumn id="6033" name="Colonne5983" dataDxfId="10351"/>
    <tableColumn id="6034" name="Colonne5984" dataDxfId="10350"/>
    <tableColumn id="6035" name="Colonne5985" dataDxfId="10349"/>
    <tableColumn id="6036" name="Colonne5986" dataDxfId="10348"/>
    <tableColumn id="6037" name="Colonne5987" dataDxfId="10347"/>
    <tableColumn id="6038" name="Colonne5988" dataDxfId="10346"/>
    <tableColumn id="6039" name="Colonne5989" dataDxfId="10345"/>
    <tableColumn id="6040" name="Colonne5990" dataDxfId="10344"/>
    <tableColumn id="6041" name="Colonne5991" dataDxfId="10343"/>
    <tableColumn id="6042" name="Colonne5992" dataDxfId="10342"/>
    <tableColumn id="6043" name="Colonne5993" dataDxfId="10341"/>
    <tableColumn id="6044" name="Colonne5994" dataDxfId="10340"/>
    <tableColumn id="6045" name="Colonne5995" dataDxfId="10339"/>
    <tableColumn id="6046" name="Colonne5996" dataDxfId="10338"/>
    <tableColumn id="6047" name="Colonne5997" dataDxfId="10337"/>
    <tableColumn id="6048" name="Colonne5998" dataDxfId="10336"/>
    <tableColumn id="6049" name="Colonne5999" dataDxfId="10335"/>
    <tableColumn id="6050" name="Colonne6000" dataDxfId="10334"/>
    <tableColumn id="6051" name="Colonne6001" dataDxfId="10333"/>
    <tableColumn id="6052" name="Colonne6002" dataDxfId="10332"/>
    <tableColumn id="6053" name="Colonne6003" dataDxfId="10331"/>
    <tableColumn id="6054" name="Colonne6004" dataDxfId="10330"/>
    <tableColumn id="6055" name="Colonne6005" dataDxfId="10329"/>
    <tableColumn id="6056" name="Colonne6006" dataDxfId="10328"/>
    <tableColumn id="6057" name="Colonne6007" dataDxfId="10327"/>
    <tableColumn id="6058" name="Colonne6008" dataDxfId="10326"/>
    <tableColumn id="6059" name="Colonne6009" dataDxfId="10325"/>
    <tableColumn id="6060" name="Colonne6010" dataDxfId="10324"/>
    <tableColumn id="6061" name="Colonne6011" dataDxfId="10323"/>
    <tableColumn id="6062" name="Colonne6012" dataDxfId="10322"/>
    <tableColumn id="6063" name="Colonne6013" dataDxfId="10321"/>
    <tableColumn id="6064" name="Colonne6014" dataDxfId="10320"/>
    <tableColumn id="6065" name="Colonne6015" dataDxfId="10319"/>
    <tableColumn id="6066" name="Colonne6016" dataDxfId="10318"/>
    <tableColumn id="6067" name="Colonne6017" dataDxfId="10317"/>
    <tableColumn id="6068" name="Colonne6018" dataDxfId="10316"/>
    <tableColumn id="6069" name="Colonne6019" dataDxfId="10315"/>
    <tableColumn id="6070" name="Colonne6020" dataDxfId="10314"/>
    <tableColumn id="6071" name="Colonne6021" dataDxfId="10313"/>
    <tableColumn id="6072" name="Colonne6022" dataDxfId="10312"/>
    <tableColumn id="6073" name="Colonne6023" dataDxfId="10311"/>
    <tableColumn id="6074" name="Colonne6024" dataDxfId="10310"/>
    <tableColumn id="6075" name="Colonne6025" dataDxfId="10309"/>
    <tableColumn id="6076" name="Colonne6026" dataDxfId="10308"/>
    <tableColumn id="6077" name="Colonne6027" dataDxfId="10307"/>
    <tableColumn id="6078" name="Colonne6028" dataDxfId="10306"/>
    <tableColumn id="6079" name="Colonne6029" dataDxfId="10305"/>
    <tableColumn id="6080" name="Colonne6030" dataDxfId="10304"/>
    <tableColumn id="6081" name="Colonne6031" dataDxfId="10303"/>
    <tableColumn id="6082" name="Colonne6032" dataDxfId="10302"/>
    <tableColumn id="6083" name="Colonne6033" dataDxfId="10301"/>
    <tableColumn id="6084" name="Colonne6034" dataDxfId="10300"/>
    <tableColumn id="6085" name="Colonne6035" dataDxfId="10299"/>
    <tableColumn id="6086" name="Colonne6036" dataDxfId="10298"/>
    <tableColumn id="6087" name="Colonne6037" dataDxfId="10297"/>
    <tableColumn id="6088" name="Colonne6038" dataDxfId="10296"/>
    <tableColumn id="6089" name="Colonne6039" dataDxfId="10295"/>
    <tableColumn id="6090" name="Colonne6040" dataDxfId="10294"/>
    <tableColumn id="6091" name="Colonne6041" dataDxfId="10293"/>
    <tableColumn id="6092" name="Colonne6042" dataDxfId="10292"/>
    <tableColumn id="6093" name="Colonne6043" dataDxfId="10291"/>
    <tableColumn id="6094" name="Colonne6044" dataDxfId="10290"/>
    <tableColumn id="6095" name="Colonne6045" dataDxfId="10289"/>
    <tableColumn id="6096" name="Colonne6046" dataDxfId="10288"/>
    <tableColumn id="6097" name="Colonne6047" dataDxfId="10287"/>
    <tableColumn id="6098" name="Colonne6048" dataDxfId="10286"/>
    <tableColumn id="6099" name="Colonne6049" dataDxfId="10285"/>
    <tableColumn id="6100" name="Colonne6050" dataDxfId="10284"/>
    <tableColumn id="6101" name="Colonne6051" dataDxfId="10283"/>
    <tableColumn id="6102" name="Colonne6052" dataDxfId="10282"/>
    <tableColumn id="6103" name="Colonne6053" dataDxfId="10281"/>
    <tableColumn id="6104" name="Colonne6054" dataDxfId="10280"/>
    <tableColumn id="6105" name="Colonne6055" dataDxfId="10279"/>
    <tableColumn id="6106" name="Colonne6056" dataDxfId="10278"/>
    <tableColumn id="6107" name="Colonne6057" dataDxfId="10277"/>
    <tableColumn id="6108" name="Colonne6058" dataDxfId="10276"/>
    <tableColumn id="6109" name="Colonne6059" dataDxfId="10275"/>
    <tableColumn id="6110" name="Colonne6060" dataDxfId="10274"/>
    <tableColumn id="6111" name="Colonne6061" dataDxfId="10273"/>
    <tableColumn id="6112" name="Colonne6062" dataDxfId="10272"/>
    <tableColumn id="6113" name="Colonne6063" dataDxfId="10271"/>
    <tableColumn id="6114" name="Colonne6064" dataDxfId="10270"/>
    <tableColumn id="6115" name="Colonne6065" dataDxfId="10269"/>
    <tableColumn id="6116" name="Colonne6066" dataDxfId="10268"/>
    <tableColumn id="6117" name="Colonne6067" dataDxfId="10267"/>
    <tableColumn id="6118" name="Colonne6068" dataDxfId="10266"/>
    <tableColumn id="6119" name="Colonne6069" dataDxfId="10265"/>
    <tableColumn id="6120" name="Colonne6070" dataDxfId="10264"/>
    <tableColumn id="6121" name="Colonne6071" dataDxfId="10263"/>
    <tableColumn id="6122" name="Colonne6072" dataDxfId="10262"/>
    <tableColumn id="6123" name="Colonne6073" dataDxfId="10261"/>
    <tableColumn id="6124" name="Colonne6074" dataDxfId="10260"/>
    <tableColumn id="6125" name="Colonne6075" dataDxfId="10259"/>
    <tableColumn id="6126" name="Colonne6076" dataDxfId="10258"/>
    <tableColumn id="6127" name="Colonne6077" dataDxfId="10257"/>
    <tableColumn id="6128" name="Colonne6078" dataDxfId="10256"/>
    <tableColumn id="6129" name="Colonne6079" dataDxfId="10255"/>
    <tableColumn id="6130" name="Colonne6080" dataDxfId="10254"/>
    <tableColumn id="6131" name="Colonne6081" dataDxfId="10253"/>
    <tableColumn id="6132" name="Colonne6082" dataDxfId="10252"/>
    <tableColumn id="6133" name="Colonne6083" dataDxfId="10251"/>
    <tableColumn id="6134" name="Colonne6084" dataDxfId="10250"/>
    <tableColumn id="6135" name="Colonne6085" dataDxfId="10249"/>
    <tableColumn id="6136" name="Colonne6086" dataDxfId="10248"/>
    <tableColumn id="6137" name="Colonne6087" dataDxfId="10247"/>
    <tableColumn id="6138" name="Colonne6088" dataDxfId="10246"/>
    <tableColumn id="6139" name="Colonne6089" dataDxfId="10245"/>
    <tableColumn id="6140" name="Colonne6090" dataDxfId="10244"/>
    <tableColumn id="6141" name="Colonne6091" dataDxfId="10243"/>
    <tableColumn id="6142" name="Colonne6092" dataDxfId="10242"/>
    <tableColumn id="6143" name="Colonne6093" dataDxfId="10241"/>
    <tableColumn id="6144" name="Colonne6094" dataDxfId="10240"/>
    <tableColumn id="6145" name="Colonne6095" dataDxfId="10239"/>
    <tableColumn id="6146" name="Colonne6096" dataDxfId="10238"/>
    <tableColumn id="6147" name="Colonne6097" dataDxfId="10237"/>
    <tableColumn id="6148" name="Colonne6098" dataDxfId="10236"/>
    <tableColumn id="6149" name="Colonne6099" dataDxfId="10235"/>
    <tableColumn id="6150" name="Colonne6100" dataDxfId="10234"/>
    <tableColumn id="6151" name="Colonne6101" dataDxfId="10233"/>
    <tableColumn id="6152" name="Colonne6102" dataDxfId="10232"/>
    <tableColumn id="6153" name="Colonne6103" dataDxfId="10231"/>
    <tableColumn id="6154" name="Colonne6104" dataDxfId="10230"/>
    <tableColumn id="6155" name="Colonne6105" dataDxfId="10229"/>
    <tableColumn id="6156" name="Colonne6106" dataDxfId="10228"/>
    <tableColumn id="6157" name="Colonne6107" dataDxfId="10227"/>
    <tableColumn id="6158" name="Colonne6108" dataDxfId="10226"/>
    <tableColumn id="6159" name="Colonne6109" dataDxfId="10225"/>
    <tableColumn id="6160" name="Colonne6110" dataDxfId="10224"/>
    <tableColumn id="6161" name="Colonne6111" dataDxfId="10223"/>
    <tableColumn id="6162" name="Colonne6112" dataDxfId="10222"/>
    <tableColumn id="6163" name="Colonne6113" dataDxfId="10221"/>
    <tableColumn id="6164" name="Colonne6114" dataDxfId="10220"/>
    <tableColumn id="6165" name="Colonne6115" dataDxfId="10219"/>
    <tableColumn id="6166" name="Colonne6116" dataDxfId="10218"/>
    <tableColumn id="6167" name="Colonne6117" dataDxfId="10217"/>
    <tableColumn id="6168" name="Colonne6118" dataDxfId="10216"/>
    <tableColumn id="6169" name="Colonne6119" dataDxfId="10215"/>
    <tableColumn id="6170" name="Colonne6120" dataDxfId="10214"/>
    <tableColumn id="6171" name="Colonne6121" dataDxfId="10213"/>
    <tableColumn id="6172" name="Colonne6122" dataDxfId="10212"/>
    <tableColumn id="6173" name="Colonne6123" dataDxfId="10211"/>
    <tableColumn id="6174" name="Colonne6124" dataDxfId="10210"/>
    <tableColumn id="6175" name="Colonne6125" dataDxfId="10209"/>
    <tableColumn id="6176" name="Colonne6126" dataDxfId="10208"/>
    <tableColumn id="6177" name="Colonne6127" dataDxfId="10207"/>
    <tableColumn id="6178" name="Colonne6128" dataDxfId="10206"/>
    <tableColumn id="6179" name="Colonne6129" dataDxfId="10205"/>
    <tableColumn id="6180" name="Colonne6130" dataDxfId="10204"/>
    <tableColumn id="6181" name="Colonne6131" dataDxfId="10203"/>
    <tableColumn id="6182" name="Colonne6132" dataDxfId="10202"/>
    <tableColumn id="6183" name="Colonne6133" dataDxfId="10201"/>
    <tableColumn id="6184" name="Colonne6134" dataDxfId="10200"/>
    <tableColumn id="6185" name="Colonne6135" dataDxfId="10199"/>
    <tableColumn id="6186" name="Colonne6136" dataDxfId="10198"/>
    <tableColumn id="6187" name="Colonne6137" dataDxfId="10197"/>
    <tableColumn id="6188" name="Colonne6138" dataDxfId="10196"/>
    <tableColumn id="6189" name="Colonne6139" dataDxfId="10195"/>
    <tableColumn id="6190" name="Colonne6140" dataDxfId="10194"/>
    <tableColumn id="6191" name="Colonne6141" dataDxfId="10193"/>
    <tableColumn id="6192" name="Colonne6142" dataDxfId="10192"/>
    <tableColumn id="6193" name="Colonne6143" dataDxfId="10191"/>
    <tableColumn id="6194" name="Colonne6144" dataDxfId="10190"/>
    <tableColumn id="6195" name="Colonne6145" dataDxfId="10189"/>
    <tableColumn id="6196" name="Colonne6146" dataDxfId="10188"/>
    <tableColumn id="6197" name="Colonne6147" dataDxfId="10187"/>
    <tableColumn id="6198" name="Colonne6148" dataDxfId="10186"/>
    <tableColumn id="6199" name="Colonne6149" dataDxfId="10185"/>
    <tableColumn id="6200" name="Colonne6150" dataDxfId="10184"/>
    <tableColumn id="6201" name="Colonne6151" dataDxfId="10183"/>
    <tableColumn id="6202" name="Colonne6152" dataDxfId="10182"/>
    <tableColumn id="6203" name="Colonne6153" dataDxfId="10181"/>
    <tableColumn id="6204" name="Colonne6154" dataDxfId="10180"/>
    <tableColumn id="6205" name="Colonne6155" dataDxfId="10179"/>
    <tableColumn id="6206" name="Colonne6156" dataDxfId="10178"/>
    <tableColumn id="6207" name="Colonne6157" dataDxfId="10177"/>
    <tableColumn id="6208" name="Colonne6158" dataDxfId="10176"/>
    <tableColumn id="6209" name="Colonne6159" dataDxfId="10175"/>
    <tableColumn id="6210" name="Colonne6160" dataDxfId="10174"/>
    <tableColumn id="6211" name="Colonne6161" dataDxfId="10173"/>
    <tableColumn id="6212" name="Colonne6162" dataDxfId="10172"/>
    <tableColumn id="6213" name="Colonne6163" dataDxfId="10171"/>
    <tableColumn id="6214" name="Colonne6164" dataDxfId="10170"/>
    <tableColumn id="6215" name="Colonne6165" dataDxfId="10169"/>
    <tableColumn id="6216" name="Colonne6166" dataDxfId="10168"/>
    <tableColumn id="6217" name="Colonne6167" dataDxfId="10167"/>
    <tableColumn id="6218" name="Colonne6168" dataDxfId="10166"/>
    <tableColumn id="6219" name="Colonne6169" dataDxfId="10165"/>
    <tableColumn id="6220" name="Colonne6170" dataDxfId="10164"/>
    <tableColumn id="6221" name="Colonne6171" dataDxfId="10163"/>
    <tableColumn id="6222" name="Colonne6172" dataDxfId="10162"/>
    <tableColumn id="6223" name="Colonne6173" dataDxfId="10161"/>
    <tableColumn id="6224" name="Colonne6174" dataDxfId="10160"/>
    <tableColumn id="6225" name="Colonne6175" dataDxfId="10159"/>
    <tableColumn id="6226" name="Colonne6176" dataDxfId="10158"/>
    <tableColumn id="6227" name="Colonne6177" dataDxfId="10157"/>
    <tableColumn id="6228" name="Colonne6178" dataDxfId="10156"/>
    <tableColumn id="6229" name="Colonne6179" dataDxfId="10155"/>
    <tableColumn id="6230" name="Colonne6180" dataDxfId="10154"/>
    <tableColumn id="6231" name="Colonne6181" dataDxfId="10153"/>
    <tableColumn id="6232" name="Colonne6182" dataDxfId="10152"/>
    <tableColumn id="6233" name="Colonne6183" dataDxfId="10151"/>
    <tableColumn id="6234" name="Colonne6184" dataDxfId="10150"/>
    <tableColumn id="6235" name="Colonne6185" dataDxfId="10149"/>
    <tableColumn id="6236" name="Colonne6186" dataDxfId="10148"/>
    <tableColumn id="6237" name="Colonne6187" dataDxfId="10147"/>
    <tableColumn id="6238" name="Colonne6188" dataDxfId="10146"/>
    <tableColumn id="6239" name="Colonne6189" dataDxfId="10145"/>
    <tableColumn id="6240" name="Colonne6190" dataDxfId="10144"/>
    <tableColumn id="6241" name="Colonne6191" dataDxfId="10143"/>
    <tableColumn id="6242" name="Colonne6192" dataDxfId="10142"/>
    <tableColumn id="6243" name="Colonne6193" dataDxfId="10141"/>
    <tableColumn id="6244" name="Colonne6194" dataDxfId="10140"/>
    <tableColumn id="6245" name="Colonne6195" dataDxfId="10139"/>
    <tableColumn id="6246" name="Colonne6196" dataDxfId="10138"/>
    <tableColumn id="6247" name="Colonne6197" dataDxfId="10137"/>
    <tableColumn id="6248" name="Colonne6198" dataDxfId="10136"/>
    <tableColumn id="6249" name="Colonne6199" dataDxfId="10135"/>
    <tableColumn id="6250" name="Colonne6200" dataDxfId="10134"/>
    <tableColumn id="6251" name="Colonne6201" dataDxfId="10133"/>
    <tableColumn id="6252" name="Colonne6202" dataDxfId="10132"/>
    <tableColumn id="6253" name="Colonne6203" dataDxfId="10131"/>
    <tableColumn id="6254" name="Colonne6204" dataDxfId="10130"/>
    <tableColumn id="6255" name="Colonne6205" dataDxfId="10129"/>
    <tableColumn id="6256" name="Colonne6206" dataDxfId="10128"/>
    <tableColumn id="6257" name="Colonne6207" dataDxfId="10127"/>
    <tableColumn id="6258" name="Colonne6208" dataDxfId="10126"/>
    <tableColumn id="6259" name="Colonne6209" dataDxfId="10125"/>
    <tableColumn id="6260" name="Colonne6210" dataDxfId="10124"/>
    <tableColumn id="6261" name="Colonne6211" dataDxfId="10123"/>
    <tableColumn id="6262" name="Colonne6212" dataDxfId="10122"/>
    <tableColumn id="6263" name="Colonne6213" dataDxfId="10121"/>
    <tableColumn id="6264" name="Colonne6214" dataDxfId="10120"/>
    <tableColumn id="6265" name="Colonne6215" dataDxfId="10119"/>
    <tableColumn id="6266" name="Colonne6216" dataDxfId="10118"/>
    <tableColumn id="6267" name="Colonne6217" dataDxfId="10117"/>
    <tableColumn id="6268" name="Colonne6218" dataDxfId="10116"/>
    <tableColumn id="6269" name="Colonne6219" dataDxfId="10115"/>
    <tableColumn id="6270" name="Colonne6220" dataDxfId="10114"/>
    <tableColumn id="6271" name="Colonne6221" dataDxfId="10113"/>
    <tableColumn id="6272" name="Colonne6222" dataDxfId="10112"/>
    <tableColumn id="6273" name="Colonne6223" dataDxfId="10111"/>
    <tableColumn id="6274" name="Colonne6224" dataDxfId="10110"/>
    <tableColumn id="6275" name="Colonne6225" dataDxfId="10109"/>
    <tableColumn id="6276" name="Colonne6226" dataDxfId="10108"/>
    <tableColumn id="6277" name="Colonne6227" dataDxfId="10107"/>
    <tableColumn id="6278" name="Colonne6228" dataDxfId="10106"/>
    <tableColumn id="6279" name="Colonne6229" dataDxfId="10105"/>
    <tableColumn id="6280" name="Colonne6230" dataDxfId="10104"/>
    <tableColumn id="6281" name="Colonne6231" dataDxfId="10103"/>
    <tableColumn id="6282" name="Colonne6232" dataDxfId="10102"/>
    <tableColumn id="6283" name="Colonne6233" dataDxfId="10101"/>
    <tableColumn id="6284" name="Colonne6234" dataDxfId="10100"/>
    <tableColumn id="6285" name="Colonne6235" dataDxfId="10099"/>
    <tableColumn id="6286" name="Colonne6236" dataDxfId="10098"/>
    <tableColumn id="6287" name="Colonne6237" dataDxfId="10097"/>
    <tableColumn id="6288" name="Colonne6238" dataDxfId="10096"/>
    <tableColumn id="6289" name="Colonne6239" dataDxfId="10095"/>
    <tableColumn id="6290" name="Colonne6240" dataDxfId="10094"/>
    <tableColumn id="6291" name="Colonne6241" dataDxfId="10093"/>
    <tableColumn id="6292" name="Colonne6242" dataDxfId="10092"/>
    <tableColumn id="6293" name="Colonne6243" dataDxfId="10091"/>
    <tableColumn id="6294" name="Colonne6244" dataDxfId="10090"/>
    <tableColumn id="6295" name="Colonne6245" dataDxfId="10089"/>
    <tableColumn id="6296" name="Colonne6246" dataDxfId="10088"/>
    <tableColumn id="6297" name="Colonne6247" dataDxfId="10087"/>
    <tableColumn id="6298" name="Colonne6248" dataDxfId="10086"/>
    <tableColumn id="6299" name="Colonne6249" dataDxfId="10085"/>
    <tableColumn id="6300" name="Colonne6250" dataDxfId="10084"/>
    <tableColumn id="6301" name="Colonne6251" dataDxfId="10083"/>
    <tableColumn id="6302" name="Colonne6252" dataDxfId="10082"/>
    <tableColumn id="6303" name="Colonne6253" dataDxfId="10081"/>
    <tableColumn id="6304" name="Colonne6254" dataDxfId="10080"/>
    <tableColumn id="6305" name="Colonne6255" dataDxfId="10079"/>
    <tableColumn id="6306" name="Colonne6256" dataDxfId="10078"/>
    <tableColumn id="6307" name="Colonne6257" dataDxfId="10077"/>
    <tableColumn id="6308" name="Colonne6258" dataDxfId="10076"/>
    <tableColumn id="6309" name="Colonne6259" dataDxfId="10075"/>
    <tableColumn id="6310" name="Colonne6260" dataDxfId="10074"/>
    <tableColumn id="6311" name="Colonne6261" dataDxfId="10073"/>
    <tableColumn id="6312" name="Colonne6262" dataDxfId="10072"/>
    <tableColumn id="6313" name="Colonne6263" dataDxfId="10071"/>
    <tableColumn id="6314" name="Colonne6264" dataDxfId="10070"/>
    <tableColumn id="6315" name="Colonne6265" dataDxfId="10069"/>
    <tableColumn id="6316" name="Colonne6266" dataDxfId="10068"/>
    <tableColumn id="6317" name="Colonne6267" dataDxfId="10067"/>
    <tableColumn id="6318" name="Colonne6268" dataDxfId="10066"/>
    <tableColumn id="6319" name="Colonne6269" dataDxfId="10065"/>
    <tableColumn id="6320" name="Colonne6270" dataDxfId="10064"/>
    <tableColumn id="6321" name="Colonne6271" dataDxfId="10063"/>
    <tableColumn id="6322" name="Colonne6272" dataDxfId="10062"/>
    <tableColumn id="6323" name="Colonne6273" dataDxfId="10061"/>
    <tableColumn id="6324" name="Colonne6274" dataDxfId="10060"/>
    <tableColumn id="6325" name="Colonne6275" dataDxfId="10059"/>
    <tableColumn id="6326" name="Colonne6276" dataDxfId="10058"/>
    <tableColumn id="6327" name="Colonne6277" dataDxfId="10057"/>
    <tableColumn id="6328" name="Colonne6278" dataDxfId="10056"/>
    <tableColumn id="6329" name="Colonne6279" dataDxfId="10055"/>
    <tableColumn id="6330" name="Colonne6280" dataDxfId="10054"/>
    <tableColumn id="6331" name="Colonne6281" dataDxfId="10053"/>
    <tableColumn id="6332" name="Colonne6282" dataDxfId="10052"/>
    <tableColumn id="6333" name="Colonne6283" dataDxfId="10051"/>
    <tableColumn id="6334" name="Colonne6284" dataDxfId="10050"/>
    <tableColumn id="6335" name="Colonne6285" dataDxfId="10049"/>
    <tableColumn id="6336" name="Colonne6286" dataDxfId="10048"/>
    <tableColumn id="6337" name="Colonne6287" dataDxfId="10047"/>
    <tableColumn id="6338" name="Colonne6288" dataDxfId="10046"/>
    <tableColumn id="6339" name="Colonne6289" dataDxfId="10045"/>
    <tableColumn id="6340" name="Colonne6290" dataDxfId="10044"/>
    <tableColumn id="6341" name="Colonne6291" dataDxfId="10043"/>
    <tableColumn id="6342" name="Colonne6292" dataDxfId="10042"/>
    <tableColumn id="6343" name="Colonne6293" dataDxfId="10041"/>
    <tableColumn id="6344" name="Colonne6294" dataDxfId="10040"/>
    <tableColumn id="6345" name="Colonne6295" dataDxfId="10039"/>
    <tableColumn id="6346" name="Colonne6296" dataDxfId="10038"/>
    <tableColumn id="6347" name="Colonne6297" dataDxfId="10037"/>
    <tableColumn id="6348" name="Colonne6298" dataDxfId="10036"/>
    <tableColumn id="6349" name="Colonne6299" dataDxfId="10035"/>
    <tableColumn id="6350" name="Colonne6300" dataDxfId="10034"/>
    <tableColumn id="6351" name="Colonne6301" dataDxfId="10033"/>
    <tableColumn id="6352" name="Colonne6302" dataDxfId="10032"/>
    <tableColumn id="6353" name="Colonne6303" dataDxfId="10031"/>
    <tableColumn id="6354" name="Colonne6304" dataDxfId="10030"/>
    <tableColumn id="6355" name="Colonne6305" dataDxfId="10029"/>
    <tableColumn id="6356" name="Colonne6306" dataDxfId="10028"/>
    <tableColumn id="6357" name="Colonne6307" dataDxfId="10027"/>
    <tableColumn id="6358" name="Colonne6308" dataDxfId="10026"/>
    <tableColumn id="6359" name="Colonne6309" dataDxfId="10025"/>
    <tableColumn id="6360" name="Colonne6310" dataDxfId="10024"/>
    <tableColumn id="6361" name="Colonne6311" dataDxfId="10023"/>
    <tableColumn id="6362" name="Colonne6312" dataDxfId="10022"/>
    <tableColumn id="6363" name="Colonne6313" dataDxfId="10021"/>
    <tableColumn id="6364" name="Colonne6314" dataDxfId="10020"/>
    <tableColumn id="6365" name="Colonne6315" dataDxfId="10019"/>
    <tableColumn id="6366" name="Colonne6316" dataDxfId="10018"/>
    <tableColumn id="6367" name="Colonne6317" dataDxfId="10017"/>
    <tableColumn id="6368" name="Colonne6318" dataDxfId="10016"/>
    <tableColumn id="6369" name="Colonne6319" dataDxfId="10015"/>
    <tableColumn id="6370" name="Colonne6320" dataDxfId="10014"/>
    <tableColumn id="6371" name="Colonne6321" dataDxfId="10013"/>
    <tableColumn id="6372" name="Colonne6322" dataDxfId="10012"/>
    <tableColumn id="6373" name="Colonne6323" dataDxfId="10011"/>
    <tableColumn id="6374" name="Colonne6324" dataDxfId="10010"/>
    <tableColumn id="6375" name="Colonne6325" dataDxfId="10009"/>
    <tableColumn id="6376" name="Colonne6326" dataDxfId="10008"/>
    <tableColumn id="6377" name="Colonne6327" dataDxfId="10007"/>
    <tableColumn id="6378" name="Colonne6328" dataDxfId="10006"/>
    <tableColumn id="6379" name="Colonne6329" dataDxfId="10005"/>
    <tableColumn id="6380" name="Colonne6330" dataDxfId="10004"/>
    <tableColumn id="6381" name="Colonne6331" dataDxfId="10003"/>
    <tableColumn id="6382" name="Colonne6332" dataDxfId="10002"/>
    <tableColumn id="6383" name="Colonne6333" dataDxfId="10001"/>
    <tableColumn id="6384" name="Colonne6334" dataDxfId="10000"/>
    <tableColumn id="6385" name="Colonne6335" dataDxfId="9999"/>
    <tableColumn id="6386" name="Colonne6336" dataDxfId="9998"/>
    <tableColumn id="6387" name="Colonne6337" dataDxfId="9997"/>
    <tableColumn id="6388" name="Colonne6338" dataDxfId="9996"/>
    <tableColumn id="6389" name="Colonne6339" dataDxfId="9995"/>
    <tableColumn id="6390" name="Colonne6340" dataDxfId="9994"/>
    <tableColumn id="6391" name="Colonne6341" dataDxfId="9993"/>
    <tableColumn id="6392" name="Colonne6342" dataDxfId="9992"/>
    <tableColumn id="6393" name="Colonne6343" dataDxfId="9991"/>
    <tableColumn id="6394" name="Colonne6344" dataDxfId="9990"/>
    <tableColumn id="6395" name="Colonne6345" dataDxfId="9989"/>
    <tableColumn id="6396" name="Colonne6346" dataDxfId="9988"/>
    <tableColumn id="6397" name="Colonne6347" dataDxfId="9987"/>
    <tableColumn id="6398" name="Colonne6348" dataDxfId="9986"/>
    <tableColumn id="6399" name="Colonne6349" dataDxfId="9985"/>
    <tableColumn id="6400" name="Colonne6350" dataDxfId="9984"/>
    <tableColumn id="6401" name="Colonne6351" dataDxfId="9983"/>
    <tableColumn id="6402" name="Colonne6352" dataDxfId="9982"/>
    <tableColumn id="6403" name="Colonne6353" dataDxfId="9981"/>
    <tableColumn id="6404" name="Colonne6354" dataDxfId="9980"/>
    <tableColumn id="6405" name="Colonne6355" dataDxfId="9979"/>
    <tableColumn id="6406" name="Colonne6356" dataDxfId="9978"/>
    <tableColumn id="6407" name="Colonne6357" dataDxfId="9977"/>
    <tableColumn id="6408" name="Colonne6358" dataDxfId="9976"/>
    <tableColumn id="6409" name="Colonne6359" dataDxfId="9975"/>
    <tableColumn id="6410" name="Colonne6360" dataDxfId="9974"/>
    <tableColumn id="6411" name="Colonne6361" dataDxfId="9973"/>
    <tableColumn id="6412" name="Colonne6362" dataDxfId="9972"/>
    <tableColumn id="6413" name="Colonne6363" dataDxfId="9971"/>
    <tableColumn id="6414" name="Colonne6364" dataDxfId="9970"/>
    <tableColumn id="6415" name="Colonne6365" dataDxfId="9969"/>
    <tableColumn id="6416" name="Colonne6366" dataDxfId="9968"/>
    <tableColumn id="6417" name="Colonne6367" dataDxfId="9967"/>
    <tableColumn id="6418" name="Colonne6368" dataDxfId="9966"/>
    <tableColumn id="6419" name="Colonne6369" dataDxfId="9965"/>
    <tableColumn id="6420" name="Colonne6370" dataDxfId="9964"/>
    <tableColumn id="6421" name="Colonne6371" dataDxfId="9963"/>
    <tableColumn id="6422" name="Colonne6372" dataDxfId="9962"/>
    <tableColumn id="6423" name="Colonne6373" dataDxfId="9961"/>
    <tableColumn id="6424" name="Colonne6374" dataDxfId="9960"/>
    <tableColumn id="6425" name="Colonne6375" dataDxfId="9959"/>
    <tableColumn id="6426" name="Colonne6376" dataDxfId="9958"/>
    <tableColumn id="6427" name="Colonne6377" dataDxfId="9957"/>
    <tableColumn id="6428" name="Colonne6378" dataDxfId="9956"/>
    <tableColumn id="6429" name="Colonne6379" dataDxfId="9955"/>
    <tableColumn id="6430" name="Colonne6380" dataDxfId="9954"/>
    <tableColumn id="6431" name="Colonne6381" dataDxfId="9953"/>
    <tableColumn id="6432" name="Colonne6382" dataDxfId="9952"/>
    <tableColumn id="6433" name="Colonne6383" dataDxfId="9951"/>
    <tableColumn id="6434" name="Colonne6384" dataDxfId="9950"/>
    <tableColumn id="6435" name="Colonne6385" dataDxfId="9949"/>
    <tableColumn id="6436" name="Colonne6386" dataDxfId="9948"/>
    <tableColumn id="6437" name="Colonne6387" dataDxfId="9947"/>
    <tableColumn id="6438" name="Colonne6388" dataDxfId="9946"/>
    <tableColumn id="6439" name="Colonne6389" dataDxfId="9945"/>
    <tableColumn id="6440" name="Colonne6390" dataDxfId="9944"/>
    <tableColumn id="6441" name="Colonne6391" dataDxfId="9943"/>
    <tableColumn id="6442" name="Colonne6392" dataDxfId="9942"/>
    <tableColumn id="6443" name="Colonne6393" dataDxfId="9941"/>
    <tableColumn id="6444" name="Colonne6394" dataDxfId="9940"/>
    <tableColumn id="6445" name="Colonne6395" dataDxfId="9939"/>
    <tableColumn id="6446" name="Colonne6396" dataDxfId="9938"/>
    <tableColumn id="6447" name="Colonne6397" dataDxfId="9937"/>
    <tableColumn id="6448" name="Colonne6398" dataDxfId="9936"/>
    <tableColumn id="6449" name="Colonne6399" dataDxfId="9935"/>
    <tableColumn id="6450" name="Colonne6400" dataDxfId="9934"/>
    <tableColumn id="6451" name="Colonne6401" dataDxfId="9933"/>
    <tableColumn id="6452" name="Colonne6402" dataDxfId="9932"/>
    <tableColumn id="6453" name="Colonne6403" dataDxfId="9931"/>
    <tableColumn id="6454" name="Colonne6404" dataDxfId="9930"/>
    <tableColumn id="6455" name="Colonne6405" dataDxfId="9929"/>
    <tableColumn id="6456" name="Colonne6406" dataDxfId="9928"/>
    <tableColumn id="6457" name="Colonne6407" dataDxfId="9927"/>
    <tableColumn id="6458" name="Colonne6408" dataDxfId="9926"/>
    <tableColumn id="6459" name="Colonne6409" dataDxfId="9925"/>
    <tableColumn id="6460" name="Colonne6410" dataDxfId="9924"/>
    <tableColumn id="6461" name="Colonne6411" dataDxfId="9923"/>
    <tableColumn id="6462" name="Colonne6412" dataDxfId="9922"/>
    <tableColumn id="6463" name="Colonne6413" dataDxfId="9921"/>
    <tableColumn id="6464" name="Colonne6414" dataDxfId="9920"/>
    <tableColumn id="6465" name="Colonne6415" dataDxfId="9919"/>
    <tableColumn id="6466" name="Colonne6416" dataDxfId="9918"/>
    <tableColumn id="6467" name="Colonne6417" dataDxfId="9917"/>
    <tableColumn id="6468" name="Colonne6418" dataDxfId="9916"/>
    <tableColumn id="6469" name="Colonne6419" dataDxfId="9915"/>
    <tableColumn id="6470" name="Colonne6420" dataDxfId="9914"/>
    <tableColumn id="6471" name="Colonne6421" dataDxfId="9913"/>
    <tableColumn id="6472" name="Colonne6422" dataDxfId="9912"/>
    <tableColumn id="6473" name="Colonne6423" dataDxfId="9911"/>
    <tableColumn id="6474" name="Colonne6424" dataDxfId="9910"/>
    <tableColumn id="6475" name="Colonne6425" dataDxfId="9909"/>
    <tableColumn id="6476" name="Colonne6426" dataDxfId="9908"/>
    <tableColumn id="6477" name="Colonne6427" dataDxfId="9907"/>
    <tableColumn id="6478" name="Colonne6428" dataDxfId="9906"/>
    <tableColumn id="6479" name="Colonne6429" dataDxfId="9905"/>
    <tableColumn id="6480" name="Colonne6430" dataDxfId="9904"/>
    <tableColumn id="6481" name="Colonne6431" dataDxfId="9903"/>
    <tableColumn id="6482" name="Colonne6432" dataDxfId="9902"/>
    <tableColumn id="6483" name="Colonne6433" dataDxfId="9901"/>
    <tableColumn id="6484" name="Colonne6434" dataDxfId="9900"/>
    <tableColumn id="6485" name="Colonne6435" dataDxfId="9899"/>
    <tableColumn id="6486" name="Colonne6436" dataDxfId="9898"/>
    <tableColumn id="6487" name="Colonne6437" dataDxfId="9897"/>
    <tableColumn id="6488" name="Colonne6438" dataDxfId="9896"/>
    <tableColumn id="6489" name="Colonne6439" dataDxfId="9895"/>
    <tableColumn id="6490" name="Colonne6440" dataDxfId="9894"/>
    <tableColumn id="6491" name="Colonne6441" dataDxfId="9893"/>
    <tableColumn id="6492" name="Colonne6442" dataDxfId="9892"/>
    <tableColumn id="6493" name="Colonne6443" dataDxfId="9891"/>
    <tableColumn id="6494" name="Colonne6444" dataDxfId="9890"/>
    <tableColumn id="6495" name="Colonne6445" dataDxfId="9889"/>
    <tableColumn id="6496" name="Colonne6446" dataDxfId="9888"/>
    <tableColumn id="6497" name="Colonne6447" dataDxfId="9887"/>
    <tableColumn id="6498" name="Colonne6448" dataDxfId="9886"/>
    <tableColumn id="6499" name="Colonne6449" dataDxfId="9885"/>
    <tableColumn id="6500" name="Colonne6450" dataDxfId="9884"/>
    <tableColumn id="6501" name="Colonne6451" dataDxfId="9883"/>
    <tableColumn id="6502" name="Colonne6452" dataDxfId="9882"/>
    <tableColumn id="6503" name="Colonne6453" dataDxfId="9881"/>
    <tableColumn id="6504" name="Colonne6454" dataDxfId="9880"/>
    <tableColumn id="6505" name="Colonne6455" dataDxfId="9879"/>
    <tableColumn id="6506" name="Colonne6456" dataDxfId="9878"/>
    <tableColumn id="6507" name="Colonne6457" dataDxfId="9877"/>
    <tableColumn id="6508" name="Colonne6458" dataDxfId="9876"/>
    <tableColumn id="6509" name="Colonne6459" dataDxfId="9875"/>
    <tableColumn id="6510" name="Colonne6460" dataDxfId="9874"/>
    <tableColumn id="6511" name="Colonne6461" dataDxfId="9873"/>
    <tableColumn id="6512" name="Colonne6462" dataDxfId="9872"/>
    <tableColumn id="6513" name="Colonne6463" dataDxfId="9871"/>
    <tableColumn id="6514" name="Colonne6464" dataDxfId="9870"/>
    <tableColumn id="6515" name="Colonne6465" dataDxfId="9869"/>
    <tableColumn id="6516" name="Colonne6466" dataDxfId="9868"/>
    <tableColumn id="6517" name="Colonne6467" dataDxfId="9867"/>
    <tableColumn id="6518" name="Colonne6468" dataDxfId="9866"/>
    <tableColumn id="6519" name="Colonne6469" dataDxfId="9865"/>
    <tableColumn id="6520" name="Colonne6470" dataDxfId="9864"/>
    <tableColumn id="6521" name="Colonne6471" dataDxfId="9863"/>
    <tableColumn id="6522" name="Colonne6472" dataDxfId="9862"/>
    <tableColumn id="6523" name="Colonne6473" dataDxfId="9861"/>
    <tableColumn id="6524" name="Colonne6474" dataDxfId="9860"/>
    <tableColumn id="6525" name="Colonne6475" dataDxfId="9859"/>
    <tableColumn id="6526" name="Colonne6476" dataDxfId="9858"/>
    <tableColumn id="6527" name="Colonne6477" dataDxfId="9857"/>
    <tableColumn id="6528" name="Colonne6478" dataDxfId="9856"/>
    <tableColumn id="6529" name="Colonne6479" dataDxfId="9855"/>
    <tableColumn id="6530" name="Colonne6480" dataDxfId="9854"/>
    <tableColumn id="6531" name="Colonne6481" dataDxfId="9853"/>
    <tableColumn id="6532" name="Colonne6482" dataDxfId="9852"/>
    <tableColumn id="6533" name="Colonne6483" dataDxfId="9851"/>
    <tableColumn id="6534" name="Colonne6484" dataDxfId="9850"/>
    <tableColumn id="6535" name="Colonne6485" dataDxfId="9849"/>
    <tableColumn id="6536" name="Colonne6486" dataDxfId="9848"/>
    <tableColumn id="6537" name="Colonne6487" dataDxfId="9847"/>
    <tableColumn id="6538" name="Colonne6488" dataDxfId="9846"/>
    <tableColumn id="6539" name="Colonne6489" dataDxfId="9845"/>
    <tableColumn id="6540" name="Colonne6490" dataDxfId="9844"/>
    <tableColumn id="6541" name="Colonne6491" dataDxfId="9843"/>
    <tableColumn id="6542" name="Colonne6492" dataDxfId="9842"/>
    <tableColumn id="6543" name="Colonne6493" dataDxfId="9841"/>
    <tableColumn id="6544" name="Colonne6494" dataDxfId="9840"/>
    <tableColumn id="6545" name="Colonne6495" dataDxfId="9839"/>
    <tableColumn id="6546" name="Colonne6496" dataDxfId="9838"/>
    <tableColumn id="6547" name="Colonne6497" dataDxfId="9837"/>
    <tableColumn id="6548" name="Colonne6498" dataDxfId="9836"/>
    <tableColumn id="6549" name="Colonne6499" dataDxfId="9835"/>
    <tableColumn id="6550" name="Colonne6500" dataDxfId="9834"/>
    <tableColumn id="6551" name="Colonne6501" dataDxfId="9833"/>
    <tableColumn id="6552" name="Colonne6502" dataDxfId="9832"/>
    <tableColumn id="6553" name="Colonne6503" dataDxfId="9831"/>
    <tableColumn id="6554" name="Colonne6504" dataDxfId="9830"/>
    <tableColumn id="6555" name="Colonne6505" dataDxfId="9829"/>
    <tableColumn id="6556" name="Colonne6506" dataDxfId="9828"/>
    <tableColumn id="6557" name="Colonne6507" dataDxfId="9827"/>
    <tableColumn id="6558" name="Colonne6508" dataDxfId="9826"/>
    <tableColumn id="6559" name="Colonne6509" dataDxfId="9825"/>
    <tableColumn id="6560" name="Colonne6510" dataDxfId="9824"/>
    <tableColumn id="6561" name="Colonne6511" dataDxfId="9823"/>
    <tableColumn id="6562" name="Colonne6512" dataDxfId="9822"/>
    <tableColumn id="6563" name="Colonne6513" dataDxfId="9821"/>
    <tableColumn id="6564" name="Colonne6514" dataDxfId="9820"/>
    <tableColumn id="6565" name="Colonne6515" dataDxfId="9819"/>
    <tableColumn id="6566" name="Colonne6516" dataDxfId="9818"/>
    <tableColumn id="6567" name="Colonne6517" dataDxfId="9817"/>
    <tableColumn id="6568" name="Colonne6518" dataDxfId="9816"/>
    <tableColumn id="6569" name="Colonne6519" dataDxfId="9815"/>
    <tableColumn id="6570" name="Colonne6520" dataDxfId="9814"/>
    <tableColumn id="6571" name="Colonne6521" dataDxfId="9813"/>
    <tableColumn id="6572" name="Colonne6522" dataDxfId="9812"/>
    <tableColumn id="6573" name="Colonne6523" dataDxfId="9811"/>
    <tableColumn id="6574" name="Colonne6524" dataDxfId="9810"/>
    <tableColumn id="6575" name="Colonne6525" dataDxfId="9809"/>
    <tableColumn id="6576" name="Colonne6526" dataDxfId="9808"/>
    <tableColumn id="6577" name="Colonne6527" dataDxfId="9807"/>
    <tableColumn id="6578" name="Colonne6528" dataDxfId="9806"/>
    <tableColumn id="6579" name="Colonne6529" dataDxfId="9805"/>
    <tableColumn id="6580" name="Colonne6530" dataDxfId="9804"/>
    <tableColumn id="6581" name="Colonne6531" dataDxfId="9803"/>
    <tableColumn id="6582" name="Colonne6532" dataDxfId="9802"/>
    <tableColumn id="6583" name="Colonne6533" dataDxfId="9801"/>
    <tableColumn id="6584" name="Colonne6534" dataDxfId="9800"/>
    <tableColumn id="6585" name="Colonne6535" dataDxfId="9799"/>
    <tableColumn id="6586" name="Colonne6536" dataDxfId="9798"/>
    <tableColumn id="6587" name="Colonne6537" dataDxfId="9797"/>
    <tableColumn id="6588" name="Colonne6538" dataDxfId="9796"/>
    <tableColumn id="6589" name="Colonne6539" dataDxfId="9795"/>
    <tableColumn id="6590" name="Colonne6540" dataDxfId="9794"/>
    <tableColumn id="6591" name="Colonne6541" dataDxfId="9793"/>
    <tableColumn id="6592" name="Colonne6542" dataDxfId="9792"/>
    <tableColumn id="6593" name="Colonne6543" dataDxfId="9791"/>
    <tableColumn id="6594" name="Colonne6544" dataDxfId="9790"/>
    <tableColumn id="6595" name="Colonne6545" dataDxfId="9789"/>
    <tableColumn id="6596" name="Colonne6546" dataDxfId="9788"/>
    <tableColumn id="6597" name="Colonne6547" dataDxfId="9787"/>
    <tableColumn id="6598" name="Colonne6548" dataDxfId="9786"/>
    <tableColumn id="6599" name="Colonne6549" dataDxfId="9785"/>
    <tableColumn id="6600" name="Colonne6550" dataDxfId="9784"/>
    <tableColumn id="6601" name="Colonne6551" dataDxfId="9783"/>
    <tableColumn id="6602" name="Colonne6552" dataDxfId="9782"/>
    <tableColumn id="6603" name="Colonne6553" dataDxfId="9781"/>
    <tableColumn id="6604" name="Colonne6554" dataDxfId="9780"/>
    <tableColumn id="6605" name="Colonne6555" dataDxfId="9779"/>
    <tableColumn id="6606" name="Colonne6556" dataDxfId="9778"/>
    <tableColumn id="6607" name="Colonne6557" dataDxfId="9777"/>
    <tableColumn id="6608" name="Colonne6558" dataDxfId="9776"/>
    <tableColumn id="6609" name="Colonne6559" dataDxfId="9775"/>
    <tableColumn id="6610" name="Colonne6560" dataDxfId="9774"/>
    <tableColumn id="6611" name="Colonne6561" dataDxfId="9773"/>
    <tableColumn id="6612" name="Colonne6562" dataDxfId="9772"/>
    <tableColumn id="6613" name="Colonne6563" dataDxfId="9771"/>
    <tableColumn id="6614" name="Colonne6564" dataDxfId="9770"/>
    <tableColumn id="6615" name="Colonne6565" dataDxfId="9769"/>
    <tableColumn id="6616" name="Colonne6566" dataDxfId="9768"/>
    <tableColumn id="6617" name="Colonne6567" dataDxfId="9767"/>
    <tableColumn id="6618" name="Colonne6568" dataDxfId="9766"/>
    <tableColumn id="6619" name="Colonne6569" dataDxfId="9765"/>
    <tableColumn id="6620" name="Colonne6570" dataDxfId="9764"/>
    <tableColumn id="6621" name="Colonne6571" dataDxfId="9763"/>
    <tableColumn id="6622" name="Colonne6572" dataDxfId="9762"/>
    <tableColumn id="6623" name="Colonne6573" dataDxfId="9761"/>
    <tableColumn id="6624" name="Colonne6574" dataDxfId="9760"/>
    <tableColumn id="6625" name="Colonne6575" dataDxfId="9759"/>
    <tableColumn id="6626" name="Colonne6576" dataDxfId="9758"/>
    <tableColumn id="6627" name="Colonne6577" dataDxfId="9757"/>
    <tableColumn id="6628" name="Colonne6578" dataDxfId="9756"/>
    <tableColumn id="6629" name="Colonne6579" dataDxfId="9755"/>
    <tableColumn id="6630" name="Colonne6580" dataDxfId="9754"/>
    <tableColumn id="6631" name="Colonne6581" dataDxfId="9753"/>
    <tableColumn id="6632" name="Colonne6582" dataDxfId="9752"/>
    <tableColumn id="6633" name="Colonne6583" dataDxfId="9751"/>
    <tableColumn id="6634" name="Colonne6584" dataDxfId="9750"/>
    <tableColumn id="6635" name="Colonne6585" dataDxfId="9749"/>
    <tableColumn id="6636" name="Colonne6586" dataDxfId="9748"/>
    <tableColumn id="6637" name="Colonne6587" dataDxfId="9747"/>
    <tableColumn id="6638" name="Colonne6588" dataDxfId="9746"/>
    <tableColumn id="6639" name="Colonne6589" dataDxfId="9745"/>
    <tableColumn id="6640" name="Colonne6590" dataDxfId="9744"/>
    <tableColumn id="6641" name="Colonne6591" dataDxfId="9743"/>
    <tableColumn id="6642" name="Colonne6592" dataDxfId="9742"/>
    <tableColumn id="6643" name="Colonne6593" dataDxfId="9741"/>
    <tableColumn id="6644" name="Colonne6594" dataDxfId="9740"/>
    <tableColumn id="6645" name="Colonne6595" dataDxfId="9739"/>
    <tableColumn id="6646" name="Colonne6596" dataDxfId="9738"/>
    <tableColumn id="6647" name="Colonne6597" dataDxfId="9737"/>
    <tableColumn id="6648" name="Colonne6598" dataDxfId="9736"/>
    <tableColumn id="6649" name="Colonne6599" dataDxfId="9735"/>
    <tableColumn id="6650" name="Colonne6600" dataDxfId="9734"/>
    <tableColumn id="6651" name="Colonne6601" dataDxfId="9733"/>
    <tableColumn id="6652" name="Colonne6602" dataDxfId="9732"/>
    <tableColumn id="6653" name="Colonne6603" dataDxfId="9731"/>
    <tableColumn id="6654" name="Colonne6604" dataDxfId="9730"/>
    <tableColumn id="6655" name="Colonne6605" dataDxfId="9729"/>
    <tableColumn id="6656" name="Colonne6606" dataDxfId="9728"/>
    <tableColumn id="6657" name="Colonne6607" dataDxfId="9727"/>
    <tableColumn id="6658" name="Colonne6608" dataDxfId="9726"/>
    <tableColumn id="6659" name="Colonne6609" dataDxfId="9725"/>
    <tableColumn id="6660" name="Colonne6610" dataDxfId="9724"/>
    <tableColumn id="6661" name="Colonne6611" dataDxfId="9723"/>
    <tableColumn id="6662" name="Colonne6612" dataDxfId="9722"/>
    <tableColumn id="6663" name="Colonne6613" dataDxfId="9721"/>
    <tableColumn id="6664" name="Colonne6614" dataDxfId="9720"/>
    <tableColumn id="6665" name="Colonne6615" dataDxfId="9719"/>
    <tableColumn id="6666" name="Colonne6616" dataDxfId="9718"/>
    <tableColumn id="6667" name="Colonne6617" dataDxfId="9717"/>
    <tableColumn id="6668" name="Colonne6618" dataDxfId="9716"/>
    <tableColumn id="6669" name="Colonne6619" dataDxfId="9715"/>
    <tableColumn id="6670" name="Colonne6620" dataDxfId="9714"/>
    <tableColumn id="6671" name="Colonne6621" dataDxfId="9713"/>
    <tableColumn id="6672" name="Colonne6622" dataDxfId="9712"/>
    <tableColumn id="6673" name="Colonne6623" dataDxfId="9711"/>
    <tableColumn id="6674" name="Colonne6624" dataDxfId="9710"/>
    <tableColumn id="6675" name="Colonne6625" dataDxfId="9709"/>
    <tableColumn id="6676" name="Colonne6626" dataDxfId="9708"/>
    <tableColumn id="6677" name="Colonne6627" dataDxfId="9707"/>
    <tableColumn id="6678" name="Colonne6628" dataDxfId="9706"/>
    <tableColumn id="6679" name="Colonne6629" dataDxfId="9705"/>
    <tableColumn id="6680" name="Colonne6630" dataDxfId="9704"/>
    <tableColumn id="6681" name="Colonne6631" dataDxfId="9703"/>
    <tableColumn id="6682" name="Colonne6632" dataDxfId="9702"/>
    <tableColumn id="6683" name="Colonne6633" dataDxfId="9701"/>
    <tableColumn id="6684" name="Colonne6634" dataDxfId="9700"/>
    <tableColumn id="6685" name="Colonne6635" dataDxfId="9699"/>
    <tableColumn id="6686" name="Colonne6636" dataDxfId="9698"/>
    <tableColumn id="6687" name="Colonne6637" dataDxfId="9697"/>
    <tableColumn id="6688" name="Colonne6638" dataDxfId="9696"/>
    <tableColumn id="6689" name="Colonne6639" dataDxfId="9695"/>
    <tableColumn id="6690" name="Colonne6640" dataDxfId="9694"/>
    <tableColumn id="6691" name="Colonne6641" dataDxfId="9693"/>
    <tableColumn id="6692" name="Colonne6642" dataDxfId="9692"/>
    <tableColumn id="6693" name="Colonne6643" dataDxfId="9691"/>
    <tableColumn id="6694" name="Colonne6644" dataDxfId="9690"/>
    <tableColumn id="6695" name="Colonne6645" dataDxfId="9689"/>
    <tableColumn id="6696" name="Colonne6646" dataDxfId="9688"/>
    <tableColumn id="6697" name="Colonne6647" dataDxfId="9687"/>
    <tableColumn id="6698" name="Colonne6648" dataDxfId="9686"/>
    <tableColumn id="6699" name="Colonne6649" dataDxfId="9685"/>
    <tableColumn id="6700" name="Colonne6650" dataDxfId="9684"/>
    <tableColumn id="6701" name="Colonne6651" dataDxfId="9683"/>
    <tableColumn id="6702" name="Colonne6652" dataDxfId="9682"/>
    <tableColumn id="6703" name="Colonne6653" dataDxfId="9681"/>
    <tableColumn id="6704" name="Colonne6654" dataDxfId="9680"/>
    <tableColumn id="6705" name="Colonne6655" dataDxfId="9679"/>
    <tableColumn id="6706" name="Colonne6656" dataDxfId="9678"/>
    <tableColumn id="6707" name="Colonne6657" dataDxfId="9677"/>
    <tableColumn id="6708" name="Colonne6658" dataDxfId="9676"/>
    <tableColumn id="6709" name="Colonne6659" dataDxfId="9675"/>
    <tableColumn id="6710" name="Colonne6660" dataDxfId="9674"/>
    <tableColumn id="6711" name="Colonne6661" dataDxfId="9673"/>
    <tableColumn id="6712" name="Colonne6662" dataDxfId="9672"/>
    <tableColumn id="6713" name="Colonne6663" dataDxfId="9671"/>
    <tableColumn id="6714" name="Colonne6664" dataDxfId="9670"/>
    <tableColumn id="6715" name="Colonne6665" dataDxfId="9669"/>
    <tableColumn id="6716" name="Colonne6666" dataDxfId="9668"/>
    <tableColumn id="6717" name="Colonne6667" dataDxfId="9667"/>
    <tableColumn id="6718" name="Colonne6668" dataDxfId="9666"/>
    <tableColumn id="6719" name="Colonne6669" dataDxfId="9665"/>
    <tableColumn id="6720" name="Colonne6670" dataDxfId="9664"/>
    <tableColumn id="6721" name="Colonne6671" dataDxfId="9663"/>
    <tableColumn id="6722" name="Colonne6672" dataDxfId="9662"/>
    <tableColumn id="6723" name="Colonne6673" dataDxfId="9661"/>
    <tableColumn id="6724" name="Colonne6674" dataDxfId="9660"/>
    <tableColumn id="6725" name="Colonne6675" dataDxfId="9659"/>
    <tableColumn id="6726" name="Colonne6676" dataDxfId="9658"/>
    <tableColumn id="6727" name="Colonne6677" dataDxfId="9657"/>
    <tableColumn id="6728" name="Colonne6678" dataDxfId="9656"/>
    <tableColumn id="6729" name="Colonne6679" dataDxfId="9655"/>
    <tableColumn id="6730" name="Colonne6680" dataDxfId="9654"/>
    <tableColumn id="6731" name="Colonne6681" dataDxfId="9653"/>
    <tableColumn id="6732" name="Colonne6682" dataDxfId="9652"/>
    <tableColumn id="6733" name="Colonne6683" dataDxfId="9651"/>
    <tableColumn id="6734" name="Colonne6684" dataDxfId="9650"/>
    <tableColumn id="6735" name="Colonne6685" dataDxfId="9649"/>
    <tableColumn id="6736" name="Colonne6686" dataDxfId="9648"/>
    <tableColumn id="6737" name="Colonne6687" dataDxfId="9647"/>
    <tableColumn id="6738" name="Colonne6688" dataDxfId="9646"/>
    <tableColumn id="6739" name="Colonne6689" dataDxfId="9645"/>
    <tableColumn id="6740" name="Colonne6690" dataDxfId="9644"/>
    <tableColumn id="6741" name="Colonne6691" dataDxfId="9643"/>
    <tableColumn id="6742" name="Colonne6692" dataDxfId="9642"/>
    <tableColumn id="6743" name="Colonne6693" dataDxfId="9641"/>
    <tableColumn id="6744" name="Colonne6694" dataDxfId="9640"/>
    <tableColumn id="6745" name="Colonne6695" dataDxfId="9639"/>
    <tableColumn id="6746" name="Colonne6696" dataDxfId="9638"/>
    <tableColumn id="6747" name="Colonne6697" dataDxfId="9637"/>
    <tableColumn id="6748" name="Colonne6698" dataDxfId="9636"/>
    <tableColumn id="6749" name="Colonne6699" dataDxfId="9635"/>
    <tableColumn id="6750" name="Colonne6700" dataDxfId="9634"/>
    <tableColumn id="6751" name="Colonne6701" dataDxfId="9633"/>
    <tableColumn id="6752" name="Colonne6702" dataDxfId="9632"/>
    <tableColumn id="6753" name="Colonne6703" dataDxfId="9631"/>
    <tableColumn id="6754" name="Colonne6704" dataDxfId="9630"/>
    <tableColumn id="6755" name="Colonne6705" dataDxfId="9629"/>
    <tableColumn id="6756" name="Colonne6706" dataDxfId="9628"/>
    <tableColumn id="6757" name="Colonne6707" dataDxfId="9627"/>
    <tableColumn id="6758" name="Colonne6708" dataDxfId="9626"/>
    <tableColumn id="6759" name="Colonne6709" dataDxfId="9625"/>
    <tableColumn id="6760" name="Colonne6710" dataDxfId="9624"/>
    <tableColumn id="6761" name="Colonne6711" dataDxfId="9623"/>
    <tableColumn id="6762" name="Colonne6712" dataDxfId="9622"/>
    <tableColumn id="6763" name="Colonne6713" dataDxfId="9621"/>
    <tableColumn id="6764" name="Colonne6714" dataDxfId="9620"/>
    <tableColumn id="6765" name="Colonne6715" dataDxfId="9619"/>
    <tableColumn id="6766" name="Colonne6716" dataDxfId="9618"/>
    <tableColumn id="6767" name="Colonne6717" dataDxfId="9617"/>
    <tableColumn id="6768" name="Colonne6718" dataDxfId="9616"/>
    <tableColumn id="6769" name="Colonne6719" dataDxfId="9615"/>
    <tableColumn id="6770" name="Colonne6720" dataDxfId="9614"/>
    <tableColumn id="6771" name="Colonne6721" dataDxfId="9613"/>
    <tableColumn id="6772" name="Colonne6722" dataDxfId="9612"/>
    <tableColumn id="6773" name="Colonne6723" dataDxfId="9611"/>
    <tableColumn id="6774" name="Colonne6724" dataDxfId="9610"/>
    <tableColumn id="6775" name="Colonne6725" dataDxfId="9609"/>
    <tableColumn id="6776" name="Colonne6726" dataDxfId="9608"/>
    <tableColumn id="6777" name="Colonne6727" dataDxfId="9607"/>
    <tableColumn id="6778" name="Colonne6728" dataDxfId="9606"/>
    <tableColumn id="6779" name="Colonne6729" dataDxfId="9605"/>
    <tableColumn id="6780" name="Colonne6730" dataDxfId="9604"/>
    <tableColumn id="6781" name="Colonne6731" dataDxfId="9603"/>
    <tableColumn id="6782" name="Colonne6732" dataDxfId="9602"/>
    <tableColumn id="6783" name="Colonne6733" dataDxfId="9601"/>
    <tableColumn id="6784" name="Colonne6734" dataDxfId="9600"/>
    <tableColumn id="6785" name="Colonne6735" dataDxfId="9599"/>
    <tableColumn id="6786" name="Colonne6736" dataDxfId="9598"/>
    <tableColumn id="6787" name="Colonne6737" dataDxfId="9597"/>
    <tableColumn id="6788" name="Colonne6738" dataDxfId="9596"/>
    <tableColumn id="6789" name="Colonne6739" dataDxfId="9595"/>
    <tableColumn id="6790" name="Colonne6740" dataDxfId="9594"/>
    <tableColumn id="6791" name="Colonne6741" dataDxfId="9593"/>
    <tableColumn id="6792" name="Colonne6742" dataDxfId="9592"/>
    <tableColumn id="6793" name="Colonne6743" dataDxfId="9591"/>
    <tableColumn id="6794" name="Colonne6744" dataDxfId="9590"/>
    <tableColumn id="6795" name="Colonne6745" dataDxfId="9589"/>
    <tableColumn id="6796" name="Colonne6746" dataDxfId="9588"/>
    <tableColumn id="6797" name="Colonne6747" dataDxfId="9587"/>
    <tableColumn id="6798" name="Colonne6748" dataDxfId="9586"/>
    <tableColumn id="6799" name="Colonne6749" dataDxfId="9585"/>
    <tableColumn id="6800" name="Colonne6750" dataDxfId="9584"/>
    <tableColumn id="6801" name="Colonne6751" dataDxfId="9583"/>
    <tableColumn id="6802" name="Colonne6752" dataDxfId="9582"/>
    <tableColumn id="6803" name="Colonne6753" dataDxfId="9581"/>
    <tableColumn id="6804" name="Colonne6754" dataDxfId="9580"/>
    <tableColumn id="6805" name="Colonne6755" dataDxfId="9579"/>
    <tableColumn id="6806" name="Colonne6756" dataDxfId="9578"/>
    <tableColumn id="6807" name="Colonne6757" dataDxfId="9577"/>
    <tableColumn id="6808" name="Colonne6758" dataDxfId="9576"/>
    <tableColumn id="6809" name="Colonne6759" dataDxfId="9575"/>
    <tableColumn id="6810" name="Colonne6760" dataDxfId="9574"/>
    <tableColumn id="6811" name="Colonne6761" dataDxfId="9573"/>
    <tableColumn id="6812" name="Colonne6762" dataDxfId="9572"/>
    <tableColumn id="6813" name="Colonne6763" dataDxfId="9571"/>
    <tableColumn id="6814" name="Colonne6764" dataDxfId="9570"/>
    <tableColumn id="6815" name="Colonne6765" dataDxfId="9569"/>
    <tableColumn id="6816" name="Colonne6766" dataDxfId="9568"/>
    <tableColumn id="6817" name="Colonne6767" dataDxfId="9567"/>
    <tableColumn id="6818" name="Colonne6768" dataDxfId="9566"/>
    <tableColumn id="6819" name="Colonne6769" dataDxfId="9565"/>
    <tableColumn id="6820" name="Colonne6770" dataDxfId="9564"/>
    <tableColumn id="6821" name="Colonne6771" dataDxfId="9563"/>
    <tableColumn id="6822" name="Colonne6772" dataDxfId="9562"/>
    <tableColumn id="6823" name="Colonne6773" dataDxfId="9561"/>
    <tableColumn id="6824" name="Colonne6774" dataDxfId="9560"/>
    <tableColumn id="6825" name="Colonne6775" dataDxfId="9559"/>
    <tableColumn id="6826" name="Colonne6776" dataDxfId="9558"/>
    <tableColumn id="6827" name="Colonne6777" dataDxfId="9557"/>
    <tableColumn id="6828" name="Colonne6778" dataDxfId="9556"/>
    <tableColumn id="6829" name="Colonne6779" dataDxfId="9555"/>
    <tableColumn id="6830" name="Colonne6780" dataDxfId="9554"/>
    <tableColumn id="6831" name="Colonne6781" dataDxfId="9553"/>
    <tableColumn id="6832" name="Colonne6782" dataDxfId="9552"/>
    <tableColumn id="6833" name="Colonne6783" dataDxfId="9551"/>
    <tableColumn id="6834" name="Colonne6784" dataDxfId="9550"/>
    <tableColumn id="6835" name="Colonne6785" dataDxfId="9549"/>
    <tableColumn id="6836" name="Colonne6786" dataDxfId="9548"/>
    <tableColumn id="6837" name="Colonne6787" dataDxfId="9547"/>
    <tableColumn id="6838" name="Colonne6788" dataDxfId="9546"/>
    <tableColumn id="6839" name="Colonne6789" dataDxfId="9545"/>
    <tableColumn id="6840" name="Colonne6790" dataDxfId="9544"/>
    <tableColumn id="6841" name="Colonne6791" dataDxfId="9543"/>
    <tableColumn id="6842" name="Colonne6792" dataDxfId="9542"/>
    <tableColumn id="6843" name="Colonne6793" dataDxfId="9541"/>
    <tableColumn id="6844" name="Colonne6794" dataDxfId="9540"/>
    <tableColumn id="6845" name="Colonne6795" dataDxfId="9539"/>
    <tableColumn id="6846" name="Colonne6796" dataDxfId="9538"/>
    <tableColumn id="6847" name="Colonne6797" dataDxfId="9537"/>
    <tableColumn id="6848" name="Colonne6798" dataDxfId="9536"/>
    <tableColumn id="6849" name="Colonne6799" dataDxfId="9535"/>
    <tableColumn id="6850" name="Colonne6800" dataDxfId="9534"/>
    <tableColumn id="6851" name="Colonne6801" dataDxfId="9533"/>
    <tableColumn id="6852" name="Colonne6802" dataDxfId="9532"/>
    <tableColumn id="6853" name="Colonne6803" dataDxfId="9531"/>
    <tableColumn id="6854" name="Colonne6804" dataDxfId="9530"/>
    <tableColumn id="6855" name="Colonne6805" dataDxfId="9529"/>
    <tableColumn id="6856" name="Colonne6806" dataDxfId="9528"/>
    <tableColumn id="6857" name="Colonne6807" dataDxfId="9527"/>
    <tableColumn id="6858" name="Colonne6808" dataDxfId="9526"/>
    <tableColumn id="6859" name="Colonne6809" dataDxfId="9525"/>
    <tableColumn id="6860" name="Colonne6810" dataDxfId="9524"/>
    <tableColumn id="6861" name="Colonne6811" dataDxfId="9523"/>
    <tableColumn id="6862" name="Colonne6812" dataDxfId="9522"/>
    <tableColumn id="6863" name="Colonne6813" dataDxfId="9521"/>
    <tableColumn id="6864" name="Colonne6814" dataDxfId="9520"/>
    <tableColumn id="6865" name="Colonne6815" dataDxfId="9519"/>
    <tableColumn id="6866" name="Colonne6816" dataDxfId="9518"/>
    <tableColumn id="6867" name="Colonne6817" dataDxfId="9517"/>
    <tableColumn id="6868" name="Colonne6818" dataDxfId="9516"/>
    <tableColumn id="6869" name="Colonne6819" dataDxfId="9515"/>
    <tableColumn id="6870" name="Colonne6820" dataDxfId="9514"/>
    <tableColumn id="6871" name="Colonne6821" dataDxfId="9513"/>
    <tableColumn id="6872" name="Colonne6822" dataDxfId="9512"/>
    <tableColumn id="6873" name="Colonne6823" dataDxfId="9511"/>
    <tableColumn id="6874" name="Colonne6824" dataDxfId="9510"/>
    <tableColumn id="6875" name="Colonne6825" dataDxfId="9509"/>
    <tableColumn id="6876" name="Colonne6826" dataDxfId="9508"/>
    <tableColumn id="6877" name="Colonne6827" dataDxfId="9507"/>
    <tableColumn id="6878" name="Colonne6828" dataDxfId="9506"/>
    <tableColumn id="6879" name="Colonne6829" dataDxfId="9505"/>
    <tableColumn id="6880" name="Colonne6830" dataDxfId="9504"/>
    <tableColumn id="6881" name="Colonne6831" dataDxfId="9503"/>
    <tableColumn id="6882" name="Colonne6832" dataDxfId="9502"/>
    <tableColumn id="6883" name="Colonne6833" dataDxfId="9501"/>
    <tableColumn id="6884" name="Colonne6834" dataDxfId="9500"/>
    <tableColumn id="6885" name="Colonne6835" dataDxfId="9499"/>
    <tableColumn id="6886" name="Colonne6836" dataDxfId="9498"/>
    <tableColumn id="6887" name="Colonne6837" dataDxfId="9497"/>
    <tableColumn id="6888" name="Colonne6838" dataDxfId="9496"/>
    <tableColumn id="6889" name="Colonne6839" dataDxfId="9495"/>
    <tableColumn id="6890" name="Colonne6840" dataDxfId="9494"/>
    <tableColumn id="6891" name="Colonne6841" dataDxfId="9493"/>
    <tableColumn id="6892" name="Colonne6842" dataDxfId="9492"/>
    <tableColumn id="6893" name="Colonne6843" dataDxfId="9491"/>
    <tableColumn id="6894" name="Colonne6844" dataDxfId="9490"/>
    <tableColumn id="6895" name="Colonne6845" dataDxfId="9489"/>
    <tableColumn id="6896" name="Colonne6846" dataDxfId="9488"/>
    <tableColumn id="6897" name="Colonne6847" dataDxfId="9487"/>
    <tableColumn id="6898" name="Colonne6848" dataDxfId="9486"/>
    <tableColumn id="6899" name="Colonne6849" dataDxfId="9485"/>
    <tableColumn id="6900" name="Colonne6850" dataDxfId="9484"/>
    <tableColumn id="6901" name="Colonne6851" dataDxfId="9483"/>
    <tableColumn id="6902" name="Colonne6852" dataDxfId="9482"/>
    <tableColumn id="6903" name="Colonne6853" dataDxfId="9481"/>
    <tableColumn id="6904" name="Colonne6854" dataDxfId="9480"/>
    <tableColumn id="6905" name="Colonne6855" dataDxfId="9479"/>
    <tableColumn id="6906" name="Colonne6856" dataDxfId="9478"/>
    <tableColumn id="6907" name="Colonne6857" dataDxfId="9477"/>
    <tableColumn id="6908" name="Colonne6858" dataDxfId="9476"/>
    <tableColumn id="6909" name="Colonne6859" dataDxfId="9475"/>
    <tableColumn id="6910" name="Colonne6860" dataDxfId="9474"/>
    <tableColumn id="6911" name="Colonne6861" dataDxfId="9473"/>
    <tableColumn id="6912" name="Colonne6862" dataDxfId="9472"/>
    <tableColumn id="6913" name="Colonne6863" dataDxfId="9471"/>
    <tableColumn id="6914" name="Colonne6864" dataDxfId="9470"/>
    <tableColumn id="6915" name="Colonne6865" dataDxfId="9469"/>
    <tableColumn id="6916" name="Colonne6866" dataDxfId="9468"/>
    <tableColumn id="6917" name="Colonne6867" dataDxfId="9467"/>
    <tableColumn id="6918" name="Colonne6868" dataDxfId="9466"/>
    <tableColumn id="6919" name="Colonne6869" dataDxfId="9465"/>
    <tableColumn id="6920" name="Colonne6870" dataDxfId="9464"/>
    <tableColumn id="6921" name="Colonne6871" dataDxfId="9463"/>
    <tableColumn id="6922" name="Colonne6872" dataDxfId="9462"/>
    <tableColumn id="6923" name="Colonne6873" dataDxfId="9461"/>
    <tableColumn id="6924" name="Colonne6874" dataDxfId="9460"/>
    <tableColumn id="6925" name="Colonne6875" dataDxfId="9459"/>
    <tableColumn id="6926" name="Colonne6876" dataDxfId="9458"/>
    <tableColumn id="6927" name="Colonne6877" dataDxfId="9457"/>
    <tableColumn id="6928" name="Colonne6878" dataDxfId="9456"/>
    <tableColumn id="6929" name="Colonne6879" dataDxfId="9455"/>
    <tableColumn id="6930" name="Colonne6880" dataDxfId="9454"/>
    <tableColumn id="6931" name="Colonne6881" dataDxfId="9453"/>
    <tableColumn id="6932" name="Colonne6882" dataDxfId="9452"/>
    <tableColumn id="6933" name="Colonne6883" dataDxfId="9451"/>
    <tableColumn id="6934" name="Colonne6884" dataDxfId="9450"/>
    <tableColumn id="6935" name="Colonne6885" dataDxfId="9449"/>
    <tableColumn id="6936" name="Colonne6886" dataDxfId="9448"/>
    <tableColumn id="6937" name="Colonne6887" dataDxfId="9447"/>
    <tableColumn id="6938" name="Colonne6888" dataDxfId="9446"/>
    <tableColumn id="6939" name="Colonne6889" dataDxfId="9445"/>
    <tableColumn id="6940" name="Colonne6890" dataDxfId="9444"/>
    <tableColumn id="6941" name="Colonne6891" dataDxfId="9443"/>
    <tableColumn id="6942" name="Colonne6892" dataDxfId="9442"/>
    <tableColumn id="6943" name="Colonne6893" dataDxfId="9441"/>
    <tableColumn id="6944" name="Colonne6894" dataDxfId="9440"/>
    <tableColumn id="6945" name="Colonne6895" dataDxfId="9439"/>
    <tableColumn id="6946" name="Colonne6896" dataDxfId="9438"/>
    <tableColumn id="6947" name="Colonne6897" dataDxfId="9437"/>
    <tableColumn id="6948" name="Colonne6898" dataDxfId="9436"/>
    <tableColumn id="6949" name="Colonne6899" dataDxfId="9435"/>
    <tableColumn id="6950" name="Colonne6900" dataDxfId="9434"/>
    <tableColumn id="6951" name="Colonne6901" dataDxfId="9433"/>
    <tableColumn id="6952" name="Colonne6902" dataDxfId="9432"/>
    <tableColumn id="6953" name="Colonne6903" dataDxfId="9431"/>
    <tableColumn id="6954" name="Colonne6904" dataDxfId="9430"/>
    <tableColumn id="6955" name="Colonne6905" dataDxfId="9429"/>
    <tableColumn id="6956" name="Colonne6906" dataDxfId="9428"/>
    <tableColumn id="6957" name="Colonne6907" dataDxfId="9427"/>
    <tableColumn id="6958" name="Colonne6908" dataDxfId="9426"/>
    <tableColumn id="6959" name="Colonne6909" dataDxfId="9425"/>
    <tableColumn id="6960" name="Colonne6910" dataDxfId="9424"/>
    <tableColumn id="6961" name="Colonne6911" dataDxfId="9423"/>
    <tableColumn id="6962" name="Colonne6912" dataDxfId="9422"/>
    <tableColumn id="6963" name="Colonne6913" dataDxfId="9421"/>
    <tableColumn id="6964" name="Colonne6914" dataDxfId="9420"/>
    <tableColumn id="6965" name="Colonne6915" dataDxfId="9419"/>
    <tableColumn id="6966" name="Colonne6916" dataDxfId="9418"/>
    <tableColumn id="6967" name="Colonne6917" dataDxfId="9417"/>
    <tableColumn id="6968" name="Colonne6918" dataDxfId="9416"/>
    <tableColumn id="6969" name="Colonne6919" dataDxfId="9415"/>
    <tableColumn id="6970" name="Colonne6920" dataDxfId="9414"/>
    <tableColumn id="6971" name="Colonne6921" dataDxfId="9413"/>
    <tableColumn id="6972" name="Colonne6922" dataDxfId="9412"/>
    <tableColumn id="6973" name="Colonne6923" dataDxfId="9411"/>
    <tableColumn id="6974" name="Colonne6924" dataDxfId="9410"/>
    <tableColumn id="6975" name="Colonne6925" dataDxfId="9409"/>
    <tableColumn id="6976" name="Colonne6926" dataDxfId="9408"/>
    <tableColumn id="6977" name="Colonne6927" dataDxfId="9407"/>
    <tableColumn id="6978" name="Colonne6928" dataDxfId="9406"/>
    <tableColumn id="6979" name="Colonne6929" dataDxfId="9405"/>
    <tableColumn id="6980" name="Colonne6930" dataDxfId="9404"/>
    <tableColumn id="6981" name="Colonne6931" dataDxfId="9403"/>
    <tableColumn id="6982" name="Colonne6932" dataDxfId="9402"/>
    <tableColumn id="6983" name="Colonne6933" dataDxfId="9401"/>
    <tableColumn id="6984" name="Colonne6934" dataDxfId="9400"/>
    <tableColumn id="6985" name="Colonne6935" dataDxfId="9399"/>
    <tableColumn id="6986" name="Colonne6936" dataDxfId="9398"/>
    <tableColumn id="6987" name="Colonne6937" dataDxfId="9397"/>
    <tableColumn id="6988" name="Colonne6938" dataDxfId="9396"/>
    <tableColumn id="6989" name="Colonne6939" dataDxfId="9395"/>
    <tableColumn id="6990" name="Colonne6940" dataDxfId="9394"/>
    <tableColumn id="6991" name="Colonne6941" dataDxfId="9393"/>
    <tableColumn id="6992" name="Colonne6942" dataDxfId="9392"/>
    <tableColumn id="6993" name="Colonne6943" dataDxfId="9391"/>
    <tableColumn id="6994" name="Colonne6944" dataDxfId="9390"/>
    <tableColumn id="6995" name="Colonne6945" dataDxfId="9389"/>
    <tableColumn id="6996" name="Colonne6946" dataDxfId="9388"/>
    <tableColumn id="6997" name="Colonne6947" dataDxfId="9387"/>
    <tableColumn id="6998" name="Colonne6948" dataDxfId="9386"/>
    <tableColumn id="6999" name="Colonne6949" dataDxfId="9385"/>
    <tableColumn id="7000" name="Colonne6950" dataDxfId="9384"/>
    <tableColumn id="7001" name="Colonne6951" dataDxfId="9383"/>
    <tableColumn id="7002" name="Colonne6952" dataDxfId="9382"/>
    <tableColumn id="7003" name="Colonne6953" dataDxfId="9381"/>
    <tableColumn id="7004" name="Colonne6954" dataDxfId="9380"/>
    <tableColumn id="7005" name="Colonne6955" dataDxfId="9379"/>
    <tableColumn id="7006" name="Colonne6956" dataDxfId="9378"/>
    <tableColumn id="7007" name="Colonne6957" dataDxfId="9377"/>
    <tableColumn id="7008" name="Colonne6958" dataDxfId="9376"/>
    <tableColumn id="7009" name="Colonne6959" dataDxfId="9375"/>
    <tableColumn id="7010" name="Colonne6960" dataDxfId="9374"/>
    <tableColumn id="7011" name="Colonne6961" dataDxfId="9373"/>
    <tableColumn id="7012" name="Colonne6962" dataDxfId="9372"/>
    <tableColumn id="7013" name="Colonne6963" dataDxfId="9371"/>
    <tableColumn id="7014" name="Colonne6964" dataDxfId="9370"/>
    <tableColumn id="7015" name="Colonne6965" dataDxfId="9369"/>
    <tableColumn id="7016" name="Colonne6966" dataDxfId="9368"/>
    <tableColumn id="7017" name="Colonne6967" dataDxfId="9367"/>
    <tableColumn id="7018" name="Colonne6968" dataDxfId="9366"/>
    <tableColumn id="7019" name="Colonne6969" dataDxfId="9365"/>
    <tableColumn id="7020" name="Colonne6970" dataDxfId="9364"/>
    <tableColumn id="7021" name="Colonne6971" dataDxfId="9363"/>
    <tableColumn id="7022" name="Colonne6972" dataDxfId="9362"/>
    <tableColumn id="7023" name="Colonne6973" dataDxfId="9361"/>
    <tableColumn id="7024" name="Colonne6974" dataDxfId="9360"/>
    <tableColumn id="7025" name="Colonne6975" dataDxfId="9359"/>
    <tableColumn id="7026" name="Colonne6976" dataDxfId="9358"/>
    <tableColumn id="7027" name="Colonne6977" dataDxfId="9357"/>
    <tableColumn id="7028" name="Colonne6978" dataDxfId="9356"/>
    <tableColumn id="7029" name="Colonne6979" dataDxfId="9355"/>
    <tableColumn id="7030" name="Colonne6980" dataDxfId="9354"/>
    <tableColumn id="7031" name="Colonne6981" dataDxfId="9353"/>
    <tableColumn id="7032" name="Colonne6982" dataDxfId="9352"/>
    <tableColumn id="7033" name="Colonne6983" dataDxfId="9351"/>
    <tableColumn id="7034" name="Colonne6984" dataDxfId="9350"/>
    <tableColumn id="7035" name="Colonne6985" dataDxfId="9349"/>
    <tableColumn id="7036" name="Colonne6986" dataDxfId="9348"/>
    <tableColumn id="7037" name="Colonne6987" dataDxfId="9347"/>
    <tableColumn id="7038" name="Colonne6988" dataDxfId="9346"/>
    <tableColumn id="7039" name="Colonne6989" dataDxfId="9345"/>
    <tableColumn id="7040" name="Colonne6990" dataDxfId="9344"/>
    <tableColumn id="7041" name="Colonne6991" dataDxfId="9343"/>
    <tableColumn id="7042" name="Colonne6992" dataDxfId="9342"/>
    <tableColumn id="7043" name="Colonne6993" dataDxfId="9341"/>
    <tableColumn id="7044" name="Colonne6994" dataDxfId="9340"/>
    <tableColumn id="7045" name="Colonne6995" dataDxfId="9339"/>
    <tableColumn id="7046" name="Colonne6996" dataDxfId="9338"/>
    <tableColumn id="7047" name="Colonne6997" dataDxfId="9337"/>
    <tableColumn id="7048" name="Colonne6998" dataDxfId="9336"/>
    <tableColumn id="7049" name="Colonne6999" dataDxfId="9335"/>
    <tableColumn id="7050" name="Colonne7000" dataDxfId="9334"/>
    <tableColumn id="7051" name="Colonne7001" dataDxfId="9333"/>
    <tableColumn id="7052" name="Colonne7002" dataDxfId="9332"/>
    <tableColumn id="7053" name="Colonne7003" dataDxfId="9331"/>
    <tableColumn id="7054" name="Colonne7004" dataDxfId="9330"/>
    <tableColumn id="7055" name="Colonne7005" dataDxfId="9329"/>
    <tableColumn id="7056" name="Colonne7006" dataDxfId="9328"/>
    <tableColumn id="7057" name="Colonne7007" dataDxfId="9327"/>
    <tableColumn id="7058" name="Colonne7008" dataDxfId="9326"/>
    <tableColumn id="7059" name="Colonne7009" dataDxfId="9325"/>
    <tableColumn id="7060" name="Colonne7010" dataDxfId="9324"/>
    <tableColumn id="7061" name="Colonne7011" dataDxfId="9323"/>
    <tableColumn id="7062" name="Colonne7012" dataDxfId="9322"/>
    <tableColumn id="7063" name="Colonne7013" dataDxfId="9321"/>
    <tableColumn id="7064" name="Colonne7014" dataDxfId="9320"/>
    <tableColumn id="7065" name="Colonne7015" dataDxfId="9319"/>
    <tableColumn id="7066" name="Colonne7016" dataDxfId="9318"/>
    <tableColumn id="7067" name="Colonne7017" dataDxfId="9317"/>
    <tableColumn id="7068" name="Colonne7018" dataDxfId="9316"/>
    <tableColumn id="7069" name="Colonne7019" dataDxfId="9315"/>
    <tableColumn id="7070" name="Colonne7020" dataDxfId="9314"/>
    <tableColumn id="7071" name="Colonne7021" dataDxfId="9313"/>
    <tableColumn id="7072" name="Colonne7022" dataDxfId="9312"/>
    <tableColumn id="7073" name="Colonne7023" dataDxfId="9311"/>
    <tableColumn id="7074" name="Colonne7024" dataDxfId="9310"/>
    <tableColumn id="7075" name="Colonne7025" dataDxfId="9309"/>
    <tableColumn id="7076" name="Colonne7026" dataDxfId="9308"/>
    <tableColumn id="7077" name="Colonne7027" dataDxfId="9307"/>
    <tableColumn id="7078" name="Colonne7028" dataDxfId="9306"/>
    <tableColumn id="7079" name="Colonne7029" dataDxfId="9305"/>
    <tableColumn id="7080" name="Colonne7030" dataDxfId="9304"/>
    <tableColumn id="7081" name="Colonne7031" dataDxfId="9303"/>
    <tableColumn id="7082" name="Colonne7032" dataDxfId="9302"/>
    <tableColumn id="7083" name="Colonne7033" dataDxfId="9301"/>
    <tableColumn id="7084" name="Colonne7034" dataDxfId="9300"/>
    <tableColumn id="7085" name="Colonne7035" dataDxfId="9299"/>
    <tableColumn id="7086" name="Colonne7036" dataDxfId="9298"/>
    <tableColumn id="7087" name="Colonne7037" dataDxfId="9297"/>
    <tableColumn id="7088" name="Colonne7038" dataDxfId="9296"/>
    <tableColumn id="7089" name="Colonne7039" dataDxfId="9295"/>
    <tableColumn id="7090" name="Colonne7040" dataDxfId="9294"/>
    <tableColumn id="7091" name="Colonne7041" dataDxfId="9293"/>
    <tableColumn id="7092" name="Colonne7042" dataDxfId="9292"/>
    <tableColumn id="7093" name="Colonne7043" dataDxfId="9291"/>
    <tableColumn id="7094" name="Colonne7044" dataDxfId="9290"/>
    <tableColumn id="7095" name="Colonne7045" dataDxfId="9289"/>
    <tableColumn id="7096" name="Colonne7046" dataDxfId="9288"/>
    <tableColumn id="7097" name="Colonne7047" dataDxfId="9287"/>
    <tableColumn id="7098" name="Colonne7048" dataDxfId="9286"/>
    <tableColumn id="7099" name="Colonne7049" dataDxfId="9285"/>
    <tableColumn id="7100" name="Colonne7050" dataDxfId="9284"/>
    <tableColumn id="7101" name="Colonne7051" dataDxfId="9283"/>
    <tableColumn id="7102" name="Colonne7052" dataDxfId="9282"/>
    <tableColumn id="7103" name="Colonne7053" dataDxfId="9281"/>
    <tableColumn id="7104" name="Colonne7054" dataDxfId="9280"/>
    <tableColumn id="7105" name="Colonne7055" dataDxfId="9279"/>
    <tableColumn id="7106" name="Colonne7056" dataDxfId="9278"/>
    <tableColumn id="7107" name="Colonne7057" dataDxfId="9277"/>
    <tableColumn id="7108" name="Colonne7058" dataDxfId="9276"/>
    <tableColumn id="7109" name="Colonne7059" dataDxfId="9275"/>
    <tableColumn id="7110" name="Colonne7060" dataDxfId="9274"/>
    <tableColumn id="7111" name="Colonne7061" dataDxfId="9273"/>
    <tableColumn id="7112" name="Colonne7062" dataDxfId="9272"/>
    <tableColumn id="7113" name="Colonne7063" dataDxfId="9271"/>
    <tableColumn id="7114" name="Colonne7064" dataDxfId="9270"/>
    <tableColumn id="7115" name="Colonne7065" dataDxfId="9269"/>
    <tableColumn id="7116" name="Colonne7066" dataDxfId="9268"/>
    <tableColumn id="7117" name="Colonne7067" dataDxfId="9267"/>
    <tableColumn id="7118" name="Colonne7068" dataDxfId="9266"/>
    <tableColumn id="7119" name="Colonne7069" dataDxfId="9265"/>
    <tableColumn id="7120" name="Colonne7070" dataDxfId="9264"/>
    <tableColumn id="7121" name="Colonne7071" dataDxfId="9263"/>
    <tableColumn id="7122" name="Colonne7072" dataDxfId="9262"/>
    <tableColumn id="7123" name="Colonne7073" dataDxfId="9261"/>
    <tableColumn id="7124" name="Colonne7074" dataDxfId="9260"/>
    <tableColumn id="7125" name="Colonne7075" dataDxfId="9259"/>
    <tableColumn id="7126" name="Colonne7076" dataDxfId="9258"/>
    <tableColumn id="7127" name="Colonne7077" dataDxfId="9257"/>
    <tableColumn id="7128" name="Colonne7078" dataDxfId="9256"/>
    <tableColumn id="7129" name="Colonne7079" dataDxfId="9255"/>
    <tableColumn id="7130" name="Colonne7080" dataDxfId="9254"/>
    <tableColumn id="7131" name="Colonne7081" dataDxfId="9253"/>
    <tableColumn id="7132" name="Colonne7082" dataDxfId="9252"/>
    <tableColumn id="7133" name="Colonne7083" dataDxfId="9251"/>
    <tableColumn id="7134" name="Colonne7084" dataDxfId="9250"/>
    <tableColumn id="7135" name="Colonne7085" dataDxfId="9249"/>
    <tableColumn id="7136" name="Colonne7086" dataDxfId="9248"/>
    <tableColumn id="7137" name="Colonne7087" dataDxfId="9247"/>
    <tableColumn id="7138" name="Colonne7088" dataDxfId="9246"/>
    <tableColumn id="7139" name="Colonne7089" dataDxfId="9245"/>
    <tableColumn id="7140" name="Colonne7090" dataDxfId="9244"/>
    <tableColumn id="7141" name="Colonne7091" dataDxfId="9243"/>
    <tableColumn id="7142" name="Colonne7092" dataDxfId="9242"/>
    <tableColumn id="7143" name="Colonne7093" dataDxfId="9241"/>
    <tableColumn id="7144" name="Colonne7094" dataDxfId="9240"/>
    <tableColumn id="7145" name="Colonne7095" dataDxfId="9239"/>
    <tableColumn id="7146" name="Colonne7096" dataDxfId="9238"/>
    <tableColumn id="7147" name="Colonne7097" dataDxfId="9237"/>
    <tableColumn id="7148" name="Colonne7098" dataDxfId="9236"/>
    <tableColumn id="7149" name="Colonne7099" dataDxfId="9235"/>
    <tableColumn id="7150" name="Colonne7100" dataDxfId="9234"/>
    <tableColumn id="7151" name="Colonne7101" dataDxfId="9233"/>
    <tableColumn id="7152" name="Colonne7102" dataDxfId="9232"/>
    <tableColumn id="7153" name="Colonne7103" dataDxfId="9231"/>
    <tableColumn id="7154" name="Colonne7104" dataDxfId="9230"/>
    <tableColumn id="7155" name="Colonne7105" dataDxfId="9229"/>
    <tableColumn id="7156" name="Colonne7106" dataDxfId="9228"/>
    <tableColumn id="7157" name="Colonne7107" dataDxfId="9227"/>
    <tableColumn id="7158" name="Colonne7108" dataDxfId="9226"/>
    <tableColumn id="7159" name="Colonne7109" dataDxfId="9225"/>
    <tableColumn id="7160" name="Colonne7110" dataDxfId="9224"/>
    <tableColumn id="7161" name="Colonne7111" dataDxfId="9223"/>
    <tableColumn id="7162" name="Colonne7112" dataDxfId="9222"/>
    <tableColumn id="7163" name="Colonne7113" dataDxfId="9221"/>
    <tableColumn id="7164" name="Colonne7114" dataDxfId="9220"/>
    <tableColumn id="7165" name="Colonne7115" dataDxfId="9219"/>
    <tableColumn id="7166" name="Colonne7116" dataDxfId="9218"/>
    <tableColumn id="7167" name="Colonne7117" dataDxfId="9217"/>
    <tableColumn id="7168" name="Colonne7118" dataDxfId="9216"/>
    <tableColumn id="7169" name="Colonne7119" dataDxfId="9215"/>
    <tableColumn id="7170" name="Colonne7120" dataDxfId="9214"/>
    <tableColumn id="7171" name="Colonne7121" dataDxfId="9213"/>
    <tableColumn id="7172" name="Colonne7122" dataDxfId="9212"/>
    <tableColumn id="7173" name="Colonne7123" dataDxfId="9211"/>
    <tableColumn id="7174" name="Colonne7124" dataDxfId="9210"/>
    <tableColumn id="7175" name="Colonne7125" dataDxfId="9209"/>
    <tableColumn id="7176" name="Colonne7126" dataDxfId="9208"/>
    <tableColumn id="7177" name="Colonne7127" dataDxfId="9207"/>
    <tableColumn id="7178" name="Colonne7128" dataDxfId="9206"/>
    <tableColumn id="7179" name="Colonne7129" dataDxfId="9205"/>
    <tableColumn id="7180" name="Colonne7130" dataDxfId="9204"/>
    <tableColumn id="7181" name="Colonne7131" dataDxfId="9203"/>
    <tableColumn id="7182" name="Colonne7132" dataDxfId="9202"/>
    <tableColumn id="7183" name="Colonne7133" dataDxfId="9201"/>
    <tableColumn id="7184" name="Colonne7134" dataDxfId="9200"/>
    <tableColumn id="7185" name="Colonne7135" dataDxfId="9199"/>
    <tableColumn id="7186" name="Colonne7136" dataDxfId="9198"/>
    <tableColumn id="7187" name="Colonne7137" dataDxfId="9197"/>
    <tableColumn id="7188" name="Colonne7138" dataDxfId="9196"/>
    <tableColumn id="7189" name="Colonne7139" dataDxfId="9195"/>
    <tableColumn id="7190" name="Colonne7140" dataDxfId="9194"/>
    <tableColumn id="7191" name="Colonne7141" dataDxfId="9193"/>
    <tableColumn id="7192" name="Colonne7142" dataDxfId="9192"/>
    <tableColumn id="7193" name="Colonne7143" dataDxfId="9191"/>
    <tableColumn id="7194" name="Colonne7144" dataDxfId="9190"/>
    <tableColumn id="7195" name="Colonne7145" dataDxfId="9189"/>
    <tableColumn id="7196" name="Colonne7146" dataDxfId="9188"/>
    <tableColumn id="7197" name="Colonne7147" dataDxfId="9187"/>
    <tableColumn id="7198" name="Colonne7148" dataDxfId="9186"/>
    <tableColumn id="7199" name="Colonne7149" dataDxfId="9185"/>
    <tableColumn id="7200" name="Colonne7150" dataDxfId="9184"/>
    <tableColumn id="7201" name="Colonne7151" dataDxfId="9183"/>
    <tableColumn id="7202" name="Colonne7152" dataDxfId="9182"/>
    <tableColumn id="7203" name="Colonne7153" dataDxfId="9181"/>
    <tableColumn id="7204" name="Colonne7154" dataDxfId="9180"/>
    <tableColumn id="7205" name="Colonne7155" dataDxfId="9179"/>
    <tableColumn id="7206" name="Colonne7156" dataDxfId="9178"/>
    <tableColumn id="7207" name="Colonne7157" dataDxfId="9177"/>
    <tableColumn id="7208" name="Colonne7158" dataDxfId="9176"/>
    <tableColumn id="7209" name="Colonne7159" dataDxfId="9175"/>
    <tableColumn id="7210" name="Colonne7160" dataDxfId="9174"/>
    <tableColumn id="7211" name="Colonne7161" dataDxfId="9173"/>
    <tableColumn id="7212" name="Colonne7162" dataDxfId="9172"/>
    <tableColumn id="7213" name="Colonne7163" dataDxfId="9171"/>
    <tableColumn id="7214" name="Colonne7164" dataDxfId="9170"/>
    <tableColumn id="7215" name="Colonne7165" dataDxfId="9169"/>
    <tableColumn id="7216" name="Colonne7166" dataDxfId="9168"/>
    <tableColumn id="7217" name="Colonne7167" dataDxfId="9167"/>
    <tableColumn id="7218" name="Colonne7168" dataDxfId="9166"/>
    <tableColumn id="7219" name="Colonne7169" dataDxfId="9165"/>
    <tableColumn id="7220" name="Colonne7170" dataDxfId="9164"/>
    <tableColumn id="7221" name="Colonne7171" dataDxfId="9163"/>
    <tableColumn id="7222" name="Colonne7172" dataDxfId="9162"/>
    <tableColumn id="7223" name="Colonne7173" dataDxfId="9161"/>
    <tableColumn id="7224" name="Colonne7174" dataDxfId="9160"/>
    <tableColumn id="7225" name="Colonne7175" dataDxfId="9159"/>
    <tableColumn id="7226" name="Colonne7176" dataDxfId="9158"/>
    <tableColumn id="7227" name="Colonne7177" dataDxfId="9157"/>
    <tableColumn id="7228" name="Colonne7178" dataDxfId="9156"/>
    <tableColumn id="7229" name="Colonne7179" dataDxfId="9155"/>
    <tableColumn id="7230" name="Colonne7180" dataDxfId="9154"/>
    <tableColumn id="7231" name="Colonne7181" dataDxfId="9153"/>
    <tableColumn id="7232" name="Colonne7182" dataDxfId="9152"/>
    <tableColumn id="7233" name="Colonne7183" dataDxfId="9151"/>
    <tableColumn id="7234" name="Colonne7184" dataDxfId="9150"/>
    <tableColumn id="7235" name="Colonne7185" dataDxfId="9149"/>
    <tableColumn id="7236" name="Colonne7186" dataDxfId="9148"/>
    <tableColumn id="7237" name="Colonne7187" dataDxfId="9147"/>
    <tableColumn id="7238" name="Colonne7188" dataDxfId="9146"/>
    <tableColumn id="7239" name="Colonne7189" dataDxfId="9145"/>
    <tableColumn id="7240" name="Colonne7190" dataDxfId="9144"/>
    <tableColumn id="7241" name="Colonne7191" dataDxfId="9143"/>
    <tableColumn id="7242" name="Colonne7192" dataDxfId="9142"/>
    <tableColumn id="7243" name="Colonne7193" dataDxfId="9141"/>
    <tableColumn id="7244" name="Colonne7194" dataDxfId="9140"/>
    <tableColumn id="7245" name="Colonne7195" dataDxfId="9139"/>
    <tableColumn id="7246" name="Colonne7196" dataDxfId="9138"/>
    <tableColumn id="7247" name="Colonne7197" dataDxfId="9137"/>
    <tableColumn id="7248" name="Colonne7198" dataDxfId="9136"/>
    <tableColumn id="7249" name="Colonne7199" dataDxfId="9135"/>
    <tableColumn id="7250" name="Colonne7200" dataDxfId="9134"/>
    <tableColumn id="7251" name="Colonne7201" dataDxfId="9133"/>
    <tableColumn id="7252" name="Colonne7202" dataDxfId="9132"/>
    <tableColumn id="7253" name="Colonne7203" dataDxfId="9131"/>
    <tableColumn id="7254" name="Colonne7204" dataDxfId="9130"/>
    <tableColumn id="7255" name="Colonne7205" dataDxfId="9129"/>
    <tableColumn id="7256" name="Colonne7206" dataDxfId="9128"/>
    <tableColumn id="7257" name="Colonne7207" dataDxfId="9127"/>
    <tableColumn id="7258" name="Colonne7208" dataDxfId="9126"/>
    <tableColumn id="7259" name="Colonne7209" dataDxfId="9125"/>
    <tableColumn id="7260" name="Colonne7210" dataDxfId="9124"/>
    <tableColumn id="7261" name="Colonne7211" dataDxfId="9123"/>
    <tableColumn id="7262" name="Colonne7212" dataDxfId="9122"/>
    <tableColumn id="7263" name="Colonne7213" dataDxfId="9121"/>
    <tableColumn id="7264" name="Colonne7214" dataDxfId="9120"/>
    <tableColumn id="7265" name="Colonne7215" dataDxfId="9119"/>
    <tableColumn id="7266" name="Colonne7216" dataDxfId="9118"/>
    <tableColumn id="7267" name="Colonne7217" dataDxfId="9117"/>
    <tableColumn id="7268" name="Colonne7218" dataDxfId="9116"/>
    <tableColumn id="7269" name="Colonne7219" dataDxfId="9115"/>
    <tableColumn id="7270" name="Colonne7220" dataDxfId="9114"/>
    <tableColumn id="7271" name="Colonne7221" dataDxfId="9113"/>
    <tableColumn id="7272" name="Colonne7222" dataDxfId="9112"/>
    <tableColumn id="7273" name="Colonne7223" dataDxfId="9111"/>
    <tableColumn id="7274" name="Colonne7224" dataDxfId="9110"/>
    <tableColumn id="7275" name="Colonne7225" dataDxfId="9109"/>
    <tableColumn id="7276" name="Colonne7226" dataDxfId="9108"/>
    <tableColumn id="7277" name="Colonne7227" dataDxfId="9107"/>
    <tableColumn id="7278" name="Colonne7228" dataDxfId="9106"/>
    <tableColumn id="7279" name="Colonne7229" dataDxfId="9105"/>
    <tableColumn id="7280" name="Colonne7230" dataDxfId="9104"/>
    <tableColumn id="7281" name="Colonne7231" dataDxfId="9103"/>
    <tableColumn id="7282" name="Colonne7232" dataDxfId="9102"/>
    <tableColumn id="7283" name="Colonne7233" dataDxfId="9101"/>
    <tableColumn id="7284" name="Colonne7234" dataDxfId="9100"/>
    <tableColumn id="7285" name="Colonne7235" dataDxfId="9099"/>
    <tableColumn id="7286" name="Colonne7236" dataDxfId="9098"/>
    <tableColumn id="7287" name="Colonne7237" dataDxfId="9097"/>
    <tableColumn id="7288" name="Colonne7238" dataDxfId="9096"/>
    <tableColumn id="7289" name="Colonne7239" dataDxfId="9095"/>
    <tableColumn id="7290" name="Colonne7240" dataDxfId="9094"/>
    <tableColumn id="7291" name="Colonne7241" dataDxfId="9093"/>
    <tableColumn id="7292" name="Colonne7242" dataDxfId="9092"/>
    <tableColumn id="7293" name="Colonne7243" dataDxfId="9091"/>
    <tableColumn id="7294" name="Colonne7244" dataDxfId="9090"/>
    <tableColumn id="7295" name="Colonne7245" dataDxfId="9089"/>
    <tableColumn id="7296" name="Colonne7246" dataDxfId="9088"/>
    <tableColumn id="7297" name="Colonne7247" dataDxfId="9087"/>
    <tableColumn id="7298" name="Colonne7248" dataDxfId="9086"/>
    <tableColumn id="7299" name="Colonne7249" dataDxfId="9085"/>
    <tableColumn id="7300" name="Colonne7250" dataDxfId="9084"/>
    <tableColumn id="7301" name="Colonne7251" dataDxfId="9083"/>
    <tableColumn id="7302" name="Colonne7252" dataDxfId="9082"/>
    <tableColumn id="7303" name="Colonne7253" dataDxfId="9081"/>
    <tableColumn id="7304" name="Colonne7254" dataDxfId="9080"/>
    <tableColumn id="7305" name="Colonne7255" dataDxfId="9079"/>
    <tableColumn id="7306" name="Colonne7256" dataDxfId="9078"/>
    <tableColumn id="7307" name="Colonne7257" dataDxfId="9077"/>
    <tableColumn id="7308" name="Colonne7258" dataDxfId="9076"/>
    <tableColumn id="7309" name="Colonne7259" dataDxfId="9075"/>
    <tableColumn id="7310" name="Colonne7260" dataDxfId="9074"/>
    <tableColumn id="7311" name="Colonne7261" dataDxfId="9073"/>
    <tableColumn id="7312" name="Colonne7262" dataDxfId="9072"/>
    <tableColumn id="7313" name="Colonne7263" dataDxfId="9071"/>
    <tableColumn id="7314" name="Colonne7264" dataDxfId="9070"/>
    <tableColumn id="7315" name="Colonne7265" dataDxfId="9069"/>
    <tableColumn id="7316" name="Colonne7266" dataDxfId="9068"/>
    <tableColumn id="7317" name="Colonne7267" dataDxfId="9067"/>
    <tableColumn id="7318" name="Colonne7268" dataDxfId="9066"/>
    <tableColumn id="7319" name="Colonne7269" dataDxfId="9065"/>
    <tableColumn id="7320" name="Colonne7270" dataDxfId="9064"/>
    <tableColumn id="7321" name="Colonne7271" dataDxfId="9063"/>
    <tableColumn id="7322" name="Colonne7272" dataDxfId="9062"/>
    <tableColumn id="7323" name="Colonne7273" dataDxfId="9061"/>
    <tableColumn id="7324" name="Colonne7274" dataDxfId="9060"/>
    <tableColumn id="7325" name="Colonne7275" dataDxfId="9059"/>
    <tableColumn id="7326" name="Colonne7276" dataDxfId="9058"/>
    <tableColumn id="7327" name="Colonne7277" dataDxfId="9057"/>
    <tableColumn id="7328" name="Colonne7278" dataDxfId="9056"/>
    <tableColumn id="7329" name="Colonne7279" dataDxfId="9055"/>
    <tableColumn id="7330" name="Colonne7280" dataDxfId="9054"/>
    <tableColumn id="7331" name="Colonne7281" dataDxfId="9053"/>
    <tableColumn id="7332" name="Colonne7282" dataDxfId="9052"/>
    <tableColumn id="7333" name="Colonne7283" dataDxfId="9051"/>
    <tableColumn id="7334" name="Colonne7284" dataDxfId="9050"/>
    <tableColumn id="7335" name="Colonne7285" dataDxfId="9049"/>
    <tableColumn id="7336" name="Colonne7286" dataDxfId="9048"/>
    <tableColumn id="7337" name="Colonne7287" dataDxfId="9047"/>
    <tableColumn id="7338" name="Colonne7288" dataDxfId="9046"/>
    <tableColumn id="7339" name="Colonne7289" dataDxfId="9045"/>
    <tableColumn id="7340" name="Colonne7290" dataDxfId="9044"/>
    <tableColumn id="7341" name="Colonne7291" dataDxfId="9043"/>
    <tableColumn id="7342" name="Colonne7292" dataDxfId="9042"/>
    <tableColumn id="7343" name="Colonne7293" dataDxfId="9041"/>
    <tableColumn id="7344" name="Colonne7294" dataDxfId="9040"/>
    <tableColumn id="7345" name="Colonne7295" dataDxfId="9039"/>
    <tableColumn id="7346" name="Colonne7296" dataDxfId="9038"/>
    <tableColumn id="7347" name="Colonne7297" dataDxfId="9037"/>
    <tableColumn id="7348" name="Colonne7298" dataDxfId="9036"/>
    <tableColumn id="7349" name="Colonne7299" dataDxfId="9035"/>
    <tableColumn id="7350" name="Colonne7300" dataDxfId="9034"/>
    <tableColumn id="7351" name="Colonne7301" dataDxfId="9033"/>
    <tableColumn id="7352" name="Colonne7302" dataDxfId="9032"/>
    <tableColumn id="7353" name="Colonne7303" dataDxfId="9031"/>
    <tableColumn id="7354" name="Colonne7304" dataDxfId="9030"/>
    <tableColumn id="7355" name="Colonne7305" dataDxfId="9029"/>
    <tableColumn id="7356" name="Colonne7306" dataDxfId="9028"/>
    <tableColumn id="7357" name="Colonne7307" dataDxfId="9027"/>
    <tableColumn id="7358" name="Colonne7308" dataDxfId="9026"/>
    <tableColumn id="7359" name="Colonne7309" dataDxfId="9025"/>
    <tableColumn id="7360" name="Colonne7310" dataDxfId="9024"/>
    <tableColumn id="7361" name="Colonne7311" dataDxfId="9023"/>
    <tableColumn id="7362" name="Colonne7312" dataDxfId="9022"/>
    <tableColumn id="7363" name="Colonne7313" dataDxfId="9021"/>
    <tableColumn id="7364" name="Colonne7314" dataDxfId="9020"/>
    <tableColumn id="7365" name="Colonne7315" dataDxfId="9019"/>
    <tableColumn id="7366" name="Colonne7316" dataDxfId="9018"/>
    <tableColumn id="7367" name="Colonne7317" dataDxfId="9017"/>
    <tableColumn id="7368" name="Colonne7318" dataDxfId="9016"/>
    <tableColumn id="7369" name="Colonne7319" dataDxfId="9015"/>
    <tableColumn id="7370" name="Colonne7320" dataDxfId="9014"/>
    <tableColumn id="7371" name="Colonne7321" dataDxfId="9013"/>
    <tableColumn id="7372" name="Colonne7322" dataDxfId="9012"/>
    <tableColumn id="7373" name="Colonne7323" dataDxfId="9011"/>
    <tableColumn id="7374" name="Colonne7324" dataDxfId="9010"/>
    <tableColumn id="7375" name="Colonne7325" dataDxfId="9009"/>
    <tableColumn id="7376" name="Colonne7326" dataDxfId="9008"/>
    <tableColumn id="7377" name="Colonne7327" dataDxfId="9007"/>
    <tableColumn id="7378" name="Colonne7328" dataDxfId="9006"/>
    <tableColumn id="7379" name="Colonne7329" dataDxfId="9005"/>
    <tableColumn id="7380" name="Colonne7330" dataDxfId="9004"/>
    <tableColumn id="7381" name="Colonne7331" dataDxfId="9003"/>
    <tableColumn id="7382" name="Colonne7332" dataDxfId="9002"/>
    <tableColumn id="7383" name="Colonne7333" dataDxfId="9001"/>
    <tableColumn id="7384" name="Colonne7334" dataDxfId="9000"/>
    <tableColumn id="7385" name="Colonne7335" dataDxfId="8999"/>
    <tableColumn id="7386" name="Colonne7336" dataDxfId="8998"/>
    <tableColumn id="7387" name="Colonne7337" dataDxfId="8997"/>
    <tableColumn id="7388" name="Colonne7338" dataDxfId="8996"/>
    <tableColumn id="7389" name="Colonne7339" dataDxfId="8995"/>
    <tableColumn id="7390" name="Colonne7340" dataDxfId="8994"/>
    <tableColumn id="7391" name="Colonne7341" dataDxfId="8993"/>
    <tableColumn id="7392" name="Colonne7342" dataDxfId="8992"/>
    <tableColumn id="7393" name="Colonne7343" dataDxfId="8991"/>
    <tableColumn id="7394" name="Colonne7344" dataDxfId="8990"/>
    <tableColumn id="7395" name="Colonne7345" dataDxfId="8989"/>
    <tableColumn id="7396" name="Colonne7346" dataDxfId="8988"/>
    <tableColumn id="7397" name="Colonne7347" dataDxfId="8987"/>
    <tableColumn id="7398" name="Colonne7348" dataDxfId="8986"/>
    <tableColumn id="7399" name="Colonne7349" dataDxfId="8985"/>
    <tableColumn id="7400" name="Colonne7350" dataDxfId="8984"/>
    <tableColumn id="7401" name="Colonne7351" dataDxfId="8983"/>
    <tableColumn id="7402" name="Colonne7352" dataDxfId="8982"/>
    <tableColumn id="7403" name="Colonne7353" dataDxfId="8981"/>
    <tableColumn id="7404" name="Colonne7354" dataDxfId="8980"/>
    <tableColumn id="7405" name="Colonne7355" dataDxfId="8979"/>
    <tableColumn id="7406" name="Colonne7356" dataDxfId="8978"/>
    <tableColumn id="7407" name="Colonne7357" dataDxfId="8977"/>
    <tableColumn id="7408" name="Colonne7358" dataDxfId="8976"/>
    <tableColumn id="7409" name="Colonne7359" dataDxfId="8975"/>
    <tableColumn id="7410" name="Colonne7360" dataDxfId="8974"/>
    <tableColumn id="7411" name="Colonne7361" dataDxfId="8973"/>
    <tableColumn id="7412" name="Colonne7362" dataDxfId="8972"/>
    <tableColumn id="7413" name="Colonne7363" dataDxfId="8971"/>
    <tableColumn id="7414" name="Colonne7364" dataDxfId="8970"/>
    <tableColumn id="7415" name="Colonne7365" dataDxfId="8969"/>
    <tableColumn id="7416" name="Colonne7366" dataDxfId="8968"/>
    <tableColumn id="7417" name="Colonne7367" dataDxfId="8967"/>
    <tableColumn id="7418" name="Colonne7368" dataDxfId="8966"/>
    <tableColumn id="7419" name="Colonne7369" dataDxfId="8965"/>
    <tableColumn id="7420" name="Colonne7370" dataDxfId="8964"/>
    <tableColumn id="7421" name="Colonne7371" dataDxfId="8963"/>
    <tableColumn id="7422" name="Colonne7372" dataDxfId="8962"/>
    <tableColumn id="7423" name="Colonne7373" dataDxfId="8961"/>
    <tableColumn id="7424" name="Colonne7374" dataDxfId="8960"/>
    <tableColumn id="7425" name="Colonne7375" dataDxfId="8959"/>
    <tableColumn id="7426" name="Colonne7376" dataDxfId="8958"/>
    <tableColumn id="7427" name="Colonne7377" dataDxfId="8957"/>
    <tableColumn id="7428" name="Colonne7378" dataDxfId="8956"/>
    <tableColumn id="7429" name="Colonne7379" dataDxfId="8955"/>
    <tableColumn id="7430" name="Colonne7380" dataDxfId="8954"/>
    <tableColumn id="7431" name="Colonne7381" dataDxfId="8953"/>
    <tableColumn id="7432" name="Colonne7382" dataDxfId="8952"/>
    <tableColumn id="7433" name="Colonne7383" dataDxfId="8951"/>
    <tableColumn id="7434" name="Colonne7384" dataDxfId="8950"/>
    <tableColumn id="7435" name="Colonne7385" dataDxfId="8949"/>
    <tableColumn id="7436" name="Colonne7386" dataDxfId="8948"/>
    <tableColumn id="7437" name="Colonne7387" dataDxfId="8947"/>
    <tableColumn id="7438" name="Colonne7388" dataDxfId="8946"/>
    <tableColumn id="7439" name="Colonne7389" dataDxfId="8945"/>
    <tableColumn id="7440" name="Colonne7390" dataDxfId="8944"/>
    <tableColumn id="7441" name="Colonne7391" dataDxfId="8943"/>
    <tableColumn id="7442" name="Colonne7392" dataDxfId="8942"/>
    <tableColumn id="7443" name="Colonne7393" dataDxfId="8941"/>
    <tableColumn id="7444" name="Colonne7394" dataDxfId="8940"/>
    <tableColumn id="7445" name="Colonne7395" dataDxfId="8939"/>
    <tableColumn id="7446" name="Colonne7396" dataDxfId="8938"/>
    <tableColumn id="7447" name="Colonne7397" dataDxfId="8937"/>
    <tableColumn id="7448" name="Colonne7398" dataDxfId="8936"/>
    <tableColumn id="7449" name="Colonne7399" dataDxfId="8935"/>
    <tableColumn id="7450" name="Colonne7400" dataDxfId="8934"/>
    <tableColumn id="7451" name="Colonne7401" dataDxfId="8933"/>
    <tableColumn id="7452" name="Colonne7402" dataDxfId="8932"/>
    <tableColumn id="7453" name="Colonne7403" dataDxfId="8931"/>
    <tableColumn id="7454" name="Colonne7404" dataDxfId="8930"/>
    <tableColumn id="7455" name="Colonne7405" dataDxfId="8929"/>
    <tableColumn id="7456" name="Colonne7406" dataDxfId="8928"/>
    <tableColumn id="7457" name="Colonne7407" dataDxfId="8927"/>
    <tableColumn id="7458" name="Colonne7408" dataDxfId="8926"/>
    <tableColumn id="7459" name="Colonne7409" dataDxfId="8925"/>
    <tableColumn id="7460" name="Colonne7410" dataDxfId="8924"/>
    <tableColumn id="7461" name="Colonne7411" dataDxfId="8923"/>
    <tableColumn id="7462" name="Colonne7412" dataDxfId="8922"/>
    <tableColumn id="7463" name="Colonne7413" dataDxfId="8921"/>
    <tableColumn id="7464" name="Colonne7414" dataDxfId="8920"/>
    <tableColumn id="7465" name="Colonne7415" dataDxfId="8919"/>
    <tableColumn id="7466" name="Colonne7416" dataDxfId="8918"/>
    <tableColumn id="7467" name="Colonne7417" dataDxfId="8917"/>
    <tableColumn id="7468" name="Colonne7418" dataDxfId="8916"/>
    <tableColumn id="7469" name="Colonne7419" dataDxfId="8915"/>
    <tableColumn id="7470" name="Colonne7420" dataDxfId="8914"/>
    <tableColumn id="7471" name="Colonne7421" dataDxfId="8913"/>
    <tableColumn id="7472" name="Colonne7422" dataDxfId="8912"/>
    <tableColumn id="7473" name="Colonne7423" dataDxfId="8911"/>
    <tableColumn id="7474" name="Colonne7424" dataDxfId="8910"/>
    <tableColumn id="7475" name="Colonne7425" dataDxfId="8909"/>
    <tableColumn id="7476" name="Colonne7426" dataDxfId="8908"/>
    <tableColumn id="7477" name="Colonne7427" dataDxfId="8907"/>
    <tableColumn id="7478" name="Colonne7428" dataDxfId="8906"/>
    <tableColumn id="7479" name="Colonne7429" dataDxfId="8905"/>
    <tableColumn id="7480" name="Colonne7430" dataDxfId="8904"/>
    <tableColumn id="7481" name="Colonne7431" dataDxfId="8903"/>
    <tableColumn id="7482" name="Colonne7432" dataDxfId="8902"/>
    <tableColumn id="7483" name="Colonne7433" dataDxfId="8901"/>
    <tableColumn id="7484" name="Colonne7434" dataDxfId="8900"/>
    <tableColumn id="7485" name="Colonne7435" dataDxfId="8899"/>
    <tableColumn id="7486" name="Colonne7436" dataDxfId="8898"/>
    <tableColumn id="7487" name="Colonne7437" dataDxfId="8897"/>
    <tableColumn id="7488" name="Colonne7438" dataDxfId="8896"/>
    <tableColumn id="7489" name="Colonne7439" dataDxfId="8895"/>
    <tableColumn id="7490" name="Colonne7440" dataDxfId="8894"/>
    <tableColumn id="7491" name="Colonne7441" dataDxfId="8893"/>
    <tableColumn id="7492" name="Colonne7442" dataDxfId="8892"/>
    <tableColumn id="7493" name="Colonne7443" dataDxfId="8891"/>
    <tableColumn id="7494" name="Colonne7444" dataDxfId="8890"/>
    <tableColumn id="7495" name="Colonne7445" dataDxfId="8889"/>
    <tableColumn id="7496" name="Colonne7446" dataDxfId="8888"/>
    <tableColumn id="7497" name="Colonne7447" dataDxfId="8887"/>
    <tableColumn id="7498" name="Colonne7448" dataDxfId="8886"/>
    <tableColumn id="7499" name="Colonne7449" dataDxfId="8885"/>
    <tableColumn id="7500" name="Colonne7450" dataDxfId="8884"/>
    <tableColumn id="7501" name="Colonne7451" dataDxfId="8883"/>
    <tableColumn id="7502" name="Colonne7452" dataDxfId="8882"/>
    <tableColumn id="7503" name="Colonne7453" dataDxfId="8881"/>
    <tableColumn id="7504" name="Colonne7454" dataDxfId="8880"/>
    <tableColumn id="7505" name="Colonne7455" dataDxfId="8879"/>
    <tableColumn id="7506" name="Colonne7456" dataDxfId="8878"/>
    <tableColumn id="7507" name="Colonne7457" dataDxfId="8877"/>
    <tableColumn id="7508" name="Colonne7458" dataDxfId="8876"/>
    <tableColumn id="7509" name="Colonne7459" dataDxfId="8875"/>
    <tableColumn id="7510" name="Colonne7460" dataDxfId="8874"/>
    <tableColumn id="7511" name="Colonne7461" dataDxfId="8873"/>
    <tableColumn id="7512" name="Colonne7462" dataDxfId="8872"/>
    <tableColumn id="7513" name="Colonne7463" dataDxfId="8871"/>
    <tableColumn id="7514" name="Colonne7464" dataDxfId="8870"/>
    <tableColumn id="7515" name="Colonne7465" dataDxfId="8869"/>
    <tableColumn id="7516" name="Colonne7466" dataDxfId="8868"/>
    <tableColumn id="7517" name="Colonne7467" dataDxfId="8867"/>
    <tableColumn id="7518" name="Colonne7468" dataDxfId="8866"/>
    <tableColumn id="7519" name="Colonne7469" dataDxfId="8865"/>
    <tableColumn id="7520" name="Colonne7470" dataDxfId="8864"/>
    <tableColumn id="7521" name="Colonne7471" dataDxfId="8863"/>
    <tableColumn id="7522" name="Colonne7472" dataDxfId="8862"/>
    <tableColumn id="7523" name="Colonne7473" dataDxfId="8861"/>
    <tableColumn id="7524" name="Colonne7474" dataDxfId="8860"/>
    <tableColumn id="7525" name="Colonne7475" dataDxfId="8859"/>
    <tableColumn id="7526" name="Colonne7476" dataDxfId="8858"/>
    <tableColumn id="7527" name="Colonne7477" dataDxfId="8857"/>
    <tableColumn id="7528" name="Colonne7478" dataDxfId="8856"/>
    <tableColumn id="7529" name="Colonne7479" dataDxfId="8855"/>
    <tableColumn id="7530" name="Colonne7480" dataDxfId="8854"/>
    <tableColumn id="7531" name="Colonne7481" dataDxfId="8853"/>
    <tableColumn id="7532" name="Colonne7482" dataDxfId="8852"/>
    <tableColumn id="7533" name="Colonne7483" dataDxfId="8851"/>
    <tableColumn id="7534" name="Colonne7484" dataDxfId="8850"/>
    <tableColumn id="7535" name="Colonne7485" dataDxfId="8849"/>
    <tableColumn id="7536" name="Colonne7486" dataDxfId="8848"/>
    <tableColumn id="7537" name="Colonne7487" dataDxfId="8847"/>
    <tableColumn id="7538" name="Colonne7488" dataDxfId="8846"/>
    <tableColumn id="7539" name="Colonne7489" dataDxfId="8845"/>
    <tableColumn id="7540" name="Colonne7490" dataDxfId="8844"/>
    <tableColumn id="7541" name="Colonne7491" dataDxfId="8843"/>
    <tableColumn id="7542" name="Colonne7492" dataDxfId="8842"/>
    <tableColumn id="7543" name="Colonne7493" dataDxfId="8841"/>
    <tableColumn id="7544" name="Colonne7494" dataDxfId="8840"/>
    <tableColumn id="7545" name="Colonne7495" dataDxfId="8839"/>
    <tableColumn id="7546" name="Colonne7496" dataDxfId="8838"/>
    <tableColumn id="7547" name="Colonne7497" dataDxfId="8837"/>
    <tableColumn id="7548" name="Colonne7498" dataDxfId="8836"/>
    <tableColumn id="7549" name="Colonne7499" dataDxfId="8835"/>
    <tableColumn id="7550" name="Colonne7500" dataDxfId="8834"/>
    <tableColumn id="7551" name="Colonne7501" dataDxfId="8833"/>
    <tableColumn id="7552" name="Colonne7502" dataDxfId="8832"/>
    <tableColumn id="7553" name="Colonne7503" dataDxfId="8831"/>
    <tableColumn id="7554" name="Colonne7504" dataDxfId="8830"/>
    <tableColumn id="7555" name="Colonne7505" dataDxfId="8829"/>
    <tableColumn id="7556" name="Colonne7506" dataDxfId="8828"/>
    <tableColumn id="7557" name="Colonne7507" dataDxfId="8827"/>
    <tableColumn id="7558" name="Colonne7508" dataDxfId="8826"/>
    <tableColumn id="7559" name="Colonne7509" dataDxfId="8825"/>
    <tableColumn id="7560" name="Colonne7510" dataDxfId="8824"/>
    <tableColumn id="7561" name="Colonne7511" dataDxfId="8823"/>
    <tableColumn id="7562" name="Colonne7512" dataDxfId="8822"/>
    <tableColumn id="7563" name="Colonne7513" dataDxfId="8821"/>
    <tableColumn id="7564" name="Colonne7514" dataDxfId="8820"/>
    <tableColumn id="7565" name="Colonne7515" dataDxfId="8819"/>
    <tableColumn id="7566" name="Colonne7516" dataDxfId="8818"/>
    <tableColumn id="7567" name="Colonne7517" dataDxfId="8817"/>
    <tableColumn id="7568" name="Colonne7518" dataDxfId="8816"/>
    <tableColumn id="7569" name="Colonne7519" dataDxfId="8815"/>
    <tableColumn id="7570" name="Colonne7520" dataDxfId="8814"/>
    <tableColumn id="7571" name="Colonne7521" dataDxfId="8813"/>
    <tableColumn id="7572" name="Colonne7522" dataDxfId="8812"/>
    <tableColumn id="7573" name="Colonne7523" dataDxfId="8811"/>
    <tableColumn id="7574" name="Colonne7524" dataDxfId="8810"/>
    <tableColumn id="7575" name="Colonne7525" dataDxfId="8809"/>
    <tableColumn id="7576" name="Colonne7526" dataDxfId="8808"/>
    <tableColumn id="7577" name="Colonne7527" dataDxfId="8807"/>
    <tableColumn id="7578" name="Colonne7528" dataDxfId="8806"/>
    <tableColumn id="7579" name="Colonne7529" dataDxfId="8805"/>
    <tableColumn id="7580" name="Colonne7530" dataDxfId="8804"/>
    <tableColumn id="7581" name="Colonne7531" dataDxfId="8803"/>
    <tableColumn id="7582" name="Colonne7532" dataDxfId="8802"/>
    <tableColumn id="7583" name="Colonne7533" dataDxfId="8801"/>
    <tableColumn id="7584" name="Colonne7534" dataDxfId="8800"/>
    <tableColumn id="7585" name="Colonne7535" dataDxfId="8799"/>
    <tableColumn id="7586" name="Colonne7536" dataDxfId="8798"/>
    <tableColumn id="7587" name="Colonne7537" dataDxfId="8797"/>
    <tableColumn id="7588" name="Colonne7538" dataDxfId="8796"/>
    <tableColumn id="7589" name="Colonne7539" dataDxfId="8795"/>
    <tableColumn id="7590" name="Colonne7540" dataDxfId="8794"/>
    <tableColumn id="7591" name="Colonne7541" dataDxfId="8793"/>
    <tableColumn id="7592" name="Colonne7542" dataDxfId="8792"/>
    <tableColumn id="7593" name="Colonne7543" dataDxfId="8791"/>
    <tableColumn id="7594" name="Colonne7544" dataDxfId="8790"/>
    <tableColumn id="7595" name="Colonne7545" dataDxfId="8789"/>
    <tableColumn id="7596" name="Colonne7546" dataDxfId="8788"/>
    <tableColumn id="7597" name="Colonne7547" dataDxfId="8787"/>
    <tableColumn id="7598" name="Colonne7548" dataDxfId="8786"/>
    <tableColumn id="7599" name="Colonne7549" dataDxfId="8785"/>
    <tableColumn id="7600" name="Colonne7550" dataDxfId="8784"/>
    <tableColumn id="7601" name="Colonne7551" dataDxfId="8783"/>
    <tableColumn id="7602" name="Colonne7552" dataDxfId="8782"/>
    <tableColumn id="7603" name="Colonne7553" dataDxfId="8781"/>
    <tableColumn id="7604" name="Colonne7554" dataDxfId="8780"/>
    <tableColumn id="7605" name="Colonne7555" dataDxfId="8779"/>
    <tableColumn id="7606" name="Colonne7556" dataDxfId="8778"/>
    <tableColumn id="7607" name="Colonne7557" dataDxfId="8777"/>
    <tableColumn id="7608" name="Colonne7558" dataDxfId="8776"/>
    <tableColumn id="7609" name="Colonne7559" dataDxfId="8775"/>
    <tableColumn id="7610" name="Colonne7560" dataDxfId="8774"/>
    <tableColumn id="7611" name="Colonne7561" dataDxfId="8773"/>
    <tableColumn id="7612" name="Colonne7562" dataDxfId="8772"/>
    <tableColumn id="7613" name="Colonne7563" dataDxfId="8771"/>
    <tableColumn id="7614" name="Colonne7564" dataDxfId="8770"/>
    <tableColumn id="7615" name="Colonne7565" dataDxfId="8769"/>
    <tableColumn id="7616" name="Colonne7566" dataDxfId="8768"/>
    <tableColumn id="7617" name="Colonne7567" dataDxfId="8767"/>
    <tableColumn id="7618" name="Colonne7568" dataDxfId="8766"/>
    <tableColumn id="7619" name="Colonne7569" dataDxfId="8765"/>
    <tableColumn id="7620" name="Colonne7570" dataDxfId="8764"/>
    <tableColumn id="7621" name="Colonne7571" dataDxfId="8763"/>
    <tableColumn id="7622" name="Colonne7572" dataDxfId="8762"/>
    <tableColumn id="7623" name="Colonne7573" dataDxfId="8761"/>
    <tableColumn id="7624" name="Colonne7574" dataDxfId="8760"/>
    <tableColumn id="7625" name="Colonne7575" dataDxfId="8759"/>
    <tableColumn id="7626" name="Colonne7576" dataDxfId="8758"/>
    <tableColumn id="7627" name="Colonne7577" dataDxfId="8757"/>
    <tableColumn id="7628" name="Colonne7578" dataDxfId="8756"/>
    <tableColumn id="7629" name="Colonne7579" dataDxfId="8755"/>
    <tableColumn id="7630" name="Colonne7580" dataDxfId="8754"/>
    <tableColumn id="7631" name="Colonne7581" dataDxfId="8753"/>
    <tableColumn id="7632" name="Colonne7582" dataDxfId="8752"/>
    <tableColumn id="7633" name="Colonne7583" dataDxfId="8751"/>
    <tableColumn id="7634" name="Colonne7584" dataDxfId="8750"/>
    <tableColumn id="7635" name="Colonne7585" dataDxfId="8749"/>
    <tableColumn id="7636" name="Colonne7586" dataDxfId="8748"/>
    <tableColumn id="7637" name="Colonne7587" dataDxfId="8747"/>
    <tableColumn id="7638" name="Colonne7588" dataDxfId="8746"/>
    <tableColumn id="7639" name="Colonne7589" dataDxfId="8745"/>
    <tableColumn id="7640" name="Colonne7590" dataDxfId="8744"/>
    <tableColumn id="7641" name="Colonne7591" dataDxfId="8743"/>
    <tableColumn id="7642" name="Colonne7592" dataDxfId="8742"/>
    <tableColumn id="7643" name="Colonne7593" dataDxfId="8741"/>
    <tableColumn id="7644" name="Colonne7594" dataDxfId="8740"/>
    <tableColumn id="7645" name="Colonne7595" dataDxfId="8739"/>
    <tableColumn id="7646" name="Colonne7596" dataDxfId="8738"/>
    <tableColumn id="7647" name="Colonne7597" dataDxfId="8737"/>
    <tableColumn id="7648" name="Colonne7598" dataDxfId="8736"/>
    <tableColumn id="7649" name="Colonne7599" dataDxfId="8735"/>
    <tableColumn id="7650" name="Colonne7600" dataDxfId="8734"/>
    <tableColumn id="7651" name="Colonne7601" dataDxfId="8733"/>
    <tableColumn id="7652" name="Colonne7602" dataDxfId="8732"/>
    <tableColumn id="7653" name="Colonne7603" dataDxfId="8731"/>
    <tableColumn id="7654" name="Colonne7604" dataDxfId="8730"/>
    <tableColumn id="7655" name="Colonne7605" dataDxfId="8729"/>
    <tableColumn id="7656" name="Colonne7606" dataDxfId="8728"/>
    <tableColumn id="7657" name="Colonne7607" dataDxfId="8727"/>
    <tableColumn id="7658" name="Colonne7608" dataDxfId="8726"/>
    <tableColumn id="7659" name="Colonne7609" dataDxfId="8725"/>
    <tableColumn id="7660" name="Colonne7610" dataDxfId="8724"/>
    <tableColumn id="7661" name="Colonne7611" dataDxfId="8723"/>
    <tableColumn id="7662" name="Colonne7612" dataDxfId="8722"/>
    <tableColumn id="7663" name="Colonne7613" dataDxfId="8721"/>
    <tableColumn id="7664" name="Colonne7614" dataDxfId="8720"/>
    <tableColumn id="7665" name="Colonne7615" dataDxfId="8719"/>
    <tableColumn id="7666" name="Colonne7616" dataDxfId="8718"/>
    <tableColumn id="7667" name="Colonne7617" dataDxfId="8717"/>
    <tableColumn id="7668" name="Colonne7618" dataDxfId="8716"/>
    <tableColumn id="7669" name="Colonne7619" dataDxfId="8715"/>
    <tableColumn id="7670" name="Colonne7620" dataDxfId="8714"/>
    <tableColumn id="7671" name="Colonne7621" dataDxfId="8713"/>
    <tableColumn id="7672" name="Colonne7622" dataDxfId="8712"/>
    <tableColumn id="7673" name="Colonne7623" dataDxfId="8711"/>
    <tableColumn id="7674" name="Colonne7624" dataDxfId="8710"/>
    <tableColumn id="7675" name="Colonne7625" dataDxfId="8709"/>
    <tableColumn id="7676" name="Colonne7626" dataDxfId="8708"/>
    <tableColumn id="7677" name="Colonne7627" dataDxfId="8707"/>
    <tableColumn id="7678" name="Colonne7628" dataDxfId="8706"/>
    <tableColumn id="7679" name="Colonne7629" dataDxfId="8705"/>
    <tableColumn id="7680" name="Colonne7630" dataDxfId="8704"/>
    <tableColumn id="7681" name="Colonne7631" dataDxfId="8703"/>
    <tableColumn id="7682" name="Colonne7632" dataDxfId="8702"/>
    <tableColumn id="7683" name="Colonne7633" dataDxfId="8701"/>
    <tableColumn id="7684" name="Colonne7634" dataDxfId="8700"/>
    <tableColumn id="7685" name="Colonne7635" dataDxfId="8699"/>
    <tableColumn id="7686" name="Colonne7636" dataDxfId="8698"/>
    <tableColumn id="7687" name="Colonne7637" dataDxfId="8697"/>
    <tableColumn id="7688" name="Colonne7638" dataDxfId="8696"/>
    <tableColumn id="7689" name="Colonne7639" dataDxfId="8695"/>
    <tableColumn id="7690" name="Colonne7640" dataDxfId="8694"/>
    <tableColumn id="7691" name="Colonne7641" dataDxfId="8693"/>
    <tableColumn id="7692" name="Colonne7642" dataDxfId="8692"/>
    <tableColumn id="7693" name="Colonne7643" dataDxfId="8691"/>
    <tableColumn id="7694" name="Colonne7644" dataDxfId="8690"/>
    <tableColumn id="7695" name="Colonne7645" dataDxfId="8689"/>
    <tableColumn id="7696" name="Colonne7646" dataDxfId="8688"/>
    <tableColumn id="7697" name="Colonne7647" dataDxfId="8687"/>
    <tableColumn id="7698" name="Colonne7648" dataDxfId="8686"/>
    <tableColumn id="7699" name="Colonne7649" dataDxfId="8685"/>
    <tableColumn id="7700" name="Colonne7650" dataDxfId="8684"/>
    <tableColumn id="7701" name="Colonne7651" dataDxfId="8683"/>
    <tableColumn id="7702" name="Colonne7652" dataDxfId="8682"/>
    <tableColumn id="7703" name="Colonne7653" dataDxfId="8681"/>
    <tableColumn id="7704" name="Colonne7654" dataDxfId="8680"/>
    <tableColumn id="7705" name="Colonne7655" dataDxfId="8679"/>
    <tableColumn id="7706" name="Colonne7656" dataDxfId="8678"/>
    <tableColumn id="7707" name="Colonne7657" dataDxfId="8677"/>
    <tableColumn id="7708" name="Colonne7658" dataDxfId="8676"/>
    <tableColumn id="7709" name="Colonne7659" dataDxfId="8675"/>
    <tableColumn id="7710" name="Colonne7660" dataDxfId="8674"/>
    <tableColumn id="7711" name="Colonne7661" dataDxfId="8673"/>
    <tableColumn id="7712" name="Colonne7662" dataDxfId="8672"/>
    <tableColumn id="7713" name="Colonne7663" dataDxfId="8671"/>
    <tableColumn id="7714" name="Colonne7664" dataDxfId="8670"/>
    <tableColumn id="7715" name="Colonne7665" dataDxfId="8669"/>
    <tableColumn id="7716" name="Colonne7666" dataDxfId="8668"/>
    <tableColumn id="7717" name="Colonne7667" dataDxfId="8667"/>
    <tableColumn id="7718" name="Colonne7668" dataDxfId="8666"/>
    <tableColumn id="7719" name="Colonne7669" dataDxfId="8665"/>
    <tableColumn id="7720" name="Colonne7670" dataDxfId="8664"/>
    <tableColumn id="7721" name="Colonne7671" dataDxfId="8663"/>
    <tableColumn id="7722" name="Colonne7672" dataDxfId="8662"/>
    <tableColumn id="7723" name="Colonne7673" dataDxfId="8661"/>
    <tableColumn id="7724" name="Colonne7674" dataDxfId="8660"/>
    <tableColumn id="7725" name="Colonne7675" dataDxfId="8659"/>
    <tableColumn id="7726" name="Colonne7676" dataDxfId="8658"/>
    <tableColumn id="7727" name="Colonne7677" dataDxfId="8657"/>
    <tableColumn id="7728" name="Colonne7678" dataDxfId="8656"/>
    <tableColumn id="7729" name="Colonne7679" dataDxfId="8655"/>
    <tableColumn id="7730" name="Colonne7680" dataDxfId="8654"/>
    <tableColumn id="7731" name="Colonne7681" dataDxfId="8653"/>
    <tableColumn id="7732" name="Colonne7682" dataDxfId="8652"/>
    <tableColumn id="7733" name="Colonne7683" dataDxfId="8651"/>
    <tableColumn id="7734" name="Colonne7684" dataDxfId="8650"/>
    <tableColumn id="7735" name="Colonne7685" dataDxfId="8649"/>
    <tableColumn id="7736" name="Colonne7686" dataDxfId="8648"/>
    <tableColumn id="7737" name="Colonne7687" dataDxfId="8647"/>
    <tableColumn id="7738" name="Colonne7688" dataDxfId="8646"/>
    <tableColumn id="7739" name="Colonne7689" dataDxfId="8645"/>
    <tableColumn id="7740" name="Colonne7690" dataDxfId="8644"/>
    <tableColumn id="7741" name="Colonne7691" dataDxfId="8643"/>
    <tableColumn id="7742" name="Colonne7692" dataDxfId="8642"/>
    <tableColumn id="7743" name="Colonne7693" dataDxfId="8641"/>
    <tableColumn id="7744" name="Colonne7694" dataDxfId="8640"/>
    <tableColumn id="7745" name="Colonne7695" dataDxfId="8639"/>
    <tableColumn id="7746" name="Colonne7696" dataDxfId="8638"/>
    <tableColumn id="7747" name="Colonne7697" dataDxfId="8637"/>
    <tableColumn id="7748" name="Colonne7698" dataDxfId="8636"/>
    <tableColumn id="7749" name="Colonne7699" dataDxfId="8635"/>
    <tableColumn id="7750" name="Colonne7700" dataDxfId="8634"/>
    <tableColumn id="7751" name="Colonne7701" dataDxfId="8633"/>
    <tableColumn id="7752" name="Colonne7702" dataDxfId="8632"/>
    <tableColumn id="7753" name="Colonne7703" dataDxfId="8631"/>
    <tableColumn id="7754" name="Colonne7704" dataDxfId="8630"/>
    <tableColumn id="7755" name="Colonne7705" dataDxfId="8629"/>
    <tableColumn id="7756" name="Colonne7706" dataDxfId="8628"/>
    <tableColumn id="7757" name="Colonne7707" dataDxfId="8627"/>
    <tableColumn id="7758" name="Colonne7708" dataDxfId="8626"/>
    <tableColumn id="7759" name="Colonne7709" dataDxfId="8625"/>
    <tableColumn id="7760" name="Colonne7710" dataDxfId="8624"/>
    <tableColumn id="7761" name="Colonne7711" dataDxfId="8623"/>
    <tableColumn id="7762" name="Colonne7712" dataDxfId="8622"/>
    <tableColumn id="7763" name="Colonne7713" dataDxfId="8621"/>
    <tableColumn id="7764" name="Colonne7714" dataDxfId="8620"/>
    <tableColumn id="7765" name="Colonne7715" dataDxfId="8619"/>
    <tableColumn id="7766" name="Colonne7716" dataDxfId="8618"/>
    <tableColumn id="7767" name="Colonne7717" dataDxfId="8617"/>
    <tableColumn id="7768" name="Colonne7718" dataDxfId="8616"/>
    <tableColumn id="7769" name="Colonne7719" dataDxfId="8615"/>
    <tableColumn id="7770" name="Colonne7720" dataDxfId="8614"/>
    <tableColumn id="7771" name="Colonne7721" dataDxfId="8613"/>
    <tableColumn id="7772" name="Colonne7722" dataDxfId="8612"/>
    <tableColumn id="7773" name="Colonne7723" dataDxfId="8611"/>
    <tableColumn id="7774" name="Colonne7724" dataDxfId="8610"/>
    <tableColumn id="7775" name="Colonne7725" dataDxfId="8609"/>
    <tableColumn id="7776" name="Colonne7726" dataDxfId="8608"/>
    <tableColumn id="7777" name="Colonne7727" dataDxfId="8607"/>
    <tableColumn id="7778" name="Colonne7728" dataDxfId="8606"/>
    <tableColumn id="7779" name="Colonne7729" dataDxfId="8605"/>
    <tableColumn id="7780" name="Colonne7730" dataDxfId="8604"/>
    <tableColumn id="7781" name="Colonne7731" dataDxfId="8603"/>
    <tableColumn id="7782" name="Colonne7732" dataDxfId="8602"/>
    <tableColumn id="7783" name="Colonne7733" dataDxfId="8601"/>
    <tableColumn id="7784" name="Colonne7734" dataDxfId="8600"/>
    <tableColumn id="7785" name="Colonne7735" dataDxfId="8599"/>
    <tableColumn id="7786" name="Colonne7736" dataDxfId="8598"/>
    <tableColumn id="7787" name="Colonne7737" dataDxfId="8597"/>
    <tableColumn id="7788" name="Colonne7738" dataDxfId="8596"/>
    <tableColumn id="7789" name="Colonne7739" dataDxfId="8595"/>
    <tableColumn id="7790" name="Colonne7740" dataDxfId="8594"/>
    <tableColumn id="7791" name="Colonne7741" dataDxfId="8593"/>
    <tableColumn id="7792" name="Colonne7742" dataDxfId="8592"/>
    <tableColumn id="7793" name="Colonne7743" dataDxfId="8591"/>
    <tableColumn id="7794" name="Colonne7744" dataDxfId="8590"/>
    <tableColumn id="7795" name="Colonne7745" dataDxfId="8589"/>
    <tableColumn id="7796" name="Colonne7746" dataDxfId="8588"/>
    <tableColumn id="7797" name="Colonne7747" dataDxfId="8587"/>
    <tableColumn id="7798" name="Colonne7748" dataDxfId="8586"/>
    <tableColumn id="7799" name="Colonne7749" dataDxfId="8585"/>
    <tableColumn id="7800" name="Colonne7750" dataDxfId="8584"/>
    <tableColumn id="7801" name="Colonne7751" dataDxfId="8583"/>
    <tableColumn id="7802" name="Colonne7752" dataDxfId="8582"/>
    <tableColumn id="7803" name="Colonne7753" dataDxfId="8581"/>
    <tableColumn id="7804" name="Colonne7754" dataDxfId="8580"/>
    <tableColumn id="7805" name="Colonne7755" dataDxfId="8579"/>
    <tableColumn id="7806" name="Colonne7756" dataDxfId="8578"/>
    <tableColumn id="7807" name="Colonne7757" dataDxfId="8577"/>
    <tableColumn id="7808" name="Colonne7758" dataDxfId="8576"/>
    <tableColumn id="7809" name="Colonne7759" dataDxfId="8575"/>
    <tableColumn id="7810" name="Colonne7760" dataDxfId="8574"/>
    <tableColumn id="7811" name="Colonne7761" dataDxfId="8573"/>
    <tableColumn id="7812" name="Colonne7762" dataDxfId="8572"/>
    <tableColumn id="7813" name="Colonne7763" dataDxfId="8571"/>
    <tableColumn id="7814" name="Colonne7764" dataDxfId="8570"/>
    <tableColumn id="7815" name="Colonne7765" dataDxfId="8569"/>
    <tableColumn id="7816" name="Colonne7766" dataDxfId="8568"/>
    <tableColumn id="7817" name="Colonne7767" dataDxfId="8567"/>
    <tableColumn id="7818" name="Colonne7768" dataDxfId="8566"/>
    <tableColumn id="7819" name="Colonne7769" dataDxfId="8565"/>
    <tableColumn id="7820" name="Colonne7770" dataDxfId="8564"/>
    <tableColumn id="7821" name="Colonne7771" dataDxfId="8563"/>
    <tableColumn id="7822" name="Colonne7772" dataDxfId="8562"/>
    <tableColumn id="7823" name="Colonne7773" dataDxfId="8561"/>
    <tableColumn id="7824" name="Colonne7774" dataDxfId="8560"/>
    <tableColumn id="7825" name="Colonne7775" dataDxfId="8559"/>
    <tableColumn id="7826" name="Colonne7776" dataDxfId="8558"/>
    <tableColumn id="7827" name="Colonne7777" dataDxfId="8557"/>
    <tableColumn id="7828" name="Colonne7778" dataDxfId="8556"/>
    <tableColumn id="7829" name="Colonne7779" dataDxfId="8555"/>
    <tableColumn id="7830" name="Colonne7780" dataDxfId="8554"/>
    <tableColumn id="7831" name="Colonne7781" dataDxfId="8553"/>
    <tableColumn id="7832" name="Colonne7782" dataDxfId="8552"/>
    <tableColumn id="7833" name="Colonne7783" dataDxfId="8551"/>
    <tableColumn id="7834" name="Colonne7784" dataDxfId="8550"/>
    <tableColumn id="7835" name="Colonne7785" dataDxfId="8549"/>
    <tableColumn id="7836" name="Colonne7786" dataDxfId="8548"/>
    <tableColumn id="7837" name="Colonne7787" dataDxfId="8547"/>
    <tableColumn id="7838" name="Colonne7788" dataDxfId="8546"/>
    <tableColumn id="7839" name="Colonne7789" dataDxfId="8545"/>
    <tableColumn id="7840" name="Colonne7790" dataDxfId="8544"/>
    <tableColumn id="7841" name="Colonne7791" dataDxfId="8543"/>
    <tableColumn id="7842" name="Colonne7792" dataDxfId="8542"/>
    <tableColumn id="7843" name="Colonne7793" dataDxfId="8541"/>
    <tableColumn id="7844" name="Colonne7794" dataDxfId="8540"/>
    <tableColumn id="7845" name="Colonne7795" dataDxfId="8539"/>
    <tableColumn id="7846" name="Colonne7796" dataDxfId="8538"/>
    <tableColumn id="7847" name="Colonne7797" dataDxfId="8537"/>
    <tableColumn id="7848" name="Colonne7798" dataDxfId="8536"/>
    <tableColumn id="7849" name="Colonne7799" dataDxfId="8535"/>
    <tableColumn id="7850" name="Colonne7800" dataDxfId="8534"/>
    <tableColumn id="7851" name="Colonne7801" dataDxfId="8533"/>
    <tableColumn id="7852" name="Colonne7802" dataDxfId="8532"/>
    <tableColumn id="7853" name="Colonne7803" dataDxfId="8531"/>
    <tableColumn id="7854" name="Colonne7804" dataDxfId="8530"/>
    <tableColumn id="7855" name="Colonne7805" dataDxfId="8529"/>
    <tableColumn id="7856" name="Colonne7806" dataDxfId="8528"/>
    <tableColumn id="7857" name="Colonne7807" dataDxfId="8527"/>
    <tableColumn id="7858" name="Colonne7808" dataDxfId="8526"/>
    <tableColumn id="7859" name="Colonne7809" dataDxfId="8525"/>
    <tableColumn id="7860" name="Colonne7810" dataDxfId="8524"/>
    <tableColumn id="7861" name="Colonne7811" dataDxfId="8523"/>
    <tableColumn id="7862" name="Colonne7812" dataDxfId="8522"/>
    <tableColumn id="7863" name="Colonne7813" dataDxfId="8521"/>
    <tableColumn id="7864" name="Colonne7814" dataDxfId="8520"/>
    <tableColumn id="7865" name="Colonne7815" dataDxfId="8519"/>
    <tableColumn id="7866" name="Colonne7816" dataDxfId="8518"/>
    <tableColumn id="7867" name="Colonne7817" dataDxfId="8517"/>
    <tableColumn id="7868" name="Colonne7818" dataDxfId="8516"/>
    <tableColumn id="7869" name="Colonne7819" dataDxfId="8515"/>
    <tableColumn id="7870" name="Colonne7820" dataDxfId="8514"/>
    <tableColumn id="7871" name="Colonne7821" dataDxfId="8513"/>
    <tableColumn id="7872" name="Colonne7822" dataDxfId="8512"/>
    <tableColumn id="7873" name="Colonne7823" dataDxfId="8511"/>
    <tableColumn id="7874" name="Colonne7824" dataDxfId="8510"/>
    <tableColumn id="7875" name="Colonne7825" dataDxfId="8509"/>
    <tableColumn id="7876" name="Colonne7826" dataDxfId="8508"/>
    <tableColumn id="7877" name="Colonne7827" dataDxfId="8507"/>
    <tableColumn id="7878" name="Colonne7828" dataDxfId="8506"/>
    <tableColumn id="7879" name="Colonne7829" dataDxfId="8505"/>
    <tableColumn id="7880" name="Colonne7830" dataDxfId="8504"/>
    <tableColumn id="7881" name="Colonne7831" dataDxfId="8503"/>
    <tableColumn id="7882" name="Colonne7832" dataDxfId="8502"/>
    <tableColumn id="7883" name="Colonne7833" dataDxfId="8501"/>
    <tableColumn id="7884" name="Colonne7834" dataDxfId="8500"/>
    <tableColumn id="7885" name="Colonne7835" dataDxfId="8499"/>
    <tableColumn id="7886" name="Colonne7836" dataDxfId="8498"/>
    <tableColumn id="7887" name="Colonne7837" dataDxfId="8497"/>
    <tableColumn id="7888" name="Colonne7838" dataDxfId="8496"/>
    <tableColumn id="7889" name="Colonne7839" dataDxfId="8495"/>
    <tableColumn id="7890" name="Colonne7840" dataDxfId="8494"/>
    <tableColumn id="7891" name="Colonne7841" dataDxfId="8493"/>
    <tableColumn id="7892" name="Colonne7842" dataDxfId="8492"/>
    <tableColumn id="7893" name="Colonne7843" dataDxfId="8491"/>
    <tableColumn id="7894" name="Colonne7844" dataDxfId="8490"/>
    <tableColumn id="7895" name="Colonne7845" dataDxfId="8489"/>
    <tableColumn id="7896" name="Colonne7846" dataDxfId="8488"/>
    <tableColumn id="7897" name="Colonne7847" dataDxfId="8487"/>
    <tableColumn id="7898" name="Colonne7848" dataDxfId="8486"/>
    <tableColumn id="7899" name="Colonne7849" dataDxfId="8485"/>
    <tableColumn id="7900" name="Colonne7850" dataDxfId="8484"/>
    <tableColumn id="7901" name="Colonne7851" dataDxfId="8483"/>
    <tableColumn id="7902" name="Colonne7852" dataDxfId="8482"/>
    <tableColumn id="7903" name="Colonne7853" dataDxfId="8481"/>
    <tableColumn id="7904" name="Colonne7854" dataDxfId="8480"/>
    <tableColumn id="7905" name="Colonne7855" dataDxfId="8479"/>
    <tableColumn id="7906" name="Colonne7856" dataDxfId="8478"/>
    <tableColumn id="7907" name="Colonne7857" dataDxfId="8477"/>
    <tableColumn id="7908" name="Colonne7858" dataDxfId="8476"/>
    <tableColumn id="7909" name="Colonne7859" dataDxfId="8475"/>
    <tableColumn id="7910" name="Colonne7860" dataDxfId="8474"/>
    <tableColumn id="7911" name="Colonne7861" dataDxfId="8473"/>
    <tableColumn id="7912" name="Colonne7862" dataDxfId="8472"/>
    <tableColumn id="7913" name="Colonne7863" dataDxfId="8471"/>
    <tableColumn id="7914" name="Colonne7864" dataDxfId="8470"/>
    <tableColumn id="7915" name="Colonne7865" dataDxfId="8469"/>
    <tableColumn id="7916" name="Colonne7866" dataDxfId="8468"/>
    <tableColumn id="7917" name="Colonne7867" dataDxfId="8467"/>
    <tableColumn id="7918" name="Colonne7868" dataDxfId="8466"/>
    <tableColumn id="7919" name="Colonne7869" dataDxfId="8465"/>
    <tableColumn id="7920" name="Colonne7870" dataDxfId="8464"/>
    <tableColumn id="7921" name="Colonne7871" dataDxfId="8463"/>
    <tableColumn id="7922" name="Colonne7872" dataDxfId="8462"/>
    <tableColumn id="7923" name="Colonne7873" dataDxfId="8461"/>
    <tableColumn id="7924" name="Colonne7874" dataDxfId="8460"/>
    <tableColumn id="7925" name="Colonne7875" dataDxfId="8459"/>
    <tableColumn id="7926" name="Colonne7876" dataDxfId="8458"/>
    <tableColumn id="7927" name="Colonne7877" dataDxfId="8457"/>
    <tableColumn id="7928" name="Colonne7878" dataDxfId="8456"/>
    <tableColumn id="7929" name="Colonne7879" dataDxfId="8455"/>
    <tableColumn id="7930" name="Colonne7880" dataDxfId="8454"/>
    <tableColumn id="7931" name="Colonne7881" dataDxfId="8453"/>
    <tableColumn id="7932" name="Colonne7882" dataDxfId="8452"/>
    <tableColumn id="7933" name="Colonne7883" dataDxfId="8451"/>
    <tableColumn id="7934" name="Colonne7884" dataDxfId="8450"/>
    <tableColumn id="7935" name="Colonne7885" dataDxfId="8449"/>
    <tableColumn id="7936" name="Colonne7886" dataDxfId="8448"/>
    <tableColumn id="7937" name="Colonne7887" dataDxfId="8447"/>
    <tableColumn id="7938" name="Colonne7888" dataDxfId="8446"/>
    <tableColumn id="7939" name="Colonne7889" dataDxfId="8445"/>
    <tableColumn id="7940" name="Colonne7890" dataDxfId="8444"/>
    <tableColumn id="7941" name="Colonne7891" dataDxfId="8443"/>
    <tableColumn id="7942" name="Colonne7892" dataDxfId="8442"/>
    <tableColumn id="7943" name="Colonne7893" dataDxfId="8441"/>
    <tableColumn id="7944" name="Colonne7894" dataDxfId="8440"/>
    <tableColumn id="7945" name="Colonne7895" dataDxfId="8439"/>
    <tableColumn id="7946" name="Colonne7896" dataDxfId="8438"/>
    <tableColumn id="7947" name="Colonne7897" dataDxfId="8437"/>
    <tableColumn id="7948" name="Colonne7898" dataDxfId="8436"/>
    <tableColumn id="7949" name="Colonne7899" dataDxfId="8435"/>
    <tableColumn id="7950" name="Colonne7900" dataDxfId="8434"/>
    <tableColumn id="7951" name="Colonne7901" dataDxfId="8433"/>
    <tableColumn id="7952" name="Colonne7902" dataDxfId="8432"/>
    <tableColumn id="7953" name="Colonne7903" dataDxfId="8431"/>
    <tableColumn id="7954" name="Colonne7904" dataDxfId="8430"/>
    <tableColumn id="7955" name="Colonne7905" dataDxfId="8429"/>
    <tableColumn id="7956" name="Colonne7906" dataDxfId="8428"/>
    <tableColumn id="7957" name="Colonne7907" dataDxfId="8427"/>
    <tableColumn id="7958" name="Colonne7908" dataDxfId="8426"/>
    <tableColumn id="7959" name="Colonne7909" dataDxfId="8425"/>
    <tableColumn id="7960" name="Colonne7910" dataDxfId="8424"/>
    <tableColumn id="7961" name="Colonne7911" dataDxfId="8423"/>
    <tableColumn id="7962" name="Colonne7912" dataDxfId="8422"/>
    <tableColumn id="7963" name="Colonne7913" dataDxfId="8421"/>
    <tableColumn id="7964" name="Colonne7914" dataDxfId="8420"/>
    <tableColumn id="7965" name="Colonne7915" dataDxfId="8419"/>
    <tableColumn id="7966" name="Colonne7916" dataDxfId="8418"/>
    <tableColumn id="7967" name="Colonne7917" dataDxfId="8417"/>
    <tableColumn id="7968" name="Colonne7918" dataDxfId="8416"/>
    <tableColumn id="7969" name="Colonne7919" dataDxfId="8415"/>
    <tableColumn id="7970" name="Colonne7920" dataDxfId="8414"/>
    <tableColumn id="7971" name="Colonne7921" dataDxfId="8413"/>
    <tableColumn id="7972" name="Colonne7922" dataDxfId="8412"/>
    <tableColumn id="7973" name="Colonne7923" dataDxfId="8411"/>
    <tableColumn id="7974" name="Colonne7924" dataDxfId="8410"/>
    <tableColumn id="7975" name="Colonne7925" dataDxfId="8409"/>
    <tableColumn id="7976" name="Colonne7926" dataDxfId="8408"/>
    <tableColumn id="7977" name="Colonne7927" dataDxfId="8407"/>
    <tableColumn id="7978" name="Colonne7928" dataDxfId="8406"/>
    <tableColumn id="7979" name="Colonne7929" dataDxfId="8405"/>
    <tableColumn id="7980" name="Colonne7930" dataDxfId="8404"/>
    <tableColumn id="7981" name="Colonne7931" dataDxfId="8403"/>
    <tableColumn id="7982" name="Colonne7932" dataDxfId="8402"/>
    <tableColumn id="7983" name="Colonne7933" dataDxfId="8401"/>
    <tableColumn id="7984" name="Colonne7934" dataDxfId="8400"/>
    <tableColumn id="7985" name="Colonne7935" dataDxfId="8399"/>
    <tableColumn id="7986" name="Colonne7936" dataDxfId="8398"/>
    <tableColumn id="7987" name="Colonne7937" dataDxfId="8397"/>
    <tableColumn id="7988" name="Colonne7938" dataDxfId="8396"/>
    <tableColumn id="7989" name="Colonne7939" dataDxfId="8395"/>
    <tableColumn id="7990" name="Colonne7940" dataDxfId="8394"/>
    <tableColumn id="7991" name="Colonne7941" dataDxfId="8393"/>
    <tableColumn id="7992" name="Colonne7942" dataDxfId="8392"/>
    <tableColumn id="7993" name="Colonne7943" dataDxfId="8391"/>
    <tableColumn id="7994" name="Colonne7944" dataDxfId="8390"/>
    <tableColumn id="7995" name="Colonne7945" dataDxfId="8389"/>
    <tableColumn id="7996" name="Colonne7946" dataDxfId="8388"/>
    <tableColumn id="7997" name="Colonne7947" dataDxfId="8387"/>
    <tableColumn id="7998" name="Colonne7948" dataDxfId="8386"/>
    <tableColumn id="7999" name="Colonne7949" dataDxfId="8385"/>
    <tableColumn id="8000" name="Colonne7950" dataDxfId="8384"/>
    <tableColumn id="8001" name="Colonne7951" dataDxfId="8383"/>
    <tableColumn id="8002" name="Colonne7952" dataDxfId="8382"/>
    <tableColumn id="8003" name="Colonne7953" dataDxfId="8381"/>
    <tableColumn id="8004" name="Colonne7954" dataDxfId="8380"/>
    <tableColumn id="8005" name="Colonne7955" dataDxfId="8379"/>
    <tableColumn id="8006" name="Colonne7956" dataDxfId="8378"/>
    <tableColumn id="8007" name="Colonne7957" dataDxfId="8377"/>
    <tableColumn id="8008" name="Colonne7958" dataDxfId="8376"/>
    <tableColumn id="8009" name="Colonne7959" dataDxfId="8375"/>
    <tableColumn id="8010" name="Colonne7960" dataDxfId="8374"/>
    <tableColumn id="8011" name="Colonne7961" dataDxfId="8373"/>
    <tableColumn id="8012" name="Colonne7962" dataDxfId="8372"/>
    <tableColumn id="8013" name="Colonne7963" dataDxfId="8371"/>
    <tableColumn id="8014" name="Colonne7964" dataDxfId="8370"/>
    <tableColumn id="8015" name="Colonne7965" dataDxfId="8369"/>
    <tableColumn id="8016" name="Colonne7966" dataDxfId="8368"/>
    <tableColumn id="8017" name="Colonne7967" dataDxfId="8367"/>
    <tableColumn id="8018" name="Colonne7968" dataDxfId="8366"/>
    <tableColumn id="8019" name="Colonne7969" dataDxfId="8365"/>
    <tableColumn id="8020" name="Colonne7970" dataDxfId="8364"/>
    <tableColumn id="8021" name="Colonne7971" dataDxfId="8363"/>
    <tableColumn id="8022" name="Colonne7972" dataDxfId="8362"/>
    <tableColumn id="8023" name="Colonne7973" dataDxfId="8361"/>
    <tableColumn id="8024" name="Colonne7974" dataDxfId="8360"/>
    <tableColumn id="8025" name="Colonne7975" dataDxfId="8359"/>
    <tableColumn id="8026" name="Colonne7976" dataDxfId="8358"/>
    <tableColumn id="8027" name="Colonne7977" dataDxfId="8357"/>
    <tableColumn id="8028" name="Colonne7978" dataDxfId="8356"/>
    <tableColumn id="8029" name="Colonne7979" dataDxfId="8355"/>
    <tableColumn id="8030" name="Colonne7980" dataDxfId="8354"/>
    <tableColumn id="8031" name="Colonne7981" dataDxfId="8353"/>
    <tableColumn id="8032" name="Colonne7982" dataDxfId="8352"/>
    <tableColumn id="8033" name="Colonne7983" dataDxfId="8351"/>
    <tableColumn id="8034" name="Colonne7984" dataDxfId="8350"/>
    <tableColumn id="8035" name="Colonne7985" dataDxfId="8349"/>
    <tableColumn id="8036" name="Colonne7986" dataDxfId="8348"/>
    <tableColumn id="8037" name="Colonne7987" dataDxfId="8347"/>
    <tableColumn id="8038" name="Colonne7988" dataDxfId="8346"/>
    <tableColumn id="8039" name="Colonne7989" dataDxfId="8345"/>
    <tableColumn id="8040" name="Colonne7990" dataDxfId="8344"/>
    <tableColumn id="8041" name="Colonne7991" dataDxfId="8343"/>
    <tableColumn id="8042" name="Colonne7992" dataDxfId="8342"/>
    <tableColumn id="8043" name="Colonne7993" dataDxfId="8341"/>
    <tableColumn id="8044" name="Colonne7994" dataDxfId="8340"/>
    <tableColumn id="8045" name="Colonne7995" dataDxfId="8339"/>
    <tableColumn id="8046" name="Colonne7996" dataDxfId="8338"/>
    <tableColumn id="8047" name="Colonne7997" dataDxfId="8337"/>
    <tableColumn id="8048" name="Colonne7998" dataDxfId="8336"/>
    <tableColumn id="8049" name="Colonne7999" dataDxfId="8335"/>
    <tableColumn id="8050" name="Colonne8000" dataDxfId="8334"/>
    <tableColumn id="8051" name="Colonne8001" dataDxfId="8333"/>
    <tableColumn id="8052" name="Colonne8002" dataDxfId="8332"/>
    <tableColumn id="8053" name="Colonne8003" dataDxfId="8331"/>
    <tableColumn id="8054" name="Colonne8004" dataDxfId="8330"/>
    <tableColumn id="8055" name="Colonne8005" dataDxfId="8329"/>
    <tableColumn id="8056" name="Colonne8006" dataDxfId="8328"/>
    <tableColumn id="8057" name="Colonne8007" dataDxfId="8327"/>
    <tableColumn id="8058" name="Colonne8008" dataDxfId="8326"/>
    <tableColumn id="8059" name="Colonne8009" dataDxfId="8325"/>
    <tableColumn id="8060" name="Colonne8010" dataDxfId="8324"/>
    <tableColumn id="8061" name="Colonne8011" dataDxfId="8323"/>
    <tableColumn id="8062" name="Colonne8012" dataDxfId="8322"/>
    <tableColumn id="8063" name="Colonne8013" dataDxfId="8321"/>
    <tableColumn id="8064" name="Colonne8014" dataDxfId="8320"/>
    <tableColumn id="8065" name="Colonne8015" dataDxfId="8319"/>
    <tableColumn id="8066" name="Colonne8016" dataDxfId="8318"/>
    <tableColumn id="8067" name="Colonne8017" dataDxfId="8317"/>
    <tableColumn id="8068" name="Colonne8018" dataDxfId="8316"/>
    <tableColumn id="8069" name="Colonne8019" dataDxfId="8315"/>
    <tableColumn id="8070" name="Colonne8020" dataDxfId="8314"/>
    <tableColumn id="8071" name="Colonne8021" dataDxfId="8313"/>
    <tableColumn id="8072" name="Colonne8022" dataDxfId="8312"/>
    <tableColumn id="8073" name="Colonne8023" dataDxfId="8311"/>
    <tableColumn id="8074" name="Colonne8024" dataDxfId="8310"/>
    <tableColumn id="8075" name="Colonne8025" dataDxfId="8309"/>
    <tableColumn id="8076" name="Colonne8026" dataDxfId="8308"/>
    <tableColumn id="8077" name="Colonne8027" dataDxfId="8307"/>
    <tableColumn id="8078" name="Colonne8028" dataDxfId="8306"/>
    <tableColumn id="8079" name="Colonne8029" dataDxfId="8305"/>
    <tableColumn id="8080" name="Colonne8030" dataDxfId="8304"/>
    <tableColumn id="8081" name="Colonne8031" dataDxfId="8303"/>
    <tableColumn id="8082" name="Colonne8032" dataDxfId="8302"/>
    <tableColumn id="8083" name="Colonne8033" dataDxfId="8301"/>
    <tableColumn id="8084" name="Colonne8034" dataDxfId="8300"/>
    <tableColumn id="8085" name="Colonne8035" dataDxfId="8299"/>
    <tableColumn id="8086" name="Colonne8036" dataDxfId="8298"/>
    <tableColumn id="8087" name="Colonne8037" dataDxfId="8297"/>
    <tableColumn id="8088" name="Colonne8038" dataDxfId="8296"/>
    <tableColumn id="8089" name="Colonne8039" dataDxfId="8295"/>
    <tableColumn id="8090" name="Colonne8040" dataDxfId="8294"/>
    <tableColumn id="8091" name="Colonne8041" dataDxfId="8293"/>
    <tableColumn id="8092" name="Colonne8042" dataDxfId="8292"/>
    <tableColumn id="8093" name="Colonne8043" dataDxfId="8291"/>
    <tableColumn id="8094" name="Colonne8044" dataDxfId="8290"/>
    <tableColumn id="8095" name="Colonne8045" dataDxfId="8289"/>
    <tableColumn id="8096" name="Colonne8046" dataDxfId="8288"/>
    <tableColumn id="8097" name="Colonne8047" dataDxfId="8287"/>
    <tableColumn id="8098" name="Colonne8048" dataDxfId="8286"/>
    <tableColumn id="8099" name="Colonne8049" dataDxfId="8285"/>
    <tableColumn id="8100" name="Colonne8050" dataDxfId="8284"/>
    <tableColumn id="8101" name="Colonne8051" dataDxfId="8283"/>
    <tableColumn id="8102" name="Colonne8052" dataDxfId="8282"/>
    <tableColumn id="8103" name="Colonne8053" dataDxfId="8281"/>
    <tableColumn id="8104" name="Colonne8054" dataDxfId="8280"/>
    <tableColumn id="8105" name="Colonne8055" dataDxfId="8279"/>
    <tableColumn id="8106" name="Colonne8056" dataDxfId="8278"/>
    <tableColumn id="8107" name="Colonne8057" dataDxfId="8277"/>
    <tableColumn id="8108" name="Colonne8058" dataDxfId="8276"/>
    <tableColumn id="8109" name="Colonne8059" dataDxfId="8275"/>
    <tableColumn id="8110" name="Colonne8060" dataDxfId="8274"/>
    <tableColumn id="8111" name="Colonne8061" dataDxfId="8273"/>
    <tableColumn id="8112" name="Colonne8062" dataDxfId="8272"/>
    <tableColumn id="8113" name="Colonne8063" dataDxfId="8271"/>
    <tableColumn id="8114" name="Colonne8064" dataDxfId="8270"/>
    <tableColumn id="8115" name="Colonne8065" dataDxfId="8269"/>
    <tableColumn id="8116" name="Colonne8066" dataDxfId="8268"/>
    <tableColumn id="8117" name="Colonne8067" dataDxfId="8267"/>
    <tableColumn id="8118" name="Colonne8068" dataDxfId="8266"/>
    <tableColumn id="8119" name="Colonne8069" dataDxfId="8265"/>
    <tableColumn id="8120" name="Colonne8070" dataDxfId="8264"/>
    <tableColumn id="8121" name="Colonne8071" dataDxfId="8263"/>
    <tableColumn id="8122" name="Colonne8072" dataDxfId="8262"/>
    <tableColumn id="8123" name="Colonne8073" dataDxfId="8261"/>
    <tableColumn id="8124" name="Colonne8074" dataDxfId="8260"/>
    <tableColumn id="8125" name="Colonne8075" dataDxfId="8259"/>
    <tableColumn id="8126" name="Colonne8076" dataDxfId="8258"/>
    <tableColumn id="8127" name="Colonne8077" dataDxfId="8257"/>
    <tableColumn id="8128" name="Colonne8078" dataDxfId="8256"/>
    <tableColumn id="8129" name="Colonne8079" dataDxfId="8255"/>
    <tableColumn id="8130" name="Colonne8080" dataDxfId="8254"/>
    <tableColumn id="8131" name="Colonne8081" dataDxfId="8253"/>
    <tableColumn id="8132" name="Colonne8082" dataDxfId="8252"/>
    <tableColumn id="8133" name="Colonne8083" dataDxfId="8251"/>
    <tableColumn id="8134" name="Colonne8084" dataDxfId="8250"/>
    <tableColumn id="8135" name="Colonne8085" dataDxfId="8249"/>
    <tableColumn id="8136" name="Colonne8086" dataDxfId="8248"/>
    <tableColumn id="8137" name="Colonne8087" dataDxfId="8247"/>
    <tableColumn id="8138" name="Colonne8088" dataDxfId="8246"/>
    <tableColumn id="8139" name="Colonne8089" dataDxfId="8245"/>
    <tableColumn id="8140" name="Colonne8090" dataDxfId="8244"/>
    <tableColumn id="8141" name="Colonne8091" dataDxfId="8243"/>
    <tableColumn id="8142" name="Colonne8092" dataDxfId="8242"/>
    <tableColumn id="8143" name="Colonne8093" dataDxfId="8241"/>
    <tableColumn id="8144" name="Colonne8094" dataDxfId="8240"/>
    <tableColumn id="8145" name="Colonne8095" dataDxfId="8239"/>
    <tableColumn id="8146" name="Colonne8096" dataDxfId="8238"/>
    <tableColumn id="8147" name="Colonne8097" dataDxfId="8237"/>
    <tableColumn id="8148" name="Colonne8098" dataDxfId="8236"/>
    <tableColumn id="8149" name="Colonne8099" dataDxfId="8235"/>
    <tableColumn id="8150" name="Colonne8100" dataDxfId="8234"/>
    <tableColumn id="8151" name="Colonne8101" dataDxfId="8233"/>
    <tableColumn id="8152" name="Colonne8102" dataDxfId="8232"/>
    <tableColumn id="8153" name="Colonne8103" dataDxfId="8231"/>
    <tableColumn id="8154" name="Colonne8104" dataDxfId="8230"/>
    <tableColumn id="8155" name="Colonne8105" dataDxfId="8229"/>
    <tableColumn id="8156" name="Colonne8106" dataDxfId="8228"/>
    <tableColumn id="8157" name="Colonne8107" dataDxfId="8227"/>
    <tableColumn id="8158" name="Colonne8108" dataDxfId="8226"/>
    <tableColumn id="8159" name="Colonne8109" dataDxfId="8225"/>
    <tableColumn id="8160" name="Colonne8110" dataDxfId="8224"/>
    <tableColumn id="8161" name="Colonne8111" dataDxfId="8223"/>
    <tableColumn id="8162" name="Colonne8112" dataDxfId="8222"/>
    <tableColumn id="8163" name="Colonne8113" dataDxfId="8221"/>
    <tableColumn id="8164" name="Colonne8114" dataDxfId="8220"/>
    <tableColumn id="8165" name="Colonne8115" dataDxfId="8219"/>
    <tableColumn id="8166" name="Colonne8116" dataDxfId="8218"/>
    <tableColumn id="8167" name="Colonne8117" dataDxfId="8217"/>
    <tableColumn id="8168" name="Colonne8118" dataDxfId="8216"/>
    <tableColumn id="8169" name="Colonne8119" dataDxfId="8215"/>
    <tableColumn id="8170" name="Colonne8120" dataDxfId="8214"/>
    <tableColumn id="8171" name="Colonne8121" dataDxfId="8213"/>
    <tableColumn id="8172" name="Colonne8122" dataDxfId="8212"/>
    <tableColumn id="8173" name="Colonne8123" dataDxfId="8211"/>
    <tableColumn id="8174" name="Colonne8124" dataDxfId="8210"/>
    <tableColumn id="8175" name="Colonne8125" dataDxfId="8209"/>
    <tableColumn id="8176" name="Colonne8126" dataDxfId="8208"/>
    <tableColumn id="8177" name="Colonne8127" dataDxfId="8207"/>
    <tableColumn id="8178" name="Colonne8128" dataDxfId="8206"/>
    <tableColumn id="8179" name="Colonne8129" dataDxfId="8205"/>
    <tableColumn id="8180" name="Colonne8130" dataDxfId="8204"/>
    <tableColumn id="8181" name="Colonne8131" dataDxfId="8203"/>
    <tableColumn id="8182" name="Colonne8132" dataDxfId="8202"/>
    <tableColumn id="8183" name="Colonne8133" dataDxfId="8201"/>
    <tableColumn id="8184" name="Colonne8134" dataDxfId="8200"/>
    <tableColumn id="8185" name="Colonne8135" dataDxfId="8199"/>
    <tableColumn id="8186" name="Colonne8136" dataDxfId="8198"/>
    <tableColumn id="8187" name="Colonne8137" dataDxfId="8197"/>
    <tableColumn id="8188" name="Colonne8138" dataDxfId="8196"/>
    <tableColumn id="8189" name="Colonne8139" dataDxfId="8195"/>
    <tableColumn id="8190" name="Colonne8140" dataDxfId="8194"/>
    <tableColumn id="8191" name="Colonne8141" dataDxfId="8193"/>
    <tableColumn id="8192" name="Colonne8142" dataDxfId="8192"/>
    <tableColumn id="8193" name="Colonne8143" dataDxfId="8191"/>
    <tableColumn id="8194" name="Colonne8144" dataDxfId="8190"/>
    <tableColumn id="8195" name="Colonne8145" dataDxfId="8189"/>
    <tableColumn id="8196" name="Colonne8146" dataDxfId="8188"/>
    <tableColumn id="8197" name="Colonne8147" dataDxfId="8187"/>
    <tableColumn id="8198" name="Colonne8148" dataDxfId="8186"/>
    <tableColumn id="8199" name="Colonne8149" dataDxfId="8185"/>
    <tableColumn id="8200" name="Colonne8150" dataDxfId="8184"/>
    <tableColumn id="8201" name="Colonne8151" dataDxfId="8183"/>
    <tableColumn id="8202" name="Colonne8152" dataDxfId="8182"/>
    <tableColumn id="8203" name="Colonne8153" dataDxfId="8181"/>
    <tableColumn id="8204" name="Colonne8154" dataDxfId="8180"/>
    <tableColumn id="8205" name="Colonne8155" dataDxfId="8179"/>
    <tableColumn id="8206" name="Colonne8156" dataDxfId="8178"/>
    <tableColumn id="8207" name="Colonne8157" dataDxfId="8177"/>
    <tableColumn id="8208" name="Colonne8158" dataDxfId="8176"/>
    <tableColumn id="8209" name="Colonne8159" dataDxfId="8175"/>
    <tableColumn id="8210" name="Colonne8160" dataDxfId="8174"/>
    <tableColumn id="8211" name="Colonne8161" dataDxfId="8173"/>
    <tableColumn id="8212" name="Colonne8162" dataDxfId="8172"/>
    <tableColumn id="8213" name="Colonne8163" dataDxfId="8171"/>
    <tableColumn id="8214" name="Colonne8164" dataDxfId="8170"/>
    <tableColumn id="8215" name="Colonne8165" dataDxfId="8169"/>
    <tableColumn id="8216" name="Colonne8166" dataDxfId="8168"/>
    <tableColumn id="8217" name="Colonne8167" dataDxfId="8167"/>
    <tableColumn id="8218" name="Colonne8168" dataDxfId="8166"/>
    <tableColumn id="8219" name="Colonne8169" dataDxfId="8165"/>
    <tableColumn id="8220" name="Colonne8170" dataDxfId="8164"/>
    <tableColumn id="8221" name="Colonne8171" dataDxfId="8163"/>
    <tableColumn id="8222" name="Colonne8172" dataDxfId="8162"/>
    <tableColumn id="8223" name="Colonne8173" dataDxfId="8161"/>
    <tableColumn id="8224" name="Colonne8174" dataDxfId="8160"/>
    <tableColumn id="8225" name="Colonne8175" dataDxfId="8159"/>
    <tableColumn id="8226" name="Colonne8176" dataDxfId="8158"/>
    <tableColumn id="8227" name="Colonne8177" dataDxfId="8157"/>
    <tableColumn id="8228" name="Colonne8178" dataDxfId="8156"/>
    <tableColumn id="8229" name="Colonne8179" dataDxfId="8155"/>
    <tableColumn id="8230" name="Colonne8180" dataDxfId="8154"/>
    <tableColumn id="8231" name="Colonne8181" dataDxfId="8153"/>
    <tableColumn id="8232" name="Colonne8182" dataDxfId="8152"/>
    <tableColumn id="8233" name="Colonne8183" dataDxfId="8151"/>
    <tableColumn id="8234" name="Colonne8184" dataDxfId="8150"/>
    <tableColumn id="8235" name="Colonne8185" dataDxfId="8149"/>
    <tableColumn id="8236" name="Colonne8186" dataDxfId="8148"/>
    <tableColumn id="8237" name="Colonne8187" dataDxfId="8147"/>
    <tableColumn id="8238" name="Colonne8188" dataDxfId="8146"/>
    <tableColumn id="8239" name="Colonne8189" dataDxfId="8145"/>
    <tableColumn id="8240" name="Colonne8190" dataDxfId="8144"/>
    <tableColumn id="8241" name="Colonne8191" dataDxfId="8143"/>
    <tableColumn id="8242" name="Colonne8192" dataDxfId="8142"/>
    <tableColumn id="8243" name="Colonne8193" dataDxfId="8141"/>
    <tableColumn id="8244" name="Colonne8194" dataDxfId="8140"/>
    <tableColumn id="8245" name="Colonne8195" dataDxfId="8139"/>
    <tableColumn id="8246" name="Colonne8196" dataDxfId="8138"/>
    <tableColumn id="8247" name="Colonne8197" dataDxfId="8137"/>
    <tableColumn id="8248" name="Colonne8198" dataDxfId="8136"/>
    <tableColumn id="8249" name="Colonne8199" dataDxfId="8135"/>
    <tableColumn id="8250" name="Colonne8200" dataDxfId="8134"/>
    <tableColumn id="8251" name="Colonne8201" dataDxfId="8133"/>
    <tableColumn id="8252" name="Colonne8202" dataDxfId="8132"/>
    <tableColumn id="8253" name="Colonne8203" dataDxfId="8131"/>
    <tableColumn id="8254" name="Colonne8204" dataDxfId="8130"/>
    <tableColumn id="8255" name="Colonne8205" dataDxfId="8129"/>
    <tableColumn id="8256" name="Colonne8206" dataDxfId="8128"/>
    <tableColumn id="8257" name="Colonne8207" dataDxfId="8127"/>
    <tableColumn id="8258" name="Colonne8208" dataDxfId="8126"/>
    <tableColumn id="8259" name="Colonne8209" dataDxfId="8125"/>
    <tableColumn id="8260" name="Colonne8210" dataDxfId="8124"/>
    <tableColumn id="8261" name="Colonne8211" dataDxfId="8123"/>
    <tableColumn id="8262" name="Colonne8212" dataDxfId="8122"/>
    <tableColumn id="8263" name="Colonne8213" dataDxfId="8121"/>
    <tableColumn id="8264" name="Colonne8214" dataDxfId="8120"/>
    <tableColumn id="8265" name="Colonne8215" dataDxfId="8119"/>
    <tableColumn id="8266" name="Colonne8216" dataDxfId="8118"/>
    <tableColumn id="8267" name="Colonne8217" dataDxfId="8117"/>
    <tableColumn id="8268" name="Colonne8218" dataDxfId="8116"/>
    <tableColumn id="8269" name="Colonne8219" dataDxfId="8115"/>
    <tableColumn id="8270" name="Colonne8220" dataDxfId="8114"/>
    <tableColumn id="8271" name="Colonne8221" dataDxfId="8113"/>
    <tableColumn id="8272" name="Colonne8222" dataDxfId="8112"/>
    <tableColumn id="8273" name="Colonne8223" dataDxfId="8111"/>
    <tableColumn id="8274" name="Colonne8224" dataDxfId="8110"/>
    <tableColumn id="8275" name="Colonne8225" dataDxfId="8109"/>
    <tableColumn id="8276" name="Colonne8226" dataDxfId="8108"/>
    <tableColumn id="8277" name="Colonne8227" dataDxfId="8107"/>
    <tableColumn id="8278" name="Colonne8228" dataDxfId="8106"/>
    <tableColumn id="8279" name="Colonne8229" dataDxfId="8105"/>
    <tableColumn id="8280" name="Colonne8230" dataDxfId="8104"/>
    <tableColumn id="8281" name="Colonne8231" dataDxfId="8103"/>
    <tableColumn id="8282" name="Colonne8232" dataDxfId="8102"/>
    <tableColumn id="8283" name="Colonne8233" dataDxfId="8101"/>
    <tableColumn id="8284" name="Colonne8234" dataDxfId="8100"/>
    <tableColumn id="8285" name="Colonne8235" dataDxfId="8099"/>
    <tableColumn id="8286" name="Colonne8236" dataDxfId="8098"/>
    <tableColumn id="8287" name="Colonne8237" dataDxfId="8097"/>
    <tableColumn id="8288" name="Colonne8238" dataDxfId="8096"/>
    <tableColumn id="8289" name="Colonne8239" dataDxfId="8095"/>
    <tableColumn id="8290" name="Colonne8240" dataDxfId="8094"/>
    <tableColumn id="8291" name="Colonne8241" dataDxfId="8093"/>
    <tableColumn id="8292" name="Colonne8242" dataDxfId="8092"/>
    <tableColumn id="8293" name="Colonne8243" dataDxfId="8091"/>
    <tableColumn id="8294" name="Colonne8244" dataDxfId="8090"/>
    <tableColumn id="8295" name="Colonne8245" dataDxfId="8089"/>
    <tableColumn id="8296" name="Colonne8246" dataDxfId="8088"/>
    <tableColumn id="8297" name="Colonne8247" dataDxfId="8087"/>
    <tableColumn id="8298" name="Colonne8248" dataDxfId="8086"/>
    <tableColumn id="8299" name="Colonne8249" dataDxfId="8085"/>
    <tableColumn id="8300" name="Colonne8250" dataDxfId="8084"/>
    <tableColumn id="8301" name="Colonne8251" dataDxfId="8083"/>
    <tableColumn id="8302" name="Colonne8252" dataDxfId="8082"/>
    <tableColumn id="8303" name="Colonne8253" dataDxfId="8081"/>
    <tableColumn id="8304" name="Colonne8254" dataDxfId="8080"/>
    <tableColumn id="8305" name="Colonne8255" dataDxfId="8079"/>
    <tableColumn id="8306" name="Colonne8256" dataDxfId="8078"/>
    <tableColumn id="8307" name="Colonne8257" dataDxfId="8077"/>
    <tableColumn id="8308" name="Colonne8258" dataDxfId="8076"/>
    <tableColumn id="8309" name="Colonne8259" dataDxfId="8075"/>
    <tableColumn id="8310" name="Colonne8260" dataDxfId="8074"/>
    <tableColumn id="8311" name="Colonne8261" dataDxfId="8073"/>
    <tableColumn id="8312" name="Colonne8262" dataDxfId="8072"/>
    <tableColumn id="8313" name="Colonne8263" dataDxfId="8071"/>
    <tableColumn id="8314" name="Colonne8264" dataDxfId="8070"/>
    <tableColumn id="8315" name="Colonne8265" dataDxfId="8069"/>
    <tableColumn id="8316" name="Colonne8266" dataDxfId="8068"/>
    <tableColumn id="8317" name="Colonne8267" dataDxfId="8067"/>
    <tableColumn id="8318" name="Colonne8268" dataDxfId="8066"/>
    <tableColumn id="8319" name="Colonne8269" dataDxfId="8065"/>
    <tableColumn id="8320" name="Colonne8270" dataDxfId="8064"/>
    <tableColumn id="8321" name="Colonne8271" dataDxfId="8063"/>
    <tableColumn id="8322" name="Colonne8272" dataDxfId="8062"/>
    <tableColumn id="8323" name="Colonne8273" dataDxfId="8061"/>
    <tableColumn id="8324" name="Colonne8274" dataDxfId="8060"/>
    <tableColumn id="8325" name="Colonne8275" dataDxfId="8059"/>
    <tableColumn id="8326" name="Colonne8276" dataDxfId="8058"/>
    <tableColumn id="8327" name="Colonne8277" dataDxfId="8057"/>
    <tableColumn id="8328" name="Colonne8278" dataDxfId="8056"/>
    <tableColumn id="8329" name="Colonne8279" dataDxfId="8055"/>
    <tableColumn id="8330" name="Colonne8280" dataDxfId="8054"/>
    <tableColumn id="8331" name="Colonne8281" dataDxfId="8053"/>
    <tableColumn id="8332" name="Colonne8282" dataDxfId="8052"/>
    <tableColumn id="8333" name="Colonne8283" dataDxfId="8051"/>
    <tableColumn id="8334" name="Colonne8284" dataDxfId="8050"/>
    <tableColumn id="8335" name="Colonne8285" dataDxfId="8049"/>
    <tableColumn id="8336" name="Colonne8286" dataDxfId="8048"/>
    <tableColumn id="8337" name="Colonne8287" dataDxfId="8047"/>
    <tableColumn id="8338" name="Colonne8288" dataDxfId="8046"/>
    <tableColumn id="8339" name="Colonne8289" dataDxfId="8045"/>
    <tableColumn id="8340" name="Colonne8290" dataDxfId="8044"/>
    <tableColumn id="8341" name="Colonne8291" dataDxfId="8043"/>
    <tableColumn id="8342" name="Colonne8292" dataDxfId="8042"/>
    <tableColumn id="8343" name="Colonne8293" dataDxfId="8041"/>
    <tableColumn id="8344" name="Colonne8294" dataDxfId="8040"/>
    <tableColumn id="8345" name="Colonne8295" dataDxfId="8039"/>
    <tableColumn id="8346" name="Colonne8296" dataDxfId="8038"/>
    <tableColumn id="8347" name="Colonne8297" dataDxfId="8037"/>
    <tableColumn id="8348" name="Colonne8298" dataDxfId="8036"/>
    <tableColumn id="8349" name="Colonne8299" dataDxfId="8035"/>
    <tableColumn id="8350" name="Colonne8300" dataDxfId="8034"/>
    <tableColumn id="8351" name="Colonne8301" dataDxfId="8033"/>
    <tableColumn id="8352" name="Colonne8302" dataDxfId="8032"/>
    <tableColumn id="8353" name="Colonne8303" dataDxfId="8031"/>
    <tableColumn id="8354" name="Colonne8304" dataDxfId="8030"/>
    <tableColumn id="8355" name="Colonne8305" dataDxfId="8029"/>
    <tableColumn id="8356" name="Colonne8306" dataDxfId="8028"/>
    <tableColumn id="8357" name="Colonne8307" dataDxfId="8027"/>
    <tableColumn id="8358" name="Colonne8308" dataDxfId="8026"/>
    <tableColumn id="8359" name="Colonne8309" dataDxfId="8025"/>
    <tableColumn id="8360" name="Colonne8310" dataDxfId="8024"/>
    <tableColumn id="8361" name="Colonne8311" dataDxfId="8023"/>
    <tableColumn id="8362" name="Colonne8312" dataDxfId="8022"/>
    <tableColumn id="8363" name="Colonne8313" dataDxfId="8021"/>
    <tableColumn id="8364" name="Colonne8314" dataDxfId="8020"/>
    <tableColumn id="8365" name="Colonne8315" dataDxfId="8019"/>
    <tableColumn id="8366" name="Colonne8316" dataDxfId="8018"/>
    <tableColumn id="8367" name="Colonne8317" dataDxfId="8017"/>
    <tableColumn id="8368" name="Colonne8318" dataDxfId="8016"/>
    <tableColumn id="8369" name="Colonne8319" dataDxfId="8015"/>
    <tableColumn id="8370" name="Colonne8320" dataDxfId="8014"/>
    <tableColumn id="8371" name="Colonne8321" dataDxfId="8013"/>
    <tableColumn id="8372" name="Colonne8322" dataDxfId="8012"/>
    <tableColumn id="8373" name="Colonne8323" dataDxfId="8011"/>
    <tableColumn id="8374" name="Colonne8324" dataDxfId="8010"/>
    <tableColumn id="8375" name="Colonne8325" dataDxfId="8009"/>
    <tableColumn id="8376" name="Colonne8326" dataDxfId="8008"/>
    <tableColumn id="8377" name="Colonne8327" dataDxfId="8007"/>
    <tableColumn id="8378" name="Colonne8328" dataDxfId="8006"/>
    <tableColumn id="8379" name="Colonne8329" dataDxfId="8005"/>
    <tableColumn id="8380" name="Colonne8330" dataDxfId="8004"/>
    <tableColumn id="8381" name="Colonne8331" dataDxfId="8003"/>
    <tableColumn id="8382" name="Colonne8332" dataDxfId="8002"/>
    <tableColumn id="8383" name="Colonne8333" dataDxfId="8001"/>
    <tableColumn id="8384" name="Colonne8334" dataDxfId="8000"/>
    <tableColumn id="8385" name="Colonne8335" dataDxfId="7999"/>
    <tableColumn id="8386" name="Colonne8336" dataDxfId="7998"/>
    <tableColumn id="8387" name="Colonne8337" dataDxfId="7997"/>
    <tableColumn id="8388" name="Colonne8338" dataDxfId="7996"/>
    <tableColumn id="8389" name="Colonne8339" dataDxfId="7995"/>
    <tableColumn id="8390" name="Colonne8340" dataDxfId="7994"/>
    <tableColumn id="8391" name="Colonne8341" dataDxfId="7993"/>
    <tableColumn id="8392" name="Colonne8342" dataDxfId="7992"/>
    <tableColumn id="8393" name="Colonne8343" dataDxfId="7991"/>
    <tableColumn id="8394" name="Colonne8344" dataDxfId="7990"/>
    <tableColumn id="8395" name="Colonne8345" dataDxfId="7989"/>
    <tableColumn id="8396" name="Colonne8346" dataDxfId="7988"/>
    <tableColumn id="8397" name="Colonne8347" dataDxfId="7987"/>
    <tableColumn id="8398" name="Colonne8348" dataDxfId="7986"/>
    <tableColumn id="8399" name="Colonne8349" dataDxfId="7985"/>
    <tableColumn id="8400" name="Colonne8350" dataDxfId="7984"/>
    <tableColumn id="8401" name="Colonne8351" dataDxfId="7983"/>
    <tableColumn id="8402" name="Colonne8352" dataDxfId="7982"/>
    <tableColumn id="8403" name="Colonne8353" dataDxfId="7981"/>
    <tableColumn id="8404" name="Colonne8354" dataDxfId="7980"/>
    <tableColumn id="8405" name="Colonne8355" dataDxfId="7979"/>
    <tableColumn id="8406" name="Colonne8356" dataDxfId="7978"/>
    <tableColumn id="8407" name="Colonne8357" dataDxfId="7977"/>
    <tableColumn id="8408" name="Colonne8358" dataDxfId="7976"/>
    <tableColumn id="8409" name="Colonne8359" dataDxfId="7975"/>
    <tableColumn id="8410" name="Colonne8360" dataDxfId="7974"/>
    <tableColumn id="8411" name="Colonne8361" dataDxfId="7973"/>
    <tableColumn id="8412" name="Colonne8362" dataDxfId="7972"/>
    <tableColumn id="8413" name="Colonne8363" dataDxfId="7971"/>
    <tableColumn id="8414" name="Colonne8364" dataDxfId="7970"/>
    <tableColumn id="8415" name="Colonne8365" dataDxfId="7969"/>
    <tableColumn id="8416" name="Colonne8366" dataDxfId="7968"/>
    <tableColumn id="8417" name="Colonne8367" dataDxfId="7967"/>
    <tableColumn id="8418" name="Colonne8368" dataDxfId="7966"/>
    <tableColumn id="8419" name="Colonne8369" dataDxfId="7965"/>
    <tableColumn id="8420" name="Colonne8370" dataDxfId="7964"/>
    <tableColumn id="8421" name="Colonne8371" dataDxfId="7963"/>
    <tableColumn id="8422" name="Colonne8372" dataDxfId="7962"/>
    <tableColumn id="8423" name="Colonne8373" dataDxfId="7961"/>
    <tableColumn id="8424" name="Colonne8374" dataDxfId="7960"/>
    <tableColumn id="8425" name="Colonne8375" dataDxfId="7959"/>
    <tableColumn id="8426" name="Colonne8376" dataDxfId="7958"/>
    <tableColumn id="8427" name="Colonne8377" dataDxfId="7957"/>
    <tableColumn id="8428" name="Colonne8378" dataDxfId="7956"/>
    <tableColumn id="8429" name="Colonne8379" dataDxfId="7955"/>
    <tableColumn id="8430" name="Colonne8380" dataDxfId="7954"/>
    <tableColumn id="8431" name="Colonne8381" dataDxfId="7953"/>
    <tableColumn id="8432" name="Colonne8382" dataDxfId="7952"/>
    <tableColumn id="8433" name="Colonne8383" dataDxfId="7951"/>
    <tableColumn id="8434" name="Colonne8384" dataDxfId="7950"/>
    <tableColumn id="8435" name="Colonne8385" dataDxfId="7949"/>
    <tableColumn id="8436" name="Colonne8386" dataDxfId="7948"/>
    <tableColumn id="8437" name="Colonne8387" dataDxfId="7947"/>
    <tableColumn id="8438" name="Colonne8388" dataDxfId="7946"/>
    <tableColumn id="8439" name="Colonne8389" dataDxfId="7945"/>
    <tableColumn id="8440" name="Colonne8390" dataDxfId="7944"/>
    <tableColumn id="8441" name="Colonne8391" dataDxfId="7943"/>
    <tableColumn id="8442" name="Colonne8392" dataDxfId="7942"/>
    <tableColumn id="8443" name="Colonne8393" dataDxfId="7941"/>
    <tableColumn id="8444" name="Colonne8394" dataDxfId="7940"/>
    <tableColumn id="8445" name="Colonne8395" dataDxfId="7939"/>
    <tableColumn id="8446" name="Colonne8396" dataDxfId="7938"/>
    <tableColumn id="8447" name="Colonne8397" dataDxfId="7937"/>
    <tableColumn id="8448" name="Colonne8398" dataDxfId="7936"/>
    <tableColumn id="8449" name="Colonne8399" dataDxfId="7935"/>
    <tableColumn id="8450" name="Colonne8400" dataDxfId="7934"/>
    <tableColumn id="8451" name="Colonne8401" dataDxfId="7933"/>
    <tableColumn id="8452" name="Colonne8402" dataDxfId="7932"/>
    <tableColumn id="8453" name="Colonne8403" dataDxfId="7931"/>
    <tableColumn id="8454" name="Colonne8404" dataDxfId="7930"/>
    <tableColumn id="8455" name="Colonne8405" dataDxfId="7929"/>
    <tableColumn id="8456" name="Colonne8406" dataDxfId="7928"/>
    <tableColumn id="8457" name="Colonne8407" dataDxfId="7927"/>
    <tableColumn id="8458" name="Colonne8408" dataDxfId="7926"/>
    <tableColumn id="8459" name="Colonne8409" dataDxfId="7925"/>
    <tableColumn id="8460" name="Colonne8410" dataDxfId="7924"/>
    <tableColumn id="8461" name="Colonne8411" dataDxfId="7923"/>
    <tableColumn id="8462" name="Colonne8412" dataDxfId="7922"/>
    <tableColumn id="8463" name="Colonne8413" dataDxfId="7921"/>
    <tableColumn id="8464" name="Colonne8414" dataDxfId="7920"/>
    <tableColumn id="8465" name="Colonne8415" dataDxfId="7919"/>
    <tableColumn id="8466" name="Colonne8416" dataDxfId="7918"/>
    <tableColumn id="8467" name="Colonne8417" dataDxfId="7917"/>
    <tableColumn id="8468" name="Colonne8418" dataDxfId="7916"/>
    <tableColumn id="8469" name="Colonne8419" dataDxfId="7915"/>
    <tableColumn id="8470" name="Colonne8420" dataDxfId="7914"/>
    <tableColumn id="8471" name="Colonne8421" dataDxfId="7913"/>
    <tableColumn id="8472" name="Colonne8422" dataDxfId="7912"/>
    <tableColumn id="8473" name="Colonne8423" dataDxfId="7911"/>
    <tableColumn id="8474" name="Colonne8424" dataDxfId="7910"/>
    <tableColumn id="8475" name="Colonne8425" dataDxfId="7909"/>
    <tableColumn id="8476" name="Colonne8426" dataDxfId="7908"/>
    <tableColumn id="8477" name="Colonne8427" dataDxfId="7907"/>
    <tableColumn id="8478" name="Colonne8428" dataDxfId="7906"/>
    <tableColumn id="8479" name="Colonne8429" dataDxfId="7905"/>
    <tableColumn id="8480" name="Colonne8430" dataDxfId="7904"/>
    <tableColumn id="8481" name="Colonne8431" dataDxfId="7903"/>
    <tableColumn id="8482" name="Colonne8432" dataDxfId="7902"/>
    <tableColumn id="8483" name="Colonne8433" dataDxfId="7901"/>
    <tableColumn id="8484" name="Colonne8434" dataDxfId="7900"/>
    <tableColumn id="8485" name="Colonne8435" dataDxfId="7899"/>
    <tableColumn id="8486" name="Colonne8436" dataDxfId="7898"/>
    <tableColumn id="8487" name="Colonne8437" dataDxfId="7897"/>
    <tableColumn id="8488" name="Colonne8438" dataDxfId="7896"/>
    <tableColumn id="8489" name="Colonne8439" dataDxfId="7895"/>
    <tableColumn id="8490" name="Colonne8440" dataDxfId="7894"/>
    <tableColumn id="8491" name="Colonne8441" dataDxfId="7893"/>
    <tableColumn id="8492" name="Colonne8442" dataDxfId="7892"/>
    <tableColumn id="8493" name="Colonne8443" dataDxfId="7891"/>
    <tableColumn id="8494" name="Colonne8444" dataDxfId="7890"/>
    <tableColumn id="8495" name="Colonne8445" dataDxfId="7889"/>
    <tableColumn id="8496" name="Colonne8446" dataDxfId="7888"/>
    <tableColumn id="8497" name="Colonne8447" dataDxfId="7887"/>
    <tableColumn id="8498" name="Colonne8448" dataDxfId="7886"/>
    <tableColumn id="8499" name="Colonne8449" dataDxfId="7885"/>
    <tableColumn id="8500" name="Colonne8450" dataDxfId="7884"/>
    <tableColumn id="8501" name="Colonne8451" dataDxfId="7883"/>
    <tableColumn id="8502" name="Colonne8452" dataDxfId="7882"/>
    <tableColumn id="8503" name="Colonne8453" dataDxfId="7881"/>
    <tableColumn id="8504" name="Colonne8454" dataDxfId="7880"/>
    <tableColumn id="8505" name="Colonne8455" dataDxfId="7879"/>
    <tableColumn id="8506" name="Colonne8456" dataDxfId="7878"/>
    <tableColumn id="8507" name="Colonne8457" dataDxfId="7877"/>
    <tableColumn id="8508" name="Colonne8458" dataDxfId="7876"/>
    <tableColumn id="8509" name="Colonne8459" dataDxfId="7875"/>
    <tableColumn id="8510" name="Colonne8460" dataDxfId="7874"/>
    <tableColumn id="8511" name="Colonne8461" dataDxfId="7873"/>
    <tableColumn id="8512" name="Colonne8462" dataDxfId="7872"/>
    <tableColumn id="8513" name="Colonne8463" dataDxfId="7871"/>
    <tableColumn id="8514" name="Colonne8464" dataDxfId="7870"/>
    <tableColumn id="8515" name="Colonne8465" dataDxfId="7869"/>
    <tableColumn id="8516" name="Colonne8466" dataDxfId="7868"/>
    <tableColumn id="8517" name="Colonne8467" dataDxfId="7867"/>
    <tableColumn id="8518" name="Colonne8468" dataDxfId="7866"/>
    <tableColumn id="8519" name="Colonne8469" dataDxfId="7865"/>
    <tableColumn id="8520" name="Colonne8470" dataDxfId="7864"/>
    <tableColumn id="8521" name="Colonne8471" dataDxfId="7863"/>
    <tableColumn id="8522" name="Colonne8472" dataDxfId="7862"/>
    <tableColumn id="8523" name="Colonne8473" dataDxfId="7861"/>
    <tableColumn id="8524" name="Colonne8474" dataDxfId="7860"/>
    <tableColumn id="8525" name="Colonne8475" dataDxfId="7859"/>
    <tableColumn id="8526" name="Colonne8476" dataDxfId="7858"/>
    <tableColumn id="8527" name="Colonne8477" dataDxfId="7857"/>
    <tableColumn id="8528" name="Colonne8478" dataDxfId="7856"/>
    <tableColumn id="8529" name="Colonne8479" dataDxfId="7855"/>
    <tableColumn id="8530" name="Colonne8480" dataDxfId="7854"/>
    <tableColumn id="8531" name="Colonne8481" dataDxfId="7853"/>
    <tableColumn id="8532" name="Colonne8482" dataDxfId="7852"/>
    <tableColumn id="8533" name="Colonne8483" dataDxfId="7851"/>
    <tableColumn id="8534" name="Colonne8484" dataDxfId="7850"/>
    <tableColumn id="8535" name="Colonne8485" dataDxfId="7849"/>
    <tableColumn id="8536" name="Colonne8486" dataDxfId="7848"/>
    <tableColumn id="8537" name="Colonne8487" dataDxfId="7847"/>
    <tableColumn id="8538" name="Colonne8488" dataDxfId="7846"/>
    <tableColumn id="8539" name="Colonne8489" dataDxfId="7845"/>
    <tableColumn id="8540" name="Colonne8490" dataDxfId="7844"/>
    <tableColumn id="8541" name="Colonne8491" dataDxfId="7843"/>
    <tableColumn id="8542" name="Colonne8492" dataDxfId="7842"/>
    <tableColumn id="8543" name="Colonne8493" dataDxfId="7841"/>
    <tableColumn id="8544" name="Colonne8494" dataDxfId="7840"/>
    <tableColumn id="8545" name="Colonne8495" dataDxfId="7839"/>
    <tableColumn id="8546" name="Colonne8496" dataDxfId="7838"/>
    <tableColumn id="8547" name="Colonne8497" dataDxfId="7837"/>
    <tableColumn id="8548" name="Colonne8498" dataDxfId="7836"/>
    <tableColumn id="8549" name="Colonne8499" dataDxfId="7835"/>
    <tableColumn id="8550" name="Colonne8500" dataDxfId="7834"/>
    <tableColumn id="8551" name="Colonne8501" dataDxfId="7833"/>
    <tableColumn id="8552" name="Colonne8502" dataDxfId="7832"/>
    <tableColumn id="8553" name="Colonne8503" dataDxfId="7831"/>
    <tableColumn id="8554" name="Colonne8504" dataDxfId="7830"/>
    <tableColumn id="8555" name="Colonne8505" dataDxfId="7829"/>
    <tableColumn id="8556" name="Colonne8506" dataDxfId="7828"/>
    <tableColumn id="8557" name="Colonne8507" dataDxfId="7827"/>
    <tableColumn id="8558" name="Colonne8508" dataDxfId="7826"/>
    <tableColumn id="8559" name="Colonne8509" dataDxfId="7825"/>
    <tableColumn id="8560" name="Colonne8510" dataDxfId="7824"/>
    <tableColumn id="8561" name="Colonne8511" dataDxfId="7823"/>
    <tableColumn id="8562" name="Colonne8512" dataDxfId="7822"/>
    <tableColumn id="8563" name="Colonne8513" dataDxfId="7821"/>
    <tableColumn id="8564" name="Colonne8514" dataDxfId="7820"/>
    <tableColumn id="8565" name="Colonne8515" dataDxfId="7819"/>
    <tableColumn id="8566" name="Colonne8516" dataDxfId="7818"/>
    <tableColumn id="8567" name="Colonne8517" dataDxfId="7817"/>
    <tableColumn id="8568" name="Colonne8518" dataDxfId="7816"/>
    <tableColumn id="8569" name="Colonne8519" dataDxfId="7815"/>
    <tableColumn id="8570" name="Colonne8520" dataDxfId="7814"/>
    <tableColumn id="8571" name="Colonne8521" dataDxfId="7813"/>
    <tableColumn id="8572" name="Colonne8522" dataDxfId="7812"/>
    <tableColumn id="8573" name="Colonne8523" dataDxfId="7811"/>
    <tableColumn id="8574" name="Colonne8524" dataDxfId="7810"/>
    <tableColumn id="8575" name="Colonne8525" dataDxfId="7809"/>
    <tableColumn id="8576" name="Colonne8526" dataDxfId="7808"/>
    <tableColumn id="8577" name="Colonne8527" dataDxfId="7807"/>
    <tableColumn id="8578" name="Colonne8528" dataDxfId="7806"/>
    <tableColumn id="8579" name="Colonne8529" dataDxfId="7805"/>
    <tableColumn id="8580" name="Colonne8530" dataDxfId="7804"/>
    <tableColumn id="8581" name="Colonne8531" dataDxfId="7803"/>
    <tableColumn id="8582" name="Colonne8532" dataDxfId="7802"/>
    <tableColumn id="8583" name="Colonne8533" dataDxfId="7801"/>
    <tableColumn id="8584" name="Colonne8534" dataDxfId="7800"/>
    <tableColumn id="8585" name="Colonne8535" dataDxfId="7799"/>
    <tableColumn id="8586" name="Colonne8536" dataDxfId="7798"/>
    <tableColumn id="8587" name="Colonne8537" dataDxfId="7797"/>
    <tableColumn id="8588" name="Colonne8538" dataDxfId="7796"/>
    <tableColumn id="8589" name="Colonne8539" dataDxfId="7795"/>
    <tableColumn id="8590" name="Colonne8540" dataDxfId="7794"/>
    <tableColumn id="8591" name="Colonne8541" dataDxfId="7793"/>
    <tableColumn id="8592" name="Colonne8542" dataDxfId="7792"/>
    <tableColumn id="8593" name="Colonne8543" dataDxfId="7791"/>
    <tableColumn id="8594" name="Colonne8544" dataDxfId="7790"/>
    <tableColumn id="8595" name="Colonne8545" dataDxfId="7789"/>
    <tableColumn id="8596" name="Colonne8546" dataDxfId="7788"/>
    <tableColumn id="8597" name="Colonne8547" dataDxfId="7787"/>
    <tableColumn id="8598" name="Colonne8548" dataDxfId="7786"/>
    <tableColumn id="8599" name="Colonne8549" dataDxfId="7785"/>
    <tableColumn id="8600" name="Colonne8550" dataDxfId="7784"/>
    <tableColumn id="8601" name="Colonne8551" dataDxfId="7783"/>
    <tableColumn id="8602" name="Colonne8552" dataDxfId="7782"/>
    <tableColumn id="8603" name="Colonne8553" dataDxfId="7781"/>
    <tableColumn id="8604" name="Colonne8554" dataDxfId="7780"/>
    <tableColumn id="8605" name="Colonne8555" dataDxfId="7779"/>
    <tableColumn id="8606" name="Colonne8556" dataDxfId="7778"/>
    <tableColumn id="8607" name="Colonne8557" dataDxfId="7777"/>
    <tableColumn id="8608" name="Colonne8558" dataDxfId="7776"/>
    <tableColumn id="8609" name="Colonne8559" dataDxfId="7775"/>
    <tableColumn id="8610" name="Colonne8560" dataDxfId="7774"/>
    <tableColumn id="8611" name="Colonne8561" dataDxfId="7773"/>
    <tableColumn id="8612" name="Colonne8562" dataDxfId="7772"/>
    <tableColumn id="8613" name="Colonne8563" dataDxfId="7771"/>
    <tableColumn id="8614" name="Colonne8564" dataDxfId="7770"/>
    <tableColumn id="8615" name="Colonne8565" dataDxfId="7769"/>
    <tableColumn id="8616" name="Colonne8566" dataDxfId="7768"/>
    <tableColumn id="8617" name="Colonne8567" dataDxfId="7767"/>
    <tableColumn id="8618" name="Colonne8568" dataDxfId="7766"/>
    <tableColumn id="8619" name="Colonne8569" dataDxfId="7765"/>
    <tableColumn id="8620" name="Colonne8570" dataDxfId="7764"/>
    <tableColumn id="8621" name="Colonne8571" dataDxfId="7763"/>
    <tableColumn id="8622" name="Colonne8572" dataDxfId="7762"/>
    <tableColumn id="8623" name="Colonne8573" dataDxfId="7761"/>
    <tableColumn id="8624" name="Colonne8574" dataDxfId="7760"/>
    <tableColumn id="8625" name="Colonne8575" dataDxfId="7759"/>
    <tableColumn id="8626" name="Colonne8576" dataDxfId="7758"/>
    <tableColumn id="8627" name="Colonne8577" dataDxfId="7757"/>
    <tableColumn id="8628" name="Colonne8578" dataDxfId="7756"/>
    <tableColumn id="8629" name="Colonne8579" dataDxfId="7755"/>
    <tableColumn id="8630" name="Colonne8580" dataDxfId="7754"/>
    <tableColumn id="8631" name="Colonne8581" dataDxfId="7753"/>
    <tableColumn id="8632" name="Colonne8582" dataDxfId="7752"/>
    <tableColumn id="8633" name="Colonne8583" dataDxfId="7751"/>
    <tableColumn id="8634" name="Colonne8584" dataDxfId="7750"/>
    <tableColumn id="8635" name="Colonne8585" dataDxfId="7749"/>
    <tableColumn id="8636" name="Colonne8586" dataDxfId="7748"/>
    <tableColumn id="8637" name="Colonne8587" dataDxfId="7747"/>
    <tableColumn id="8638" name="Colonne8588" dataDxfId="7746"/>
    <tableColumn id="8639" name="Colonne8589" dataDxfId="7745"/>
    <tableColumn id="8640" name="Colonne8590" dataDxfId="7744"/>
    <tableColumn id="8641" name="Colonne8591" dataDxfId="7743"/>
    <tableColumn id="8642" name="Colonne8592" dataDxfId="7742"/>
    <tableColumn id="8643" name="Colonne8593" dataDxfId="7741"/>
    <tableColumn id="8644" name="Colonne8594" dataDxfId="7740"/>
    <tableColumn id="8645" name="Colonne8595" dataDxfId="7739"/>
    <tableColumn id="8646" name="Colonne8596" dataDxfId="7738"/>
    <tableColumn id="8647" name="Colonne8597" dataDxfId="7737"/>
    <tableColumn id="8648" name="Colonne8598" dataDxfId="7736"/>
    <tableColumn id="8649" name="Colonne8599" dataDxfId="7735"/>
    <tableColumn id="8650" name="Colonne8600" dataDxfId="7734"/>
    <tableColumn id="8651" name="Colonne8601" dataDxfId="7733"/>
    <tableColumn id="8652" name="Colonne8602" dataDxfId="7732"/>
    <tableColumn id="8653" name="Colonne8603" dataDxfId="7731"/>
    <tableColumn id="8654" name="Colonne8604" dataDxfId="7730"/>
    <tableColumn id="8655" name="Colonne8605" dataDxfId="7729"/>
    <tableColumn id="8656" name="Colonne8606" dataDxfId="7728"/>
    <tableColumn id="8657" name="Colonne8607" dataDxfId="7727"/>
    <tableColumn id="8658" name="Colonne8608" dataDxfId="7726"/>
    <tableColumn id="8659" name="Colonne8609" dataDxfId="7725"/>
    <tableColumn id="8660" name="Colonne8610" dataDxfId="7724"/>
    <tableColumn id="8661" name="Colonne8611" dataDxfId="7723"/>
    <tableColumn id="8662" name="Colonne8612" dataDxfId="7722"/>
    <tableColumn id="8663" name="Colonne8613" dataDxfId="7721"/>
    <tableColumn id="8664" name="Colonne8614" dataDxfId="7720"/>
    <tableColumn id="8665" name="Colonne8615" dataDxfId="7719"/>
    <tableColumn id="8666" name="Colonne8616" dataDxfId="7718"/>
    <tableColumn id="8667" name="Colonne8617" dataDxfId="7717"/>
    <tableColumn id="8668" name="Colonne8618" dataDxfId="7716"/>
    <tableColumn id="8669" name="Colonne8619" dataDxfId="7715"/>
    <tableColumn id="8670" name="Colonne8620" dataDxfId="7714"/>
    <tableColumn id="8671" name="Colonne8621" dataDxfId="7713"/>
    <tableColumn id="8672" name="Colonne8622" dataDxfId="7712"/>
    <tableColumn id="8673" name="Colonne8623" dataDxfId="7711"/>
    <tableColumn id="8674" name="Colonne8624" dataDxfId="7710"/>
    <tableColumn id="8675" name="Colonne8625" dataDxfId="7709"/>
    <tableColumn id="8676" name="Colonne8626" dataDxfId="7708"/>
    <tableColumn id="8677" name="Colonne8627" dataDxfId="7707"/>
    <tableColumn id="8678" name="Colonne8628" dataDxfId="7706"/>
    <tableColumn id="8679" name="Colonne8629" dataDxfId="7705"/>
    <tableColumn id="8680" name="Colonne8630" dataDxfId="7704"/>
    <tableColumn id="8681" name="Colonne8631" dataDxfId="7703"/>
    <tableColumn id="8682" name="Colonne8632" dataDxfId="7702"/>
    <tableColumn id="8683" name="Colonne8633" dataDxfId="7701"/>
    <tableColumn id="8684" name="Colonne8634" dataDxfId="7700"/>
    <tableColumn id="8685" name="Colonne8635" dataDxfId="7699"/>
    <tableColumn id="8686" name="Colonne8636" dataDxfId="7698"/>
    <tableColumn id="8687" name="Colonne8637" dataDxfId="7697"/>
    <tableColumn id="8688" name="Colonne8638" dataDxfId="7696"/>
    <tableColumn id="8689" name="Colonne8639" dataDxfId="7695"/>
    <tableColumn id="8690" name="Colonne8640" dataDxfId="7694"/>
    <tableColumn id="8691" name="Colonne8641" dataDxfId="7693"/>
    <tableColumn id="8692" name="Colonne8642" dataDxfId="7692"/>
    <tableColumn id="8693" name="Colonne8643" dataDxfId="7691"/>
    <tableColumn id="8694" name="Colonne8644" dataDxfId="7690"/>
    <tableColumn id="8695" name="Colonne8645" dataDxfId="7689"/>
    <tableColumn id="8696" name="Colonne8646" dataDxfId="7688"/>
    <tableColumn id="8697" name="Colonne8647" dataDxfId="7687"/>
    <tableColumn id="8698" name="Colonne8648" dataDxfId="7686"/>
    <tableColumn id="8699" name="Colonne8649" dataDxfId="7685"/>
    <tableColumn id="8700" name="Colonne8650" dataDxfId="7684"/>
    <tableColumn id="8701" name="Colonne8651" dataDxfId="7683"/>
    <tableColumn id="8702" name="Colonne8652" dataDxfId="7682"/>
    <tableColumn id="8703" name="Colonne8653" dataDxfId="7681"/>
    <tableColumn id="8704" name="Colonne8654" dataDxfId="7680"/>
    <tableColumn id="8705" name="Colonne8655" dataDxfId="7679"/>
    <tableColumn id="8706" name="Colonne8656" dataDxfId="7678"/>
    <tableColumn id="8707" name="Colonne8657" dataDxfId="7677"/>
    <tableColumn id="8708" name="Colonne8658" dataDxfId="7676"/>
    <tableColumn id="8709" name="Colonne8659" dataDxfId="7675"/>
    <tableColumn id="8710" name="Colonne8660" dataDxfId="7674"/>
    <tableColumn id="8711" name="Colonne8661" dataDxfId="7673"/>
    <tableColumn id="8712" name="Colonne8662" dataDxfId="7672"/>
    <tableColumn id="8713" name="Colonne8663" dataDxfId="7671"/>
    <tableColumn id="8714" name="Colonne8664" dataDxfId="7670"/>
    <tableColumn id="8715" name="Colonne8665" dataDxfId="7669"/>
    <tableColumn id="8716" name="Colonne8666" dataDxfId="7668"/>
    <tableColumn id="8717" name="Colonne8667" dataDxfId="7667"/>
    <tableColumn id="8718" name="Colonne8668" dataDxfId="7666"/>
    <tableColumn id="8719" name="Colonne8669" dataDxfId="7665"/>
    <tableColumn id="8720" name="Colonne8670" dataDxfId="7664"/>
    <tableColumn id="8721" name="Colonne8671" dataDxfId="7663"/>
    <tableColumn id="8722" name="Colonne8672" dataDxfId="7662"/>
    <tableColumn id="8723" name="Colonne8673" dataDxfId="7661"/>
    <tableColumn id="8724" name="Colonne8674" dataDxfId="7660"/>
    <tableColumn id="8725" name="Colonne8675" dataDxfId="7659"/>
    <tableColumn id="8726" name="Colonne8676" dataDxfId="7658"/>
    <tableColumn id="8727" name="Colonne8677" dataDxfId="7657"/>
    <tableColumn id="8728" name="Colonne8678" dataDxfId="7656"/>
    <tableColumn id="8729" name="Colonne8679" dataDxfId="7655"/>
    <tableColumn id="8730" name="Colonne8680" dataDxfId="7654"/>
    <tableColumn id="8731" name="Colonne8681" dataDxfId="7653"/>
    <tableColumn id="8732" name="Colonne8682" dataDxfId="7652"/>
    <tableColumn id="8733" name="Colonne8683" dataDxfId="7651"/>
    <tableColumn id="8734" name="Colonne8684" dataDxfId="7650"/>
    <tableColumn id="8735" name="Colonne8685" dataDxfId="7649"/>
    <tableColumn id="8736" name="Colonne8686" dataDxfId="7648"/>
    <tableColumn id="8737" name="Colonne8687" dataDxfId="7647"/>
    <tableColumn id="8738" name="Colonne8688" dataDxfId="7646"/>
    <tableColumn id="8739" name="Colonne8689" dataDxfId="7645"/>
    <tableColumn id="8740" name="Colonne8690" dataDxfId="7644"/>
    <tableColumn id="8741" name="Colonne8691" dataDxfId="7643"/>
    <tableColumn id="8742" name="Colonne8692" dataDxfId="7642"/>
    <tableColumn id="8743" name="Colonne8693" dataDxfId="7641"/>
    <tableColumn id="8744" name="Colonne8694" dataDxfId="7640"/>
    <tableColumn id="8745" name="Colonne8695" dataDxfId="7639"/>
    <tableColumn id="8746" name="Colonne8696" dataDxfId="7638"/>
    <tableColumn id="8747" name="Colonne8697" dataDxfId="7637"/>
    <tableColumn id="8748" name="Colonne8698" dataDxfId="7636"/>
    <tableColumn id="8749" name="Colonne8699" dataDxfId="7635"/>
    <tableColumn id="8750" name="Colonne8700" dataDxfId="7634"/>
    <tableColumn id="8751" name="Colonne8701" dataDxfId="7633"/>
    <tableColumn id="8752" name="Colonne8702" dataDxfId="7632"/>
    <tableColumn id="8753" name="Colonne8703" dataDxfId="7631"/>
    <tableColumn id="8754" name="Colonne8704" dataDxfId="7630"/>
    <tableColumn id="8755" name="Colonne8705" dataDxfId="7629"/>
    <tableColumn id="8756" name="Colonne8706" dataDxfId="7628"/>
    <tableColumn id="8757" name="Colonne8707" dataDxfId="7627"/>
    <tableColumn id="8758" name="Colonne8708" dataDxfId="7626"/>
    <tableColumn id="8759" name="Colonne8709" dataDxfId="7625"/>
    <tableColumn id="8760" name="Colonne8710" dataDxfId="7624"/>
    <tableColumn id="8761" name="Colonne8711" dataDxfId="7623"/>
    <tableColumn id="8762" name="Colonne8712" dataDxfId="7622"/>
    <tableColumn id="8763" name="Colonne8713" dataDxfId="7621"/>
    <tableColumn id="8764" name="Colonne8714" dataDxfId="7620"/>
    <tableColumn id="8765" name="Colonne8715" dataDxfId="7619"/>
    <tableColumn id="8766" name="Colonne8716" dataDxfId="7618"/>
    <tableColumn id="8767" name="Colonne8717" dataDxfId="7617"/>
    <tableColumn id="8768" name="Colonne8718" dataDxfId="7616"/>
    <tableColumn id="8769" name="Colonne8719" dataDxfId="7615"/>
    <tableColumn id="8770" name="Colonne8720" dataDxfId="7614"/>
    <tableColumn id="8771" name="Colonne8721" dataDxfId="7613"/>
    <tableColumn id="8772" name="Colonne8722" dataDxfId="7612"/>
    <tableColumn id="8773" name="Colonne8723" dataDxfId="7611"/>
    <tableColumn id="8774" name="Colonne8724" dataDxfId="7610"/>
    <tableColumn id="8775" name="Colonne8725" dataDxfId="7609"/>
    <tableColumn id="8776" name="Colonne8726" dataDxfId="7608"/>
    <tableColumn id="8777" name="Colonne8727" dataDxfId="7607"/>
    <tableColumn id="8778" name="Colonne8728" dataDxfId="7606"/>
    <tableColumn id="8779" name="Colonne8729" dataDxfId="7605"/>
    <tableColumn id="8780" name="Colonne8730" dataDxfId="7604"/>
    <tableColumn id="8781" name="Colonne8731" dataDxfId="7603"/>
    <tableColumn id="8782" name="Colonne8732" dataDxfId="7602"/>
    <tableColumn id="8783" name="Colonne8733" dataDxfId="7601"/>
    <tableColumn id="8784" name="Colonne8734" dataDxfId="7600"/>
    <tableColumn id="8785" name="Colonne8735" dataDxfId="7599"/>
    <tableColumn id="8786" name="Colonne8736" dataDxfId="7598"/>
    <tableColumn id="8787" name="Colonne8737" dataDxfId="7597"/>
    <tableColumn id="8788" name="Colonne8738" dataDxfId="7596"/>
    <tableColumn id="8789" name="Colonne8739" dataDxfId="7595"/>
    <tableColumn id="8790" name="Colonne8740" dataDxfId="7594"/>
    <tableColumn id="8791" name="Colonne8741" dataDxfId="7593"/>
    <tableColumn id="8792" name="Colonne8742" dataDxfId="7592"/>
    <tableColumn id="8793" name="Colonne8743" dataDxfId="7591"/>
    <tableColumn id="8794" name="Colonne8744" dataDxfId="7590"/>
    <tableColumn id="8795" name="Colonne8745" dataDxfId="7589"/>
    <tableColumn id="8796" name="Colonne8746" dataDxfId="7588"/>
    <tableColumn id="8797" name="Colonne8747" dataDxfId="7587"/>
    <tableColumn id="8798" name="Colonne8748" dataDxfId="7586"/>
    <tableColumn id="8799" name="Colonne8749" dataDxfId="7585"/>
    <tableColumn id="8800" name="Colonne8750" dataDxfId="7584"/>
    <tableColumn id="8801" name="Colonne8751" dataDxfId="7583"/>
    <tableColumn id="8802" name="Colonne8752" dataDxfId="7582"/>
    <tableColumn id="8803" name="Colonne8753" dataDxfId="7581"/>
    <tableColumn id="8804" name="Colonne8754" dataDxfId="7580"/>
    <tableColumn id="8805" name="Colonne8755" dataDxfId="7579"/>
    <tableColumn id="8806" name="Colonne8756" dataDxfId="7578"/>
    <tableColumn id="8807" name="Colonne8757" dataDxfId="7577"/>
    <tableColumn id="8808" name="Colonne8758" dataDxfId="7576"/>
    <tableColumn id="8809" name="Colonne8759" dataDxfId="7575"/>
    <tableColumn id="8810" name="Colonne8760" dataDxfId="7574"/>
    <tableColumn id="8811" name="Colonne8761" dataDxfId="7573"/>
    <tableColumn id="8812" name="Colonne8762" dataDxfId="7572"/>
    <tableColumn id="8813" name="Colonne8763" dataDxfId="7571"/>
    <tableColumn id="8814" name="Colonne8764" dataDxfId="7570"/>
    <tableColumn id="8815" name="Colonne8765" dataDxfId="7569"/>
    <tableColumn id="8816" name="Colonne8766" dataDxfId="7568"/>
    <tableColumn id="8817" name="Colonne8767" dataDxfId="7567"/>
    <tableColumn id="8818" name="Colonne8768" dataDxfId="7566"/>
    <tableColumn id="8819" name="Colonne8769" dataDxfId="7565"/>
    <tableColumn id="8820" name="Colonne8770" dataDxfId="7564"/>
    <tableColumn id="8821" name="Colonne8771" dataDxfId="7563"/>
    <tableColumn id="8822" name="Colonne8772" dataDxfId="7562"/>
    <tableColumn id="8823" name="Colonne8773" dataDxfId="7561"/>
    <tableColumn id="8824" name="Colonne8774" dataDxfId="7560"/>
    <tableColumn id="8825" name="Colonne8775" dataDxfId="7559"/>
    <tableColumn id="8826" name="Colonne8776" dataDxfId="7558"/>
    <tableColumn id="8827" name="Colonne8777" dataDxfId="7557"/>
    <tableColumn id="8828" name="Colonne8778" dataDxfId="7556"/>
    <tableColumn id="8829" name="Colonne8779" dataDxfId="7555"/>
    <tableColumn id="8830" name="Colonne8780" dataDxfId="7554"/>
    <tableColumn id="8831" name="Colonne8781" dataDxfId="7553"/>
    <tableColumn id="8832" name="Colonne8782" dataDxfId="7552"/>
    <tableColumn id="8833" name="Colonne8783" dataDxfId="7551"/>
    <tableColumn id="8834" name="Colonne8784" dataDxfId="7550"/>
    <tableColumn id="8835" name="Colonne8785" dataDxfId="7549"/>
    <tableColumn id="8836" name="Colonne8786" dataDxfId="7548"/>
    <tableColumn id="8837" name="Colonne8787" dataDxfId="7547"/>
    <tableColumn id="8838" name="Colonne8788" dataDxfId="7546"/>
    <tableColumn id="8839" name="Colonne8789" dataDxfId="7545"/>
    <tableColumn id="8840" name="Colonne8790" dataDxfId="7544"/>
    <tableColumn id="8841" name="Colonne8791" dataDxfId="7543"/>
    <tableColumn id="8842" name="Colonne8792" dataDxfId="7542"/>
    <tableColumn id="8843" name="Colonne8793" dataDxfId="7541"/>
    <tableColumn id="8844" name="Colonne8794" dataDxfId="7540"/>
    <tableColumn id="8845" name="Colonne8795" dataDxfId="7539"/>
    <tableColumn id="8846" name="Colonne8796" dataDxfId="7538"/>
    <tableColumn id="8847" name="Colonne8797" dataDxfId="7537"/>
    <tableColumn id="8848" name="Colonne8798" dataDxfId="7536"/>
    <tableColumn id="8849" name="Colonne8799" dataDxfId="7535"/>
    <tableColumn id="8850" name="Colonne8800" dataDxfId="7534"/>
    <tableColumn id="8851" name="Colonne8801" dataDxfId="7533"/>
    <tableColumn id="8852" name="Colonne8802" dataDxfId="7532"/>
    <tableColumn id="8853" name="Colonne8803" dataDxfId="7531"/>
    <tableColumn id="8854" name="Colonne8804" dataDxfId="7530"/>
    <tableColumn id="8855" name="Colonne8805" dataDxfId="7529"/>
    <tableColumn id="8856" name="Colonne8806" dataDxfId="7528"/>
    <tableColumn id="8857" name="Colonne8807" dataDxfId="7527"/>
    <tableColumn id="8858" name="Colonne8808" dataDxfId="7526"/>
    <tableColumn id="8859" name="Colonne8809" dataDxfId="7525"/>
    <tableColumn id="8860" name="Colonne8810" dataDxfId="7524"/>
    <tableColumn id="8861" name="Colonne8811" dataDxfId="7523"/>
    <tableColumn id="8862" name="Colonne8812" dataDxfId="7522"/>
    <tableColumn id="8863" name="Colonne8813" dataDxfId="7521"/>
    <tableColumn id="8864" name="Colonne8814" dataDxfId="7520"/>
    <tableColumn id="8865" name="Colonne8815" dataDxfId="7519"/>
    <tableColumn id="8866" name="Colonne8816" dataDxfId="7518"/>
    <tableColumn id="8867" name="Colonne8817" dataDxfId="7517"/>
    <tableColumn id="8868" name="Colonne8818" dataDxfId="7516"/>
    <tableColumn id="8869" name="Colonne8819" dataDxfId="7515"/>
    <tableColumn id="8870" name="Colonne8820" dataDxfId="7514"/>
    <tableColumn id="8871" name="Colonne8821" dataDxfId="7513"/>
    <tableColumn id="8872" name="Colonne8822" dataDxfId="7512"/>
    <tableColumn id="8873" name="Colonne8823" dataDxfId="7511"/>
    <tableColumn id="8874" name="Colonne8824" dataDxfId="7510"/>
    <tableColumn id="8875" name="Colonne8825" dataDxfId="7509"/>
    <tableColumn id="8876" name="Colonne8826" dataDxfId="7508"/>
    <tableColumn id="8877" name="Colonne8827" dataDxfId="7507"/>
    <tableColumn id="8878" name="Colonne8828" dataDxfId="7506"/>
    <tableColumn id="8879" name="Colonne8829" dataDxfId="7505"/>
    <tableColumn id="8880" name="Colonne8830" dataDxfId="7504"/>
    <tableColumn id="8881" name="Colonne8831" dataDxfId="7503"/>
    <tableColumn id="8882" name="Colonne8832" dataDxfId="7502"/>
    <tableColumn id="8883" name="Colonne8833" dataDxfId="7501"/>
    <tableColumn id="8884" name="Colonne8834" dataDxfId="7500"/>
    <tableColumn id="8885" name="Colonne8835" dataDxfId="7499"/>
    <tableColumn id="8886" name="Colonne8836" dataDxfId="7498"/>
    <tableColumn id="8887" name="Colonne8837" dataDxfId="7497"/>
    <tableColumn id="8888" name="Colonne8838" dataDxfId="7496"/>
    <tableColumn id="8889" name="Colonne8839" dataDxfId="7495"/>
    <tableColumn id="8890" name="Colonne8840" dataDxfId="7494"/>
    <tableColumn id="8891" name="Colonne8841" dataDxfId="7493"/>
    <tableColumn id="8892" name="Colonne8842" dataDxfId="7492"/>
    <tableColumn id="8893" name="Colonne8843" dataDxfId="7491"/>
    <tableColumn id="8894" name="Colonne8844" dataDxfId="7490"/>
    <tableColumn id="8895" name="Colonne8845" dataDxfId="7489"/>
    <tableColumn id="8896" name="Colonne8846" dataDxfId="7488"/>
    <tableColumn id="8897" name="Colonne8847" dataDxfId="7487"/>
    <tableColumn id="8898" name="Colonne8848" dataDxfId="7486"/>
    <tableColumn id="8899" name="Colonne8849" dataDxfId="7485"/>
    <tableColumn id="8900" name="Colonne8850" dataDxfId="7484"/>
    <tableColumn id="8901" name="Colonne8851" dataDxfId="7483"/>
    <tableColumn id="8902" name="Colonne8852" dataDxfId="7482"/>
    <tableColumn id="8903" name="Colonne8853" dataDxfId="7481"/>
    <tableColumn id="8904" name="Colonne8854" dataDxfId="7480"/>
    <tableColumn id="8905" name="Colonne8855" dataDxfId="7479"/>
    <tableColumn id="8906" name="Colonne8856" dataDxfId="7478"/>
    <tableColumn id="8907" name="Colonne8857" dataDxfId="7477"/>
    <tableColumn id="8908" name="Colonne8858" dataDxfId="7476"/>
    <tableColumn id="8909" name="Colonne8859" dataDxfId="7475"/>
    <tableColumn id="8910" name="Colonne8860" dataDxfId="7474"/>
    <tableColumn id="8911" name="Colonne8861" dataDxfId="7473"/>
    <tableColumn id="8912" name="Colonne8862" dataDxfId="7472"/>
    <tableColumn id="8913" name="Colonne8863" dataDxfId="7471"/>
    <tableColumn id="8914" name="Colonne8864" dataDxfId="7470"/>
    <tableColumn id="8915" name="Colonne8865" dataDxfId="7469"/>
    <tableColumn id="8916" name="Colonne8866" dataDxfId="7468"/>
    <tableColumn id="8917" name="Colonne8867" dataDxfId="7467"/>
    <tableColumn id="8918" name="Colonne8868" dataDxfId="7466"/>
    <tableColumn id="8919" name="Colonne8869" dataDxfId="7465"/>
    <tableColumn id="8920" name="Colonne8870" dataDxfId="7464"/>
    <tableColumn id="8921" name="Colonne8871" dataDxfId="7463"/>
    <tableColumn id="8922" name="Colonne8872" dataDxfId="7462"/>
    <tableColumn id="8923" name="Colonne8873" dataDxfId="7461"/>
    <tableColumn id="8924" name="Colonne8874" dataDxfId="7460"/>
    <tableColumn id="8925" name="Colonne8875" dataDxfId="7459"/>
    <tableColumn id="8926" name="Colonne8876" dataDxfId="7458"/>
    <tableColumn id="8927" name="Colonne8877" dataDxfId="7457"/>
    <tableColumn id="8928" name="Colonne8878" dataDxfId="7456"/>
    <tableColumn id="8929" name="Colonne8879" dataDxfId="7455"/>
    <tableColumn id="8930" name="Colonne8880" dataDxfId="7454"/>
    <tableColumn id="8931" name="Colonne8881" dataDxfId="7453"/>
    <tableColumn id="8932" name="Colonne8882" dataDxfId="7452"/>
    <tableColumn id="8933" name="Colonne8883" dataDxfId="7451"/>
    <tableColumn id="8934" name="Colonne8884" dataDxfId="7450"/>
    <tableColumn id="8935" name="Colonne8885" dataDxfId="7449"/>
    <tableColumn id="8936" name="Colonne8886" dataDxfId="7448"/>
    <tableColumn id="8937" name="Colonne8887" dataDxfId="7447"/>
    <tableColumn id="8938" name="Colonne8888" dataDxfId="7446"/>
    <tableColumn id="8939" name="Colonne8889" dataDxfId="7445"/>
    <tableColumn id="8940" name="Colonne8890" dataDxfId="7444"/>
    <tableColumn id="8941" name="Colonne8891" dataDxfId="7443"/>
    <tableColumn id="8942" name="Colonne8892" dataDxfId="7442"/>
    <tableColumn id="8943" name="Colonne8893" dataDxfId="7441"/>
    <tableColumn id="8944" name="Colonne8894" dataDxfId="7440"/>
    <tableColumn id="8945" name="Colonne8895" dataDxfId="7439"/>
    <tableColumn id="8946" name="Colonne8896" dataDxfId="7438"/>
    <tableColumn id="8947" name="Colonne8897" dataDxfId="7437"/>
    <tableColumn id="8948" name="Colonne8898" dataDxfId="7436"/>
    <tableColumn id="8949" name="Colonne8899" dataDxfId="7435"/>
    <tableColumn id="8950" name="Colonne8900" dataDxfId="7434"/>
    <tableColumn id="8951" name="Colonne8901" dataDxfId="7433"/>
    <tableColumn id="8952" name="Colonne8902" dataDxfId="7432"/>
    <tableColumn id="8953" name="Colonne8903" dataDxfId="7431"/>
    <tableColumn id="8954" name="Colonne8904" dataDxfId="7430"/>
    <tableColumn id="8955" name="Colonne8905" dataDxfId="7429"/>
    <tableColumn id="8956" name="Colonne8906" dataDxfId="7428"/>
    <tableColumn id="8957" name="Colonne8907" dataDxfId="7427"/>
    <tableColumn id="8958" name="Colonne8908" dataDxfId="7426"/>
    <tableColumn id="8959" name="Colonne8909" dataDxfId="7425"/>
    <tableColumn id="8960" name="Colonne8910" dataDxfId="7424"/>
    <tableColumn id="8961" name="Colonne8911" dataDxfId="7423"/>
    <tableColumn id="8962" name="Colonne8912" dataDxfId="7422"/>
    <tableColumn id="8963" name="Colonne8913" dataDxfId="7421"/>
    <tableColumn id="8964" name="Colonne8914" dataDxfId="7420"/>
    <tableColumn id="8965" name="Colonne8915" dataDxfId="7419"/>
    <tableColumn id="8966" name="Colonne8916" dataDxfId="7418"/>
    <tableColumn id="8967" name="Colonne8917" dataDxfId="7417"/>
    <tableColumn id="8968" name="Colonne8918" dataDxfId="7416"/>
    <tableColumn id="8969" name="Colonne8919" dataDxfId="7415"/>
    <tableColumn id="8970" name="Colonne8920" dataDxfId="7414"/>
    <tableColumn id="8971" name="Colonne8921" dataDxfId="7413"/>
    <tableColumn id="8972" name="Colonne8922" dataDxfId="7412"/>
    <tableColumn id="8973" name="Colonne8923" dataDxfId="7411"/>
    <tableColumn id="8974" name="Colonne8924" dataDxfId="7410"/>
    <tableColumn id="8975" name="Colonne8925" dataDxfId="7409"/>
    <tableColumn id="8976" name="Colonne8926" dataDxfId="7408"/>
    <tableColumn id="8977" name="Colonne8927" dataDxfId="7407"/>
    <tableColumn id="8978" name="Colonne8928" dataDxfId="7406"/>
    <tableColumn id="8979" name="Colonne8929" dataDxfId="7405"/>
    <tableColumn id="8980" name="Colonne8930" dataDxfId="7404"/>
    <tableColumn id="8981" name="Colonne8931" dataDxfId="7403"/>
    <tableColumn id="8982" name="Colonne8932" dataDxfId="7402"/>
    <tableColumn id="8983" name="Colonne8933" dataDxfId="7401"/>
    <tableColumn id="8984" name="Colonne8934" dataDxfId="7400"/>
    <tableColumn id="8985" name="Colonne8935" dataDxfId="7399"/>
    <tableColumn id="8986" name="Colonne8936" dataDxfId="7398"/>
    <tableColumn id="8987" name="Colonne8937" dataDxfId="7397"/>
    <tableColumn id="8988" name="Colonne8938" dataDxfId="7396"/>
    <tableColumn id="8989" name="Colonne8939" dataDxfId="7395"/>
    <tableColumn id="8990" name="Colonne8940" dataDxfId="7394"/>
    <tableColumn id="8991" name="Colonne8941" dataDxfId="7393"/>
    <tableColumn id="8992" name="Colonne8942" dataDxfId="7392"/>
    <tableColumn id="8993" name="Colonne8943" dataDxfId="7391"/>
    <tableColumn id="8994" name="Colonne8944" dataDxfId="7390"/>
    <tableColumn id="8995" name="Colonne8945" dataDxfId="7389"/>
    <tableColumn id="8996" name="Colonne8946" dataDxfId="7388"/>
    <tableColumn id="8997" name="Colonne8947" dataDxfId="7387"/>
    <tableColumn id="8998" name="Colonne8948" dataDxfId="7386"/>
    <tableColumn id="8999" name="Colonne8949" dataDxfId="7385"/>
    <tableColumn id="9000" name="Colonne8950" dataDxfId="7384"/>
    <tableColumn id="9001" name="Colonne8951" dataDxfId="7383"/>
    <tableColumn id="9002" name="Colonne8952" dataDxfId="7382"/>
    <tableColumn id="9003" name="Colonne8953" dataDxfId="7381"/>
    <tableColumn id="9004" name="Colonne8954" dataDxfId="7380"/>
    <tableColumn id="9005" name="Colonne8955" dataDxfId="7379"/>
    <tableColumn id="9006" name="Colonne8956" dataDxfId="7378"/>
    <tableColumn id="9007" name="Colonne8957" dataDxfId="7377"/>
    <tableColumn id="9008" name="Colonne8958" dataDxfId="7376"/>
    <tableColumn id="9009" name="Colonne8959" dataDxfId="7375"/>
    <tableColumn id="9010" name="Colonne8960" dataDxfId="7374"/>
    <tableColumn id="9011" name="Colonne8961" dataDxfId="7373"/>
    <tableColumn id="9012" name="Colonne8962" dataDxfId="7372"/>
    <tableColumn id="9013" name="Colonne8963" dataDxfId="7371"/>
    <tableColumn id="9014" name="Colonne8964" dataDxfId="7370"/>
    <tableColumn id="9015" name="Colonne8965" dataDxfId="7369"/>
    <tableColumn id="9016" name="Colonne8966" dataDxfId="7368"/>
    <tableColumn id="9017" name="Colonne8967" dataDxfId="7367"/>
    <tableColumn id="9018" name="Colonne8968" dataDxfId="7366"/>
    <tableColumn id="9019" name="Colonne8969" dataDxfId="7365"/>
    <tableColumn id="9020" name="Colonne8970" dataDxfId="7364"/>
    <tableColumn id="9021" name="Colonne8971" dataDxfId="7363"/>
    <tableColumn id="9022" name="Colonne8972" dataDxfId="7362"/>
    <tableColumn id="9023" name="Colonne8973" dataDxfId="7361"/>
    <tableColumn id="9024" name="Colonne8974" dataDxfId="7360"/>
    <tableColumn id="9025" name="Colonne8975" dataDxfId="7359"/>
    <tableColumn id="9026" name="Colonne8976" dataDxfId="7358"/>
    <tableColumn id="9027" name="Colonne8977" dataDxfId="7357"/>
    <tableColumn id="9028" name="Colonne8978" dataDxfId="7356"/>
    <tableColumn id="9029" name="Colonne8979" dataDxfId="7355"/>
    <tableColumn id="9030" name="Colonne8980" dataDxfId="7354"/>
    <tableColumn id="9031" name="Colonne8981" dataDxfId="7353"/>
    <tableColumn id="9032" name="Colonne8982" dataDxfId="7352"/>
    <tableColumn id="9033" name="Colonne8983" dataDxfId="7351"/>
    <tableColumn id="9034" name="Colonne8984" dataDxfId="7350"/>
    <tableColumn id="9035" name="Colonne8985" dataDxfId="7349"/>
    <tableColumn id="9036" name="Colonne8986" dataDxfId="7348"/>
    <tableColumn id="9037" name="Colonne8987" dataDxfId="7347"/>
    <tableColumn id="9038" name="Colonne8988" dataDxfId="7346"/>
    <tableColumn id="9039" name="Colonne8989" dataDxfId="7345"/>
    <tableColumn id="9040" name="Colonne8990" dataDxfId="7344"/>
    <tableColumn id="9041" name="Colonne8991" dataDxfId="7343"/>
    <tableColumn id="9042" name="Colonne8992" dataDxfId="7342"/>
    <tableColumn id="9043" name="Colonne8993" dataDxfId="7341"/>
    <tableColumn id="9044" name="Colonne8994" dataDxfId="7340"/>
    <tableColumn id="9045" name="Colonne8995" dataDxfId="7339"/>
    <tableColumn id="9046" name="Colonne8996" dataDxfId="7338"/>
    <tableColumn id="9047" name="Colonne8997" dataDxfId="7337"/>
    <tableColumn id="9048" name="Colonne8998" dataDxfId="7336"/>
    <tableColumn id="9049" name="Colonne8999" dataDxfId="7335"/>
    <tableColumn id="9050" name="Colonne9000" dataDxfId="7334"/>
    <tableColumn id="9051" name="Colonne9001" dataDxfId="7333"/>
    <tableColumn id="9052" name="Colonne9002" dataDxfId="7332"/>
    <tableColumn id="9053" name="Colonne9003" dataDxfId="7331"/>
    <tableColumn id="9054" name="Colonne9004" dataDxfId="7330"/>
    <tableColumn id="9055" name="Colonne9005" dataDxfId="7329"/>
    <tableColumn id="9056" name="Colonne9006" dataDxfId="7328"/>
    <tableColumn id="9057" name="Colonne9007" dataDxfId="7327"/>
    <tableColumn id="9058" name="Colonne9008" dataDxfId="7326"/>
    <tableColumn id="9059" name="Colonne9009" dataDxfId="7325"/>
    <tableColumn id="9060" name="Colonne9010" dataDxfId="7324"/>
    <tableColumn id="9061" name="Colonne9011" dataDxfId="7323"/>
    <tableColumn id="9062" name="Colonne9012" dataDxfId="7322"/>
    <tableColumn id="9063" name="Colonne9013" dataDxfId="7321"/>
    <tableColumn id="9064" name="Colonne9014" dataDxfId="7320"/>
    <tableColumn id="9065" name="Colonne9015" dataDxfId="7319"/>
    <tableColumn id="9066" name="Colonne9016" dataDxfId="7318"/>
    <tableColumn id="9067" name="Colonne9017" dataDxfId="7317"/>
    <tableColumn id="9068" name="Colonne9018" dataDxfId="7316"/>
    <tableColumn id="9069" name="Colonne9019" dataDxfId="7315"/>
    <tableColumn id="9070" name="Colonne9020" dataDxfId="7314"/>
    <tableColumn id="9071" name="Colonne9021" dataDxfId="7313"/>
    <tableColumn id="9072" name="Colonne9022" dataDxfId="7312"/>
    <tableColumn id="9073" name="Colonne9023" dataDxfId="7311"/>
    <tableColumn id="9074" name="Colonne9024" dataDxfId="7310"/>
    <tableColumn id="9075" name="Colonne9025" dataDxfId="7309"/>
    <tableColumn id="9076" name="Colonne9026" dataDxfId="7308"/>
    <tableColumn id="9077" name="Colonne9027" dataDxfId="7307"/>
    <tableColumn id="9078" name="Colonne9028" dataDxfId="7306"/>
    <tableColumn id="9079" name="Colonne9029" dataDxfId="7305"/>
    <tableColumn id="9080" name="Colonne9030" dataDxfId="7304"/>
    <tableColumn id="9081" name="Colonne9031" dataDxfId="7303"/>
    <tableColumn id="9082" name="Colonne9032" dataDxfId="7302"/>
    <tableColumn id="9083" name="Colonne9033" dataDxfId="7301"/>
    <tableColumn id="9084" name="Colonne9034" dataDxfId="7300"/>
    <tableColumn id="9085" name="Colonne9035" dataDxfId="7299"/>
    <tableColumn id="9086" name="Colonne9036" dataDxfId="7298"/>
    <tableColumn id="9087" name="Colonne9037" dataDxfId="7297"/>
    <tableColumn id="9088" name="Colonne9038" dataDxfId="7296"/>
    <tableColumn id="9089" name="Colonne9039" dataDxfId="7295"/>
    <tableColumn id="9090" name="Colonne9040" dataDxfId="7294"/>
    <tableColumn id="9091" name="Colonne9041" dataDxfId="7293"/>
    <tableColumn id="9092" name="Colonne9042" dataDxfId="7292"/>
    <tableColumn id="9093" name="Colonne9043" dataDxfId="7291"/>
    <tableColumn id="9094" name="Colonne9044" dataDxfId="7290"/>
    <tableColumn id="9095" name="Colonne9045" dataDxfId="7289"/>
    <tableColumn id="9096" name="Colonne9046" dataDxfId="7288"/>
    <tableColumn id="9097" name="Colonne9047" dataDxfId="7287"/>
    <tableColumn id="9098" name="Colonne9048" dataDxfId="7286"/>
    <tableColumn id="9099" name="Colonne9049" dataDxfId="7285"/>
    <tableColumn id="9100" name="Colonne9050" dataDxfId="7284"/>
    <tableColumn id="9101" name="Colonne9051" dataDxfId="7283"/>
    <tableColumn id="9102" name="Colonne9052" dataDxfId="7282"/>
    <tableColumn id="9103" name="Colonne9053" dataDxfId="7281"/>
    <tableColumn id="9104" name="Colonne9054" dataDxfId="7280"/>
    <tableColumn id="9105" name="Colonne9055" dataDxfId="7279"/>
    <tableColumn id="9106" name="Colonne9056" dataDxfId="7278"/>
    <tableColumn id="9107" name="Colonne9057" dataDxfId="7277"/>
    <tableColumn id="9108" name="Colonne9058" dataDxfId="7276"/>
    <tableColumn id="9109" name="Colonne9059" dataDxfId="7275"/>
    <tableColumn id="9110" name="Colonne9060" dataDxfId="7274"/>
    <tableColumn id="9111" name="Colonne9061" dataDxfId="7273"/>
    <tableColumn id="9112" name="Colonne9062" dataDxfId="7272"/>
    <tableColumn id="9113" name="Colonne9063" dataDxfId="7271"/>
    <tableColumn id="9114" name="Colonne9064" dataDxfId="7270"/>
    <tableColumn id="9115" name="Colonne9065" dataDxfId="7269"/>
    <tableColumn id="9116" name="Colonne9066" dataDxfId="7268"/>
    <tableColumn id="9117" name="Colonne9067" dataDxfId="7267"/>
    <tableColumn id="9118" name="Colonne9068" dataDxfId="7266"/>
    <tableColumn id="9119" name="Colonne9069" dataDxfId="7265"/>
    <tableColumn id="9120" name="Colonne9070" dataDxfId="7264"/>
    <tableColumn id="9121" name="Colonne9071" dataDxfId="7263"/>
    <tableColumn id="9122" name="Colonne9072" dataDxfId="7262"/>
    <tableColumn id="9123" name="Colonne9073" dataDxfId="7261"/>
    <tableColumn id="9124" name="Colonne9074" dataDxfId="7260"/>
    <tableColumn id="9125" name="Colonne9075" dataDxfId="7259"/>
    <tableColumn id="9126" name="Colonne9076" dataDxfId="7258"/>
    <tableColumn id="9127" name="Colonne9077" dataDxfId="7257"/>
    <tableColumn id="9128" name="Colonne9078" dataDxfId="7256"/>
    <tableColumn id="9129" name="Colonne9079" dataDxfId="7255"/>
    <tableColumn id="9130" name="Colonne9080" dataDxfId="7254"/>
    <tableColumn id="9131" name="Colonne9081" dataDxfId="7253"/>
    <tableColumn id="9132" name="Colonne9082" dataDxfId="7252"/>
    <tableColumn id="9133" name="Colonne9083" dataDxfId="7251"/>
    <tableColumn id="9134" name="Colonne9084" dataDxfId="7250"/>
    <tableColumn id="9135" name="Colonne9085" dataDxfId="7249"/>
    <tableColumn id="9136" name="Colonne9086" dataDxfId="7248"/>
    <tableColumn id="9137" name="Colonne9087" dataDxfId="7247"/>
    <tableColumn id="9138" name="Colonne9088" dataDxfId="7246"/>
    <tableColumn id="9139" name="Colonne9089" dataDxfId="7245"/>
    <tableColumn id="9140" name="Colonne9090" dataDxfId="7244"/>
    <tableColumn id="9141" name="Colonne9091" dataDxfId="7243"/>
    <tableColumn id="9142" name="Colonne9092" dataDxfId="7242"/>
    <tableColumn id="9143" name="Colonne9093" dataDxfId="7241"/>
    <tableColumn id="9144" name="Colonne9094" dataDxfId="7240"/>
    <tableColumn id="9145" name="Colonne9095" dataDxfId="7239"/>
    <tableColumn id="9146" name="Colonne9096" dataDxfId="7238"/>
    <tableColumn id="9147" name="Colonne9097" dataDxfId="7237"/>
    <tableColumn id="9148" name="Colonne9098" dataDxfId="7236"/>
    <tableColumn id="9149" name="Colonne9099" dataDxfId="7235"/>
    <tableColumn id="9150" name="Colonne9100" dataDxfId="7234"/>
    <tableColumn id="9151" name="Colonne9101" dataDxfId="7233"/>
    <tableColumn id="9152" name="Colonne9102" dataDxfId="7232"/>
    <tableColumn id="9153" name="Colonne9103" dataDxfId="7231"/>
    <tableColumn id="9154" name="Colonne9104" dataDxfId="7230"/>
    <tableColumn id="9155" name="Colonne9105" dataDxfId="7229"/>
    <tableColumn id="9156" name="Colonne9106" dataDxfId="7228"/>
    <tableColumn id="9157" name="Colonne9107" dataDxfId="7227"/>
    <tableColumn id="9158" name="Colonne9108" dataDxfId="7226"/>
    <tableColumn id="9159" name="Colonne9109" dataDxfId="7225"/>
    <tableColumn id="9160" name="Colonne9110" dataDxfId="7224"/>
    <tableColumn id="9161" name="Colonne9111" dataDxfId="7223"/>
    <tableColumn id="9162" name="Colonne9112" dataDxfId="7222"/>
    <tableColumn id="9163" name="Colonne9113" dataDxfId="7221"/>
    <tableColumn id="9164" name="Colonne9114" dataDxfId="7220"/>
    <tableColumn id="9165" name="Colonne9115" dataDxfId="7219"/>
    <tableColumn id="9166" name="Colonne9116" dataDxfId="7218"/>
    <tableColumn id="9167" name="Colonne9117" dataDxfId="7217"/>
    <tableColumn id="9168" name="Colonne9118" dataDxfId="7216"/>
    <tableColumn id="9169" name="Colonne9119" dataDxfId="7215"/>
    <tableColumn id="9170" name="Colonne9120" dataDxfId="7214"/>
    <tableColumn id="9171" name="Colonne9121" dataDxfId="7213"/>
    <tableColumn id="9172" name="Colonne9122" dataDxfId="7212"/>
    <tableColumn id="9173" name="Colonne9123" dataDxfId="7211"/>
    <tableColumn id="9174" name="Colonne9124" dataDxfId="7210"/>
    <tableColumn id="9175" name="Colonne9125" dataDxfId="7209"/>
    <tableColumn id="9176" name="Colonne9126" dataDxfId="7208"/>
    <tableColumn id="9177" name="Colonne9127" dataDxfId="7207"/>
    <tableColumn id="9178" name="Colonne9128" dataDxfId="7206"/>
    <tableColumn id="9179" name="Colonne9129" dataDxfId="7205"/>
    <tableColumn id="9180" name="Colonne9130" dataDxfId="7204"/>
    <tableColumn id="9181" name="Colonne9131" dataDxfId="7203"/>
    <tableColumn id="9182" name="Colonne9132" dataDxfId="7202"/>
    <tableColumn id="9183" name="Colonne9133" dataDxfId="7201"/>
    <tableColumn id="9184" name="Colonne9134" dataDxfId="7200"/>
    <tableColumn id="9185" name="Colonne9135" dataDxfId="7199"/>
    <tableColumn id="9186" name="Colonne9136" dataDxfId="7198"/>
    <tableColumn id="9187" name="Colonne9137" dataDxfId="7197"/>
    <tableColumn id="9188" name="Colonne9138" dataDxfId="7196"/>
    <tableColumn id="9189" name="Colonne9139" dataDxfId="7195"/>
    <tableColumn id="9190" name="Colonne9140" dataDxfId="7194"/>
    <tableColumn id="9191" name="Colonne9141" dataDxfId="7193"/>
    <tableColumn id="9192" name="Colonne9142" dataDxfId="7192"/>
    <tableColumn id="9193" name="Colonne9143" dataDxfId="7191"/>
    <tableColumn id="9194" name="Colonne9144" dataDxfId="7190"/>
    <tableColumn id="9195" name="Colonne9145" dataDxfId="7189"/>
    <tableColumn id="9196" name="Colonne9146" dataDxfId="7188"/>
    <tableColumn id="9197" name="Colonne9147" dataDxfId="7187"/>
    <tableColumn id="9198" name="Colonne9148" dataDxfId="7186"/>
    <tableColumn id="9199" name="Colonne9149" dataDxfId="7185"/>
    <tableColumn id="9200" name="Colonne9150" dataDxfId="7184"/>
    <tableColumn id="9201" name="Colonne9151" dataDxfId="7183"/>
    <tableColumn id="9202" name="Colonne9152" dataDxfId="7182"/>
    <tableColumn id="9203" name="Colonne9153" dataDxfId="7181"/>
    <tableColumn id="9204" name="Colonne9154" dataDxfId="7180"/>
    <tableColumn id="9205" name="Colonne9155" dataDxfId="7179"/>
    <tableColumn id="9206" name="Colonne9156" dataDxfId="7178"/>
    <tableColumn id="9207" name="Colonne9157" dataDxfId="7177"/>
    <tableColumn id="9208" name="Colonne9158" dataDxfId="7176"/>
    <tableColumn id="9209" name="Colonne9159" dataDxfId="7175"/>
    <tableColumn id="9210" name="Colonne9160" dataDxfId="7174"/>
    <tableColumn id="9211" name="Colonne9161" dataDxfId="7173"/>
    <tableColumn id="9212" name="Colonne9162" dataDxfId="7172"/>
    <tableColumn id="9213" name="Colonne9163" dataDxfId="7171"/>
    <tableColumn id="9214" name="Colonne9164" dataDxfId="7170"/>
    <tableColumn id="9215" name="Colonne9165" dataDxfId="7169"/>
    <tableColumn id="9216" name="Colonne9166" dataDxfId="7168"/>
    <tableColumn id="9217" name="Colonne9167" dataDxfId="7167"/>
    <tableColumn id="9218" name="Colonne9168" dataDxfId="7166"/>
    <tableColumn id="9219" name="Colonne9169" dataDxfId="7165"/>
    <tableColumn id="9220" name="Colonne9170" dataDxfId="7164"/>
    <tableColumn id="9221" name="Colonne9171" dataDxfId="7163"/>
    <tableColumn id="9222" name="Colonne9172" dataDxfId="7162"/>
    <tableColumn id="9223" name="Colonne9173" dataDxfId="7161"/>
    <tableColumn id="9224" name="Colonne9174" dataDxfId="7160"/>
    <tableColumn id="9225" name="Colonne9175" dataDxfId="7159"/>
    <tableColumn id="9226" name="Colonne9176" dataDxfId="7158"/>
    <tableColumn id="9227" name="Colonne9177" dataDxfId="7157"/>
    <tableColumn id="9228" name="Colonne9178" dataDxfId="7156"/>
    <tableColumn id="9229" name="Colonne9179" dataDxfId="7155"/>
    <tableColumn id="9230" name="Colonne9180" dataDxfId="7154"/>
    <tableColumn id="9231" name="Colonne9181" dataDxfId="7153"/>
    <tableColumn id="9232" name="Colonne9182" dataDxfId="7152"/>
    <tableColumn id="9233" name="Colonne9183" dataDxfId="7151"/>
    <tableColumn id="9234" name="Colonne9184" dataDxfId="7150"/>
    <tableColumn id="9235" name="Colonne9185" dataDxfId="7149"/>
    <tableColumn id="9236" name="Colonne9186" dataDxfId="7148"/>
    <tableColumn id="9237" name="Colonne9187" dataDxfId="7147"/>
    <tableColumn id="9238" name="Colonne9188" dataDxfId="7146"/>
    <tableColumn id="9239" name="Colonne9189" dataDxfId="7145"/>
    <tableColumn id="9240" name="Colonne9190" dataDxfId="7144"/>
    <tableColumn id="9241" name="Colonne9191" dataDxfId="7143"/>
    <tableColumn id="9242" name="Colonne9192" dataDxfId="7142"/>
    <tableColumn id="9243" name="Colonne9193" dataDxfId="7141"/>
    <tableColumn id="9244" name="Colonne9194" dataDxfId="7140"/>
    <tableColumn id="9245" name="Colonne9195" dataDxfId="7139"/>
    <tableColumn id="9246" name="Colonne9196" dataDxfId="7138"/>
    <tableColumn id="9247" name="Colonne9197" dataDxfId="7137"/>
    <tableColumn id="9248" name="Colonne9198" dataDxfId="7136"/>
    <tableColumn id="9249" name="Colonne9199" dataDxfId="7135"/>
    <tableColumn id="9250" name="Colonne9200" dataDxfId="7134"/>
    <tableColumn id="9251" name="Colonne9201" dataDxfId="7133"/>
    <tableColumn id="9252" name="Colonne9202" dataDxfId="7132"/>
    <tableColumn id="9253" name="Colonne9203" dataDxfId="7131"/>
    <tableColumn id="9254" name="Colonne9204" dataDxfId="7130"/>
    <tableColumn id="9255" name="Colonne9205" dataDxfId="7129"/>
    <tableColumn id="9256" name="Colonne9206" dataDxfId="7128"/>
    <tableColumn id="9257" name="Colonne9207" dataDxfId="7127"/>
    <tableColumn id="9258" name="Colonne9208" dataDxfId="7126"/>
    <tableColumn id="9259" name="Colonne9209" dataDxfId="7125"/>
    <tableColumn id="9260" name="Colonne9210" dataDxfId="7124"/>
    <tableColumn id="9261" name="Colonne9211" dataDxfId="7123"/>
    <tableColumn id="9262" name="Colonne9212" dataDxfId="7122"/>
    <tableColumn id="9263" name="Colonne9213" dataDxfId="7121"/>
    <tableColumn id="9264" name="Colonne9214" dataDxfId="7120"/>
    <tableColumn id="9265" name="Colonne9215" dataDxfId="7119"/>
    <tableColumn id="9266" name="Colonne9216" dataDxfId="7118"/>
    <tableColumn id="9267" name="Colonne9217" dataDxfId="7117"/>
    <tableColumn id="9268" name="Colonne9218" dataDxfId="7116"/>
    <tableColumn id="9269" name="Colonne9219" dataDxfId="7115"/>
    <tableColumn id="9270" name="Colonne9220" dataDxfId="7114"/>
    <tableColumn id="9271" name="Colonne9221" dataDxfId="7113"/>
    <tableColumn id="9272" name="Colonne9222" dataDxfId="7112"/>
    <tableColumn id="9273" name="Colonne9223" dataDxfId="7111"/>
    <tableColumn id="9274" name="Colonne9224" dataDxfId="7110"/>
    <tableColumn id="9275" name="Colonne9225" dataDxfId="7109"/>
    <tableColumn id="9276" name="Colonne9226" dataDxfId="7108"/>
    <tableColumn id="9277" name="Colonne9227" dataDxfId="7107"/>
    <tableColumn id="9278" name="Colonne9228" dataDxfId="7106"/>
    <tableColumn id="9279" name="Colonne9229" dataDxfId="7105"/>
    <tableColumn id="9280" name="Colonne9230" dataDxfId="7104"/>
    <tableColumn id="9281" name="Colonne9231" dataDxfId="7103"/>
    <tableColumn id="9282" name="Colonne9232" dataDxfId="7102"/>
    <tableColumn id="9283" name="Colonne9233" dataDxfId="7101"/>
    <tableColumn id="9284" name="Colonne9234" dataDxfId="7100"/>
    <tableColumn id="9285" name="Colonne9235" dataDxfId="7099"/>
    <tableColumn id="9286" name="Colonne9236" dataDxfId="7098"/>
    <tableColumn id="9287" name="Colonne9237" dataDxfId="7097"/>
    <tableColumn id="9288" name="Colonne9238" dataDxfId="7096"/>
    <tableColumn id="9289" name="Colonne9239" dataDxfId="7095"/>
    <tableColumn id="9290" name="Colonne9240" dataDxfId="7094"/>
    <tableColumn id="9291" name="Colonne9241" dataDxfId="7093"/>
    <tableColumn id="9292" name="Colonne9242" dataDxfId="7092"/>
    <tableColumn id="9293" name="Colonne9243" dataDxfId="7091"/>
    <tableColumn id="9294" name="Colonne9244" dataDxfId="7090"/>
    <tableColumn id="9295" name="Colonne9245" dataDxfId="7089"/>
    <tableColumn id="9296" name="Colonne9246" dataDxfId="7088"/>
    <tableColumn id="9297" name="Colonne9247" dataDxfId="7087"/>
    <tableColumn id="9298" name="Colonne9248" dataDxfId="7086"/>
    <tableColumn id="9299" name="Colonne9249" dataDxfId="7085"/>
    <tableColumn id="9300" name="Colonne9250" dataDxfId="7084"/>
    <tableColumn id="9301" name="Colonne9251" dataDxfId="7083"/>
    <tableColumn id="9302" name="Colonne9252" dataDxfId="7082"/>
    <tableColumn id="9303" name="Colonne9253" dataDxfId="7081"/>
    <tableColumn id="9304" name="Colonne9254" dataDxfId="7080"/>
    <tableColumn id="9305" name="Colonne9255" dataDxfId="7079"/>
    <tableColumn id="9306" name="Colonne9256" dataDxfId="7078"/>
    <tableColumn id="9307" name="Colonne9257" dataDxfId="7077"/>
    <tableColumn id="9308" name="Colonne9258" dataDxfId="7076"/>
    <tableColumn id="9309" name="Colonne9259" dataDxfId="7075"/>
    <tableColumn id="9310" name="Colonne9260" dataDxfId="7074"/>
    <tableColumn id="9311" name="Colonne9261" dataDxfId="7073"/>
    <tableColumn id="9312" name="Colonne9262" dataDxfId="7072"/>
    <tableColumn id="9313" name="Colonne9263" dataDxfId="7071"/>
    <tableColumn id="9314" name="Colonne9264" dataDxfId="7070"/>
    <tableColumn id="9315" name="Colonne9265" dataDxfId="7069"/>
    <tableColumn id="9316" name="Colonne9266" dataDxfId="7068"/>
    <tableColumn id="9317" name="Colonne9267" dataDxfId="7067"/>
    <tableColumn id="9318" name="Colonne9268" dataDxfId="7066"/>
    <tableColumn id="9319" name="Colonne9269" dataDxfId="7065"/>
    <tableColumn id="9320" name="Colonne9270" dataDxfId="7064"/>
    <tableColumn id="9321" name="Colonne9271" dataDxfId="7063"/>
    <tableColumn id="9322" name="Colonne9272" dataDxfId="7062"/>
    <tableColumn id="9323" name="Colonne9273" dataDxfId="7061"/>
    <tableColumn id="9324" name="Colonne9274" dataDxfId="7060"/>
    <tableColumn id="9325" name="Colonne9275" dataDxfId="7059"/>
    <tableColumn id="9326" name="Colonne9276" dataDxfId="7058"/>
    <tableColumn id="9327" name="Colonne9277" dataDxfId="7057"/>
    <tableColumn id="9328" name="Colonne9278" dataDxfId="7056"/>
    <tableColumn id="9329" name="Colonne9279" dataDxfId="7055"/>
    <tableColumn id="9330" name="Colonne9280" dataDxfId="7054"/>
    <tableColumn id="9331" name="Colonne9281" dataDxfId="7053"/>
    <tableColumn id="9332" name="Colonne9282" dataDxfId="7052"/>
    <tableColumn id="9333" name="Colonne9283" dataDxfId="7051"/>
    <tableColumn id="9334" name="Colonne9284" dataDxfId="7050"/>
    <tableColumn id="9335" name="Colonne9285" dataDxfId="7049"/>
    <tableColumn id="9336" name="Colonne9286" dataDxfId="7048"/>
    <tableColumn id="9337" name="Colonne9287" dataDxfId="7047"/>
    <tableColumn id="9338" name="Colonne9288" dataDxfId="7046"/>
    <tableColumn id="9339" name="Colonne9289" dataDxfId="7045"/>
    <tableColumn id="9340" name="Colonne9290" dataDxfId="7044"/>
    <tableColumn id="9341" name="Colonne9291" dataDxfId="7043"/>
    <tableColumn id="9342" name="Colonne9292" dataDxfId="7042"/>
    <tableColumn id="9343" name="Colonne9293" dataDxfId="7041"/>
    <tableColumn id="9344" name="Colonne9294" dataDxfId="7040"/>
    <tableColumn id="9345" name="Colonne9295" dataDxfId="7039"/>
    <tableColumn id="9346" name="Colonne9296" dataDxfId="7038"/>
    <tableColumn id="9347" name="Colonne9297" dataDxfId="7037"/>
    <tableColumn id="9348" name="Colonne9298" dataDxfId="7036"/>
    <tableColumn id="9349" name="Colonne9299" dataDxfId="7035"/>
    <tableColumn id="9350" name="Colonne9300" dataDxfId="7034"/>
    <tableColumn id="9351" name="Colonne9301" dataDxfId="7033"/>
    <tableColumn id="9352" name="Colonne9302" dataDxfId="7032"/>
    <tableColumn id="9353" name="Colonne9303" dataDxfId="7031"/>
    <tableColumn id="9354" name="Colonne9304" dataDxfId="7030"/>
    <tableColumn id="9355" name="Colonne9305" dataDxfId="7029"/>
    <tableColumn id="9356" name="Colonne9306" dataDxfId="7028"/>
    <tableColumn id="9357" name="Colonne9307" dataDxfId="7027"/>
    <tableColumn id="9358" name="Colonne9308" dataDxfId="7026"/>
    <tableColumn id="9359" name="Colonne9309" dataDxfId="7025"/>
    <tableColumn id="9360" name="Colonne9310" dataDxfId="7024"/>
    <tableColumn id="9361" name="Colonne9311" dataDxfId="7023"/>
    <tableColumn id="9362" name="Colonne9312" dataDxfId="7022"/>
    <tableColumn id="9363" name="Colonne9313" dataDxfId="7021"/>
    <tableColumn id="9364" name="Colonne9314" dataDxfId="7020"/>
    <tableColumn id="9365" name="Colonne9315" dataDxfId="7019"/>
    <tableColumn id="9366" name="Colonne9316" dataDxfId="7018"/>
    <tableColumn id="9367" name="Colonne9317" dataDxfId="7017"/>
    <tableColumn id="9368" name="Colonne9318" dataDxfId="7016"/>
    <tableColumn id="9369" name="Colonne9319" dataDxfId="7015"/>
    <tableColumn id="9370" name="Colonne9320" dataDxfId="7014"/>
    <tableColumn id="9371" name="Colonne9321" dataDxfId="7013"/>
    <tableColumn id="9372" name="Colonne9322" dataDxfId="7012"/>
    <tableColumn id="9373" name="Colonne9323" dataDxfId="7011"/>
    <tableColumn id="9374" name="Colonne9324" dataDxfId="7010"/>
    <tableColumn id="9375" name="Colonne9325" dataDxfId="7009"/>
    <tableColumn id="9376" name="Colonne9326" dataDxfId="7008"/>
    <tableColumn id="9377" name="Colonne9327" dataDxfId="7007"/>
    <tableColumn id="9378" name="Colonne9328" dataDxfId="7006"/>
    <tableColumn id="9379" name="Colonne9329" dataDxfId="7005"/>
    <tableColumn id="9380" name="Colonne9330" dataDxfId="7004"/>
    <tableColumn id="9381" name="Colonne9331" dataDxfId="7003"/>
    <tableColumn id="9382" name="Colonne9332" dataDxfId="7002"/>
    <tableColumn id="9383" name="Colonne9333" dataDxfId="7001"/>
    <tableColumn id="9384" name="Colonne9334" dataDxfId="7000"/>
    <tableColumn id="9385" name="Colonne9335" dataDxfId="6999"/>
    <tableColumn id="9386" name="Colonne9336" dataDxfId="6998"/>
    <tableColumn id="9387" name="Colonne9337" dataDxfId="6997"/>
    <tableColumn id="9388" name="Colonne9338" dataDxfId="6996"/>
    <tableColumn id="9389" name="Colonne9339" dataDxfId="6995"/>
    <tableColumn id="9390" name="Colonne9340" dataDxfId="6994"/>
    <tableColumn id="9391" name="Colonne9341" dataDxfId="6993"/>
    <tableColumn id="9392" name="Colonne9342" dataDxfId="6992"/>
    <tableColumn id="9393" name="Colonne9343" dataDxfId="6991"/>
    <tableColumn id="9394" name="Colonne9344" dataDxfId="6990"/>
    <tableColumn id="9395" name="Colonne9345" dataDxfId="6989"/>
    <tableColumn id="9396" name="Colonne9346" dataDxfId="6988"/>
    <tableColumn id="9397" name="Colonne9347" dataDxfId="6987"/>
    <tableColumn id="9398" name="Colonne9348" dataDxfId="6986"/>
    <tableColumn id="9399" name="Colonne9349" dataDxfId="6985"/>
    <tableColumn id="9400" name="Colonne9350" dataDxfId="6984"/>
    <tableColumn id="9401" name="Colonne9351" dataDxfId="6983"/>
    <tableColumn id="9402" name="Colonne9352" dataDxfId="6982"/>
    <tableColumn id="9403" name="Colonne9353" dataDxfId="6981"/>
    <tableColumn id="9404" name="Colonne9354" dataDxfId="6980"/>
    <tableColumn id="9405" name="Colonne9355" dataDxfId="6979"/>
    <tableColumn id="9406" name="Colonne9356" dataDxfId="6978"/>
    <tableColumn id="9407" name="Colonne9357" dataDxfId="6977"/>
    <tableColumn id="9408" name="Colonne9358" dataDxfId="6976"/>
    <tableColumn id="9409" name="Colonne9359" dataDxfId="6975"/>
    <tableColumn id="9410" name="Colonne9360" dataDxfId="6974"/>
    <tableColumn id="9411" name="Colonne9361" dataDxfId="6973"/>
    <tableColumn id="9412" name="Colonne9362" dataDxfId="6972"/>
    <tableColumn id="9413" name="Colonne9363" dataDxfId="6971"/>
    <tableColumn id="9414" name="Colonne9364" dataDxfId="6970"/>
    <tableColumn id="9415" name="Colonne9365" dataDxfId="6969"/>
    <tableColumn id="9416" name="Colonne9366" dataDxfId="6968"/>
    <tableColumn id="9417" name="Colonne9367" dataDxfId="6967"/>
    <tableColumn id="9418" name="Colonne9368" dataDxfId="6966"/>
    <tableColumn id="9419" name="Colonne9369" dataDxfId="6965"/>
    <tableColumn id="9420" name="Colonne9370" dataDxfId="6964"/>
    <tableColumn id="9421" name="Colonne9371" dataDxfId="6963"/>
    <tableColumn id="9422" name="Colonne9372" dataDxfId="6962"/>
    <tableColumn id="9423" name="Colonne9373" dataDxfId="6961"/>
    <tableColumn id="9424" name="Colonne9374" dataDxfId="6960"/>
    <tableColumn id="9425" name="Colonne9375" dataDxfId="6959"/>
    <tableColumn id="9426" name="Colonne9376" dataDxfId="6958"/>
    <tableColumn id="9427" name="Colonne9377" dataDxfId="6957"/>
    <tableColumn id="9428" name="Colonne9378" dataDxfId="6956"/>
    <tableColumn id="9429" name="Colonne9379" dataDxfId="6955"/>
    <tableColumn id="9430" name="Colonne9380" dataDxfId="6954"/>
    <tableColumn id="9431" name="Colonne9381" dataDxfId="6953"/>
    <tableColumn id="9432" name="Colonne9382" dataDxfId="6952"/>
    <tableColumn id="9433" name="Colonne9383" dataDxfId="6951"/>
    <tableColumn id="9434" name="Colonne9384" dataDxfId="6950"/>
    <tableColumn id="9435" name="Colonne9385" dataDxfId="6949"/>
    <tableColumn id="9436" name="Colonne9386" dataDxfId="6948"/>
    <tableColumn id="9437" name="Colonne9387" dataDxfId="6947"/>
    <tableColumn id="9438" name="Colonne9388" dataDxfId="6946"/>
    <tableColumn id="9439" name="Colonne9389" dataDxfId="6945"/>
    <tableColumn id="9440" name="Colonne9390" dataDxfId="6944"/>
    <tableColumn id="9441" name="Colonne9391" dataDxfId="6943"/>
    <tableColumn id="9442" name="Colonne9392" dataDxfId="6942"/>
    <tableColumn id="9443" name="Colonne9393" dataDxfId="6941"/>
    <tableColumn id="9444" name="Colonne9394" dataDxfId="6940"/>
    <tableColumn id="9445" name="Colonne9395" dataDxfId="6939"/>
    <tableColumn id="9446" name="Colonne9396" dataDxfId="6938"/>
    <tableColumn id="9447" name="Colonne9397" dataDxfId="6937"/>
    <tableColumn id="9448" name="Colonne9398" dataDxfId="6936"/>
    <tableColumn id="9449" name="Colonne9399" dataDxfId="6935"/>
    <tableColumn id="9450" name="Colonne9400" dataDxfId="6934"/>
    <tableColumn id="9451" name="Colonne9401" dataDxfId="6933"/>
    <tableColumn id="9452" name="Colonne9402" dataDxfId="6932"/>
    <tableColumn id="9453" name="Colonne9403" dataDxfId="6931"/>
    <tableColumn id="9454" name="Colonne9404" dataDxfId="6930"/>
    <tableColumn id="9455" name="Colonne9405" dataDxfId="6929"/>
    <tableColumn id="9456" name="Colonne9406" dataDxfId="6928"/>
    <tableColumn id="9457" name="Colonne9407" dataDxfId="6927"/>
    <tableColumn id="9458" name="Colonne9408" dataDxfId="6926"/>
    <tableColumn id="9459" name="Colonne9409" dataDxfId="6925"/>
    <tableColumn id="9460" name="Colonne9410" dataDxfId="6924"/>
    <tableColumn id="9461" name="Colonne9411" dataDxfId="6923"/>
    <tableColumn id="9462" name="Colonne9412" dataDxfId="6922"/>
    <tableColumn id="9463" name="Colonne9413" dataDxfId="6921"/>
    <tableColumn id="9464" name="Colonne9414" dataDxfId="6920"/>
    <tableColumn id="9465" name="Colonne9415" dataDxfId="6919"/>
    <tableColumn id="9466" name="Colonne9416" dataDxfId="6918"/>
    <tableColumn id="9467" name="Colonne9417" dataDxfId="6917"/>
    <tableColumn id="9468" name="Colonne9418" dataDxfId="6916"/>
    <tableColumn id="9469" name="Colonne9419" dataDxfId="6915"/>
    <tableColumn id="9470" name="Colonne9420" dataDxfId="6914"/>
    <tableColumn id="9471" name="Colonne9421" dataDxfId="6913"/>
    <tableColumn id="9472" name="Colonne9422" dataDxfId="6912"/>
    <tableColumn id="9473" name="Colonne9423" dataDxfId="6911"/>
    <tableColumn id="9474" name="Colonne9424" dataDxfId="6910"/>
    <tableColumn id="9475" name="Colonne9425" dataDxfId="6909"/>
    <tableColumn id="9476" name="Colonne9426" dataDxfId="6908"/>
    <tableColumn id="9477" name="Colonne9427" dataDxfId="6907"/>
    <tableColumn id="9478" name="Colonne9428" dataDxfId="6906"/>
    <tableColumn id="9479" name="Colonne9429" dataDxfId="6905"/>
    <tableColumn id="9480" name="Colonne9430" dataDxfId="6904"/>
    <tableColumn id="9481" name="Colonne9431" dataDxfId="6903"/>
    <tableColumn id="9482" name="Colonne9432" dataDxfId="6902"/>
    <tableColumn id="9483" name="Colonne9433" dataDxfId="6901"/>
    <tableColumn id="9484" name="Colonne9434" dataDxfId="6900"/>
    <tableColumn id="9485" name="Colonne9435" dataDxfId="6899"/>
    <tableColumn id="9486" name="Colonne9436" dataDxfId="6898"/>
    <tableColumn id="9487" name="Colonne9437" dataDxfId="6897"/>
    <tableColumn id="9488" name="Colonne9438" dataDxfId="6896"/>
    <tableColumn id="9489" name="Colonne9439" dataDxfId="6895"/>
    <tableColumn id="9490" name="Colonne9440" dataDxfId="6894"/>
    <tableColumn id="9491" name="Colonne9441" dataDxfId="6893"/>
    <tableColumn id="9492" name="Colonne9442" dataDxfId="6892"/>
    <tableColumn id="9493" name="Colonne9443" dataDxfId="6891"/>
    <tableColumn id="9494" name="Colonne9444" dataDxfId="6890"/>
    <tableColumn id="9495" name="Colonne9445" dataDxfId="6889"/>
    <tableColumn id="9496" name="Colonne9446" dataDxfId="6888"/>
    <tableColumn id="9497" name="Colonne9447" dataDxfId="6887"/>
    <tableColumn id="9498" name="Colonne9448" dataDxfId="6886"/>
    <tableColumn id="9499" name="Colonne9449" dataDxfId="6885"/>
    <tableColumn id="9500" name="Colonne9450" dataDxfId="6884"/>
    <tableColumn id="9501" name="Colonne9451" dataDxfId="6883"/>
    <tableColumn id="9502" name="Colonne9452" dataDxfId="6882"/>
    <tableColumn id="9503" name="Colonne9453" dataDxfId="6881"/>
    <tableColumn id="9504" name="Colonne9454" dataDxfId="6880"/>
    <tableColumn id="9505" name="Colonne9455" dataDxfId="6879"/>
    <tableColumn id="9506" name="Colonne9456" dataDxfId="6878"/>
    <tableColumn id="9507" name="Colonne9457" dataDxfId="6877"/>
    <tableColumn id="9508" name="Colonne9458" dataDxfId="6876"/>
    <tableColumn id="9509" name="Colonne9459" dataDxfId="6875"/>
    <tableColumn id="9510" name="Colonne9460" dataDxfId="6874"/>
    <tableColumn id="9511" name="Colonne9461" dataDxfId="6873"/>
    <tableColumn id="9512" name="Colonne9462" dataDxfId="6872"/>
    <tableColumn id="9513" name="Colonne9463" dataDxfId="6871"/>
    <tableColumn id="9514" name="Colonne9464" dataDxfId="6870"/>
    <tableColumn id="9515" name="Colonne9465" dataDxfId="6869"/>
    <tableColumn id="9516" name="Colonne9466" dataDxfId="6868"/>
    <tableColumn id="9517" name="Colonne9467" dataDxfId="6867"/>
    <tableColumn id="9518" name="Colonne9468" dataDxfId="6866"/>
    <tableColumn id="9519" name="Colonne9469" dataDxfId="6865"/>
    <tableColumn id="9520" name="Colonne9470" dataDxfId="6864"/>
    <tableColumn id="9521" name="Colonne9471" dataDxfId="6863"/>
    <tableColumn id="9522" name="Colonne9472" dataDxfId="6862"/>
    <tableColumn id="9523" name="Colonne9473" dataDxfId="6861"/>
    <tableColumn id="9524" name="Colonne9474" dataDxfId="6860"/>
    <tableColumn id="9525" name="Colonne9475" dataDxfId="6859"/>
    <tableColumn id="9526" name="Colonne9476" dataDxfId="6858"/>
    <tableColumn id="9527" name="Colonne9477" dataDxfId="6857"/>
    <tableColumn id="9528" name="Colonne9478" dataDxfId="6856"/>
    <tableColumn id="9529" name="Colonne9479" dataDxfId="6855"/>
    <tableColumn id="9530" name="Colonne9480" dataDxfId="6854"/>
    <tableColumn id="9531" name="Colonne9481" dataDxfId="6853"/>
    <tableColumn id="9532" name="Colonne9482" dataDxfId="6852"/>
    <tableColumn id="9533" name="Colonne9483" dataDxfId="6851"/>
    <tableColumn id="9534" name="Colonne9484" dataDxfId="6850"/>
    <tableColumn id="9535" name="Colonne9485" dataDxfId="6849"/>
    <tableColumn id="9536" name="Colonne9486" dataDxfId="6848"/>
    <tableColumn id="9537" name="Colonne9487" dataDxfId="6847"/>
    <tableColumn id="9538" name="Colonne9488" dataDxfId="6846"/>
    <tableColumn id="9539" name="Colonne9489" dataDxfId="6845"/>
    <tableColumn id="9540" name="Colonne9490" dataDxfId="6844"/>
    <tableColumn id="9541" name="Colonne9491" dataDxfId="6843"/>
    <tableColumn id="9542" name="Colonne9492" dataDxfId="6842"/>
    <tableColumn id="9543" name="Colonne9493" dataDxfId="6841"/>
    <tableColumn id="9544" name="Colonne9494" dataDxfId="6840"/>
    <tableColumn id="9545" name="Colonne9495" dataDxfId="6839"/>
    <tableColumn id="9546" name="Colonne9496" dataDxfId="6838"/>
    <tableColumn id="9547" name="Colonne9497" dataDxfId="6837"/>
    <tableColumn id="9548" name="Colonne9498" dataDxfId="6836"/>
    <tableColumn id="9549" name="Colonne9499" dataDxfId="6835"/>
    <tableColumn id="9550" name="Colonne9500" dataDxfId="6834"/>
    <tableColumn id="9551" name="Colonne9501" dataDxfId="6833"/>
    <tableColumn id="9552" name="Colonne9502" dataDxfId="6832"/>
    <tableColumn id="9553" name="Colonne9503" dataDxfId="6831"/>
    <tableColumn id="9554" name="Colonne9504" dataDxfId="6830"/>
    <tableColumn id="9555" name="Colonne9505" dataDxfId="6829"/>
    <tableColumn id="9556" name="Colonne9506" dataDxfId="6828"/>
    <tableColumn id="9557" name="Colonne9507" dataDxfId="6827"/>
    <tableColumn id="9558" name="Colonne9508" dataDxfId="6826"/>
    <tableColumn id="9559" name="Colonne9509" dataDxfId="6825"/>
    <tableColumn id="9560" name="Colonne9510" dataDxfId="6824"/>
    <tableColumn id="9561" name="Colonne9511" dataDxfId="6823"/>
    <tableColumn id="9562" name="Colonne9512" dataDxfId="6822"/>
    <tableColumn id="9563" name="Colonne9513" dataDxfId="6821"/>
    <tableColumn id="9564" name="Colonne9514" dataDxfId="6820"/>
    <tableColumn id="9565" name="Colonne9515" dataDxfId="6819"/>
    <tableColumn id="9566" name="Colonne9516" dataDxfId="6818"/>
    <tableColumn id="9567" name="Colonne9517" dataDxfId="6817"/>
    <tableColumn id="9568" name="Colonne9518" dataDxfId="6816"/>
    <tableColumn id="9569" name="Colonne9519" dataDxfId="6815"/>
    <tableColumn id="9570" name="Colonne9520" dataDxfId="6814"/>
    <tableColumn id="9571" name="Colonne9521" dataDxfId="6813"/>
    <tableColumn id="9572" name="Colonne9522" dataDxfId="6812"/>
    <tableColumn id="9573" name="Colonne9523" dataDxfId="6811"/>
    <tableColumn id="9574" name="Colonne9524" dataDxfId="6810"/>
    <tableColumn id="9575" name="Colonne9525" dataDxfId="6809"/>
    <tableColumn id="9576" name="Colonne9526" dataDxfId="6808"/>
    <tableColumn id="9577" name="Colonne9527" dataDxfId="6807"/>
    <tableColumn id="9578" name="Colonne9528" dataDxfId="6806"/>
    <tableColumn id="9579" name="Colonne9529" dataDxfId="6805"/>
    <tableColumn id="9580" name="Colonne9530" dataDxfId="6804"/>
    <tableColumn id="9581" name="Colonne9531" dataDxfId="6803"/>
    <tableColumn id="9582" name="Colonne9532" dataDxfId="6802"/>
    <tableColumn id="9583" name="Colonne9533" dataDxfId="6801"/>
    <tableColumn id="9584" name="Colonne9534" dataDxfId="6800"/>
    <tableColumn id="9585" name="Colonne9535" dataDxfId="6799"/>
    <tableColumn id="9586" name="Colonne9536" dataDxfId="6798"/>
    <tableColumn id="9587" name="Colonne9537" dataDxfId="6797"/>
    <tableColumn id="9588" name="Colonne9538" dataDxfId="6796"/>
    <tableColumn id="9589" name="Colonne9539" dataDxfId="6795"/>
    <tableColumn id="9590" name="Colonne9540" dataDxfId="6794"/>
    <tableColumn id="9591" name="Colonne9541" dataDxfId="6793"/>
    <tableColumn id="9592" name="Colonne9542" dataDxfId="6792"/>
    <tableColumn id="9593" name="Colonne9543" dataDxfId="6791"/>
    <tableColumn id="9594" name="Colonne9544" dataDxfId="6790"/>
    <tableColumn id="9595" name="Colonne9545" dataDxfId="6789"/>
    <tableColumn id="9596" name="Colonne9546" dataDxfId="6788"/>
    <tableColumn id="9597" name="Colonne9547" dataDxfId="6787"/>
    <tableColumn id="9598" name="Colonne9548" dataDxfId="6786"/>
    <tableColumn id="9599" name="Colonne9549" dataDxfId="6785"/>
    <tableColumn id="9600" name="Colonne9550" dataDxfId="6784"/>
    <tableColumn id="9601" name="Colonne9551" dataDxfId="6783"/>
    <tableColumn id="9602" name="Colonne9552" dataDxfId="6782"/>
    <tableColumn id="9603" name="Colonne9553" dataDxfId="6781"/>
    <tableColumn id="9604" name="Colonne9554" dataDxfId="6780"/>
    <tableColumn id="9605" name="Colonne9555" dataDxfId="6779"/>
    <tableColumn id="9606" name="Colonne9556" dataDxfId="6778"/>
    <tableColumn id="9607" name="Colonne9557" dataDxfId="6777"/>
    <tableColumn id="9608" name="Colonne9558" dataDxfId="6776"/>
    <tableColumn id="9609" name="Colonne9559" dataDxfId="6775"/>
    <tableColumn id="9610" name="Colonne9560" dataDxfId="6774"/>
    <tableColumn id="9611" name="Colonne9561" dataDxfId="6773"/>
    <tableColumn id="9612" name="Colonne9562" dataDxfId="6772"/>
    <tableColumn id="9613" name="Colonne9563" dataDxfId="6771"/>
    <tableColumn id="9614" name="Colonne9564" dataDxfId="6770"/>
    <tableColumn id="9615" name="Colonne9565" dataDxfId="6769"/>
    <tableColumn id="9616" name="Colonne9566" dataDxfId="6768"/>
    <tableColumn id="9617" name="Colonne9567" dataDxfId="6767"/>
    <tableColumn id="9618" name="Colonne9568" dataDxfId="6766"/>
    <tableColumn id="9619" name="Colonne9569" dataDxfId="6765"/>
    <tableColumn id="9620" name="Colonne9570" dataDxfId="6764"/>
    <tableColumn id="9621" name="Colonne9571" dataDxfId="6763"/>
    <tableColumn id="9622" name="Colonne9572" dataDxfId="6762"/>
    <tableColumn id="9623" name="Colonne9573" dataDxfId="6761"/>
    <tableColumn id="9624" name="Colonne9574" dataDxfId="6760"/>
    <tableColumn id="9625" name="Colonne9575" dataDxfId="6759"/>
    <tableColumn id="9626" name="Colonne9576" dataDxfId="6758"/>
    <tableColumn id="9627" name="Colonne9577" dataDxfId="6757"/>
    <tableColumn id="9628" name="Colonne9578" dataDxfId="6756"/>
    <tableColumn id="9629" name="Colonne9579" dataDxfId="6755"/>
    <tableColumn id="9630" name="Colonne9580" dataDxfId="6754"/>
    <tableColumn id="9631" name="Colonne9581" dataDxfId="6753"/>
    <tableColumn id="9632" name="Colonne9582" dataDxfId="6752"/>
    <tableColumn id="9633" name="Colonne9583" dataDxfId="6751"/>
    <tableColumn id="9634" name="Colonne9584" dataDxfId="6750"/>
    <tableColumn id="9635" name="Colonne9585" dataDxfId="6749"/>
    <tableColumn id="9636" name="Colonne9586" dataDxfId="6748"/>
    <tableColumn id="9637" name="Colonne9587" dataDxfId="6747"/>
    <tableColumn id="9638" name="Colonne9588" dataDxfId="6746"/>
    <tableColumn id="9639" name="Colonne9589" dataDxfId="6745"/>
    <tableColumn id="9640" name="Colonne9590" dataDxfId="6744"/>
    <tableColumn id="9641" name="Colonne9591" dataDxfId="6743"/>
    <tableColumn id="9642" name="Colonne9592" dataDxfId="6742"/>
    <tableColumn id="9643" name="Colonne9593" dataDxfId="6741"/>
    <tableColumn id="9644" name="Colonne9594" dataDxfId="6740"/>
    <tableColumn id="9645" name="Colonne9595" dataDxfId="6739"/>
    <tableColumn id="9646" name="Colonne9596" dataDxfId="6738"/>
    <tableColumn id="9647" name="Colonne9597" dataDxfId="6737"/>
    <tableColumn id="9648" name="Colonne9598" dataDxfId="6736"/>
    <tableColumn id="9649" name="Colonne9599" dataDxfId="6735"/>
    <tableColumn id="9650" name="Colonne9600" dataDxfId="6734"/>
    <tableColumn id="9651" name="Colonne9601" dataDxfId="6733"/>
    <tableColumn id="9652" name="Colonne9602" dataDxfId="6732"/>
    <tableColumn id="9653" name="Colonne9603" dataDxfId="6731"/>
    <tableColumn id="9654" name="Colonne9604" dataDxfId="6730"/>
    <tableColumn id="9655" name="Colonne9605" dataDxfId="6729"/>
    <tableColumn id="9656" name="Colonne9606" dataDxfId="6728"/>
    <tableColumn id="9657" name="Colonne9607" dataDxfId="6727"/>
    <tableColumn id="9658" name="Colonne9608" dataDxfId="6726"/>
    <tableColumn id="9659" name="Colonne9609" dataDxfId="6725"/>
    <tableColumn id="9660" name="Colonne9610" dataDxfId="6724"/>
    <tableColumn id="9661" name="Colonne9611" dataDxfId="6723"/>
    <tableColumn id="9662" name="Colonne9612" dataDxfId="6722"/>
    <tableColumn id="9663" name="Colonne9613" dataDxfId="6721"/>
    <tableColumn id="9664" name="Colonne9614" dataDxfId="6720"/>
    <tableColumn id="9665" name="Colonne9615" dataDxfId="6719"/>
    <tableColumn id="9666" name="Colonne9616" dataDxfId="6718"/>
    <tableColumn id="9667" name="Colonne9617" dataDxfId="6717"/>
    <tableColumn id="9668" name="Colonne9618" dataDxfId="6716"/>
    <tableColumn id="9669" name="Colonne9619" dataDxfId="6715"/>
    <tableColumn id="9670" name="Colonne9620" dataDxfId="6714"/>
    <tableColumn id="9671" name="Colonne9621" dataDxfId="6713"/>
    <tableColumn id="9672" name="Colonne9622" dataDxfId="6712"/>
    <tableColumn id="9673" name="Colonne9623" dataDxfId="6711"/>
    <tableColumn id="9674" name="Colonne9624" dataDxfId="6710"/>
    <tableColumn id="9675" name="Colonne9625" dataDxfId="6709"/>
    <tableColumn id="9676" name="Colonne9626" dataDxfId="6708"/>
    <tableColumn id="9677" name="Colonne9627" dataDxfId="6707"/>
    <tableColumn id="9678" name="Colonne9628" dataDxfId="6706"/>
    <tableColumn id="9679" name="Colonne9629" dataDxfId="6705"/>
    <tableColumn id="9680" name="Colonne9630" dataDxfId="6704"/>
    <tableColumn id="9681" name="Colonne9631" dataDxfId="6703"/>
    <tableColumn id="9682" name="Colonne9632" dataDxfId="6702"/>
    <tableColumn id="9683" name="Colonne9633" dataDxfId="6701"/>
    <tableColumn id="9684" name="Colonne9634" dataDxfId="6700"/>
    <tableColumn id="9685" name="Colonne9635" dataDxfId="6699"/>
    <tableColumn id="9686" name="Colonne9636" dataDxfId="6698"/>
    <tableColumn id="9687" name="Colonne9637" dataDxfId="6697"/>
    <tableColumn id="9688" name="Colonne9638" dataDxfId="6696"/>
    <tableColumn id="9689" name="Colonne9639" dataDxfId="6695"/>
    <tableColumn id="9690" name="Colonne9640" dataDxfId="6694"/>
    <tableColumn id="9691" name="Colonne9641" dataDxfId="6693"/>
    <tableColumn id="9692" name="Colonne9642" dataDxfId="6692"/>
    <tableColumn id="9693" name="Colonne9643" dataDxfId="6691"/>
    <tableColumn id="9694" name="Colonne9644" dataDxfId="6690"/>
    <tableColumn id="9695" name="Colonne9645" dataDxfId="6689"/>
    <tableColumn id="9696" name="Colonne9646" dataDxfId="6688"/>
    <tableColumn id="9697" name="Colonne9647" dataDxfId="6687"/>
    <tableColumn id="9698" name="Colonne9648" dataDxfId="6686"/>
    <tableColumn id="9699" name="Colonne9649" dataDxfId="6685"/>
    <tableColumn id="9700" name="Colonne9650" dataDxfId="6684"/>
    <tableColumn id="9701" name="Colonne9651" dataDxfId="6683"/>
    <tableColumn id="9702" name="Colonne9652" dataDxfId="6682"/>
    <tableColumn id="9703" name="Colonne9653" dataDxfId="6681"/>
    <tableColumn id="9704" name="Colonne9654" dataDxfId="6680"/>
    <tableColumn id="9705" name="Colonne9655" dataDxfId="6679"/>
    <tableColumn id="9706" name="Colonne9656" dataDxfId="6678"/>
    <tableColumn id="9707" name="Colonne9657" dataDxfId="6677"/>
    <tableColumn id="9708" name="Colonne9658" dataDxfId="6676"/>
    <tableColumn id="9709" name="Colonne9659" dataDxfId="6675"/>
    <tableColumn id="9710" name="Colonne9660" dataDxfId="6674"/>
    <tableColumn id="9711" name="Colonne9661" dataDxfId="6673"/>
    <tableColumn id="9712" name="Colonne9662" dataDxfId="6672"/>
    <tableColumn id="9713" name="Colonne9663" dataDxfId="6671"/>
    <tableColumn id="9714" name="Colonne9664" dataDxfId="6670"/>
    <tableColumn id="9715" name="Colonne9665" dataDxfId="6669"/>
    <tableColumn id="9716" name="Colonne9666" dataDxfId="6668"/>
    <tableColumn id="9717" name="Colonne9667" dataDxfId="6667"/>
    <tableColumn id="9718" name="Colonne9668" dataDxfId="6666"/>
    <tableColumn id="9719" name="Colonne9669" dataDxfId="6665"/>
    <tableColumn id="9720" name="Colonne9670" dataDxfId="6664"/>
    <tableColumn id="9721" name="Colonne9671" dataDxfId="6663"/>
    <tableColumn id="9722" name="Colonne9672" dataDxfId="6662"/>
    <tableColumn id="9723" name="Colonne9673" dataDxfId="6661"/>
    <tableColumn id="9724" name="Colonne9674" dataDxfId="6660"/>
    <tableColumn id="9725" name="Colonne9675" dataDxfId="6659"/>
    <tableColumn id="9726" name="Colonne9676" dataDxfId="6658"/>
    <tableColumn id="9727" name="Colonne9677" dataDxfId="6657"/>
    <tableColumn id="9728" name="Colonne9678" dataDxfId="6656"/>
    <tableColumn id="9729" name="Colonne9679" dataDxfId="6655"/>
    <tableColumn id="9730" name="Colonne9680" dataDxfId="6654"/>
    <tableColumn id="9731" name="Colonne9681" dataDxfId="6653"/>
    <tableColumn id="9732" name="Colonne9682" dataDxfId="6652"/>
    <tableColumn id="9733" name="Colonne9683" dataDxfId="6651"/>
    <tableColumn id="9734" name="Colonne9684" dataDxfId="6650"/>
    <tableColumn id="9735" name="Colonne9685" dataDxfId="6649"/>
    <tableColumn id="9736" name="Colonne9686" dataDxfId="6648"/>
    <tableColumn id="9737" name="Colonne9687" dataDxfId="6647"/>
    <tableColumn id="9738" name="Colonne9688" dataDxfId="6646"/>
    <tableColumn id="9739" name="Colonne9689" dataDxfId="6645"/>
    <tableColumn id="9740" name="Colonne9690" dataDxfId="6644"/>
    <tableColumn id="9741" name="Colonne9691" dataDxfId="6643"/>
    <tableColumn id="9742" name="Colonne9692" dataDxfId="6642"/>
    <tableColumn id="9743" name="Colonne9693" dataDxfId="6641"/>
    <tableColumn id="9744" name="Colonne9694" dataDxfId="6640"/>
    <tableColumn id="9745" name="Colonne9695" dataDxfId="6639"/>
    <tableColumn id="9746" name="Colonne9696" dataDxfId="6638"/>
    <tableColumn id="9747" name="Colonne9697" dataDxfId="6637"/>
    <tableColumn id="9748" name="Colonne9698" dataDxfId="6636"/>
    <tableColumn id="9749" name="Colonne9699" dataDxfId="6635"/>
    <tableColumn id="9750" name="Colonne9700" dataDxfId="6634"/>
    <tableColumn id="9751" name="Colonne9701" dataDxfId="6633"/>
    <tableColumn id="9752" name="Colonne9702" dataDxfId="6632"/>
    <tableColumn id="9753" name="Colonne9703" dataDxfId="6631"/>
    <tableColumn id="9754" name="Colonne9704" dataDxfId="6630"/>
    <tableColumn id="9755" name="Colonne9705" dataDxfId="6629"/>
    <tableColumn id="9756" name="Colonne9706" dataDxfId="6628"/>
    <tableColumn id="9757" name="Colonne9707" dataDxfId="6627"/>
    <tableColumn id="9758" name="Colonne9708" dataDxfId="6626"/>
    <tableColumn id="9759" name="Colonne9709" dataDxfId="6625"/>
    <tableColumn id="9760" name="Colonne9710" dataDxfId="6624"/>
    <tableColumn id="9761" name="Colonne9711" dataDxfId="6623"/>
    <tableColumn id="9762" name="Colonne9712" dataDxfId="6622"/>
    <tableColumn id="9763" name="Colonne9713" dataDxfId="6621"/>
    <tableColumn id="9764" name="Colonne9714" dataDxfId="6620"/>
    <tableColumn id="9765" name="Colonne9715" dataDxfId="6619"/>
    <tableColumn id="9766" name="Colonne9716" dataDxfId="6618"/>
    <tableColumn id="9767" name="Colonne9717" dataDxfId="6617"/>
    <tableColumn id="9768" name="Colonne9718" dataDxfId="6616"/>
    <tableColumn id="9769" name="Colonne9719" dataDxfId="6615"/>
    <tableColumn id="9770" name="Colonne9720" dataDxfId="6614"/>
    <tableColumn id="9771" name="Colonne9721" dataDxfId="6613"/>
    <tableColumn id="9772" name="Colonne9722" dataDxfId="6612"/>
    <tableColumn id="9773" name="Colonne9723" dataDxfId="6611"/>
    <tableColumn id="9774" name="Colonne9724" dataDxfId="6610"/>
    <tableColumn id="9775" name="Colonne9725" dataDxfId="6609"/>
    <tableColumn id="9776" name="Colonne9726" dataDxfId="6608"/>
    <tableColumn id="9777" name="Colonne9727" dataDxfId="6607"/>
    <tableColumn id="9778" name="Colonne9728" dataDxfId="6606"/>
    <tableColumn id="9779" name="Colonne9729" dataDxfId="6605"/>
    <tableColumn id="9780" name="Colonne9730" dataDxfId="6604"/>
    <tableColumn id="9781" name="Colonne9731" dataDxfId="6603"/>
    <tableColumn id="9782" name="Colonne9732" dataDxfId="6602"/>
    <tableColumn id="9783" name="Colonne9733" dataDxfId="6601"/>
    <tableColumn id="9784" name="Colonne9734" dataDxfId="6600"/>
    <tableColumn id="9785" name="Colonne9735" dataDxfId="6599"/>
    <tableColumn id="9786" name="Colonne9736" dataDxfId="6598"/>
    <tableColumn id="9787" name="Colonne9737" dataDxfId="6597"/>
    <tableColumn id="9788" name="Colonne9738" dataDxfId="6596"/>
    <tableColumn id="9789" name="Colonne9739" dataDxfId="6595"/>
    <tableColumn id="9790" name="Colonne9740" dataDxfId="6594"/>
    <tableColumn id="9791" name="Colonne9741" dataDxfId="6593"/>
    <tableColumn id="9792" name="Colonne9742" dataDxfId="6592"/>
    <tableColumn id="9793" name="Colonne9743" dataDxfId="6591"/>
    <tableColumn id="9794" name="Colonne9744" dataDxfId="6590"/>
    <tableColumn id="9795" name="Colonne9745" dataDxfId="6589"/>
    <tableColumn id="9796" name="Colonne9746" dataDxfId="6588"/>
    <tableColumn id="9797" name="Colonne9747" dataDxfId="6587"/>
    <tableColumn id="9798" name="Colonne9748" dataDxfId="6586"/>
    <tableColumn id="9799" name="Colonne9749" dataDxfId="6585"/>
    <tableColumn id="9800" name="Colonne9750" dataDxfId="6584"/>
    <tableColumn id="9801" name="Colonne9751" dataDxfId="6583"/>
    <tableColumn id="9802" name="Colonne9752" dataDxfId="6582"/>
    <tableColumn id="9803" name="Colonne9753" dataDxfId="6581"/>
    <tableColumn id="9804" name="Colonne9754" dataDxfId="6580"/>
    <tableColumn id="9805" name="Colonne9755" dataDxfId="6579"/>
    <tableColumn id="9806" name="Colonne9756" dataDxfId="6578"/>
    <tableColumn id="9807" name="Colonne9757" dataDxfId="6577"/>
    <tableColumn id="9808" name="Colonne9758" dataDxfId="6576"/>
    <tableColumn id="9809" name="Colonne9759" dataDxfId="6575"/>
    <tableColumn id="9810" name="Colonne9760" dataDxfId="6574"/>
    <tableColumn id="9811" name="Colonne9761" dataDxfId="6573"/>
    <tableColumn id="9812" name="Colonne9762" dataDxfId="6572"/>
    <tableColumn id="9813" name="Colonne9763" dataDxfId="6571"/>
    <tableColumn id="9814" name="Colonne9764" dataDxfId="6570"/>
    <tableColumn id="9815" name="Colonne9765" dataDxfId="6569"/>
    <tableColumn id="9816" name="Colonne9766" dataDxfId="6568"/>
    <tableColumn id="9817" name="Colonne9767" dataDxfId="6567"/>
    <tableColumn id="9818" name="Colonne9768" dataDxfId="6566"/>
    <tableColumn id="9819" name="Colonne9769" dataDxfId="6565"/>
    <tableColumn id="9820" name="Colonne9770" dataDxfId="6564"/>
    <tableColumn id="9821" name="Colonne9771" dataDxfId="6563"/>
    <tableColumn id="9822" name="Colonne9772" dataDxfId="6562"/>
    <tableColumn id="9823" name="Colonne9773" dataDxfId="6561"/>
    <tableColumn id="9824" name="Colonne9774" dataDxfId="6560"/>
    <tableColumn id="9825" name="Colonne9775" dataDxfId="6559"/>
    <tableColumn id="9826" name="Colonne9776" dataDxfId="6558"/>
    <tableColumn id="9827" name="Colonne9777" dataDxfId="6557"/>
    <tableColumn id="9828" name="Colonne9778" dataDxfId="6556"/>
    <tableColumn id="9829" name="Colonne9779" dataDxfId="6555"/>
    <tableColumn id="9830" name="Colonne9780" dataDxfId="6554"/>
    <tableColumn id="9831" name="Colonne9781" dataDxfId="6553"/>
    <tableColumn id="9832" name="Colonne9782" dataDxfId="6552"/>
    <tableColumn id="9833" name="Colonne9783" dataDxfId="6551"/>
    <tableColumn id="9834" name="Colonne9784" dataDxfId="6550"/>
    <tableColumn id="9835" name="Colonne9785" dataDxfId="6549"/>
    <tableColumn id="9836" name="Colonne9786" dataDxfId="6548"/>
    <tableColumn id="9837" name="Colonne9787" dataDxfId="6547"/>
    <tableColumn id="9838" name="Colonne9788" dataDxfId="6546"/>
    <tableColumn id="9839" name="Colonne9789" dataDxfId="6545"/>
    <tableColumn id="9840" name="Colonne9790" dataDxfId="6544"/>
    <tableColumn id="9841" name="Colonne9791" dataDxfId="6543"/>
    <tableColumn id="9842" name="Colonne9792" dataDxfId="6542"/>
    <tableColumn id="9843" name="Colonne9793" dataDxfId="6541"/>
    <tableColumn id="9844" name="Colonne9794" dataDxfId="6540"/>
    <tableColumn id="9845" name="Colonne9795" dataDxfId="6539"/>
    <tableColumn id="9846" name="Colonne9796" dataDxfId="6538"/>
    <tableColumn id="9847" name="Colonne9797" dataDxfId="6537"/>
    <tableColumn id="9848" name="Colonne9798" dataDxfId="6536"/>
    <tableColumn id="9849" name="Colonne9799" dataDxfId="6535"/>
    <tableColumn id="9850" name="Colonne9800" dataDxfId="6534"/>
    <tableColumn id="9851" name="Colonne9801" dataDxfId="6533"/>
    <tableColumn id="9852" name="Colonne9802" dataDxfId="6532"/>
    <tableColumn id="9853" name="Colonne9803" dataDxfId="6531"/>
    <tableColumn id="9854" name="Colonne9804" dataDxfId="6530"/>
    <tableColumn id="9855" name="Colonne9805" dataDxfId="6529"/>
    <tableColumn id="9856" name="Colonne9806" dataDxfId="6528"/>
    <tableColumn id="9857" name="Colonne9807" dataDxfId="6527"/>
    <tableColumn id="9858" name="Colonne9808" dataDxfId="6526"/>
    <tableColumn id="9859" name="Colonne9809" dataDxfId="6525"/>
    <tableColumn id="9860" name="Colonne9810" dataDxfId="6524"/>
    <tableColumn id="9861" name="Colonne9811" dataDxfId="6523"/>
    <tableColumn id="9862" name="Colonne9812" dataDxfId="6522"/>
    <tableColumn id="9863" name="Colonne9813" dataDxfId="6521"/>
    <tableColumn id="9864" name="Colonne9814" dataDxfId="6520"/>
    <tableColumn id="9865" name="Colonne9815" dataDxfId="6519"/>
    <tableColumn id="9866" name="Colonne9816" dataDxfId="6518"/>
    <tableColumn id="9867" name="Colonne9817" dataDxfId="6517"/>
    <tableColumn id="9868" name="Colonne9818" dataDxfId="6516"/>
    <tableColumn id="9869" name="Colonne9819" dataDxfId="6515"/>
    <tableColumn id="9870" name="Colonne9820" dataDxfId="6514"/>
    <tableColumn id="9871" name="Colonne9821" dataDxfId="6513"/>
    <tableColumn id="9872" name="Colonne9822" dataDxfId="6512"/>
    <tableColumn id="9873" name="Colonne9823" dataDxfId="6511"/>
    <tableColumn id="9874" name="Colonne9824" dataDxfId="6510"/>
    <tableColumn id="9875" name="Colonne9825" dataDxfId="6509"/>
    <tableColumn id="9876" name="Colonne9826" dataDxfId="6508"/>
    <tableColumn id="9877" name="Colonne9827" dataDxfId="6507"/>
    <tableColumn id="9878" name="Colonne9828" dataDxfId="6506"/>
    <tableColumn id="9879" name="Colonne9829" dataDxfId="6505"/>
    <tableColumn id="9880" name="Colonne9830" dataDxfId="6504"/>
    <tableColumn id="9881" name="Colonne9831" dataDxfId="6503"/>
    <tableColumn id="9882" name="Colonne9832" dataDxfId="6502"/>
    <tableColumn id="9883" name="Colonne9833" dataDxfId="6501"/>
    <tableColumn id="9884" name="Colonne9834" dataDxfId="6500"/>
    <tableColumn id="9885" name="Colonne9835" dataDxfId="6499"/>
    <tableColumn id="9886" name="Colonne9836" dataDxfId="6498"/>
    <tableColumn id="9887" name="Colonne9837" dataDxfId="6497"/>
    <tableColumn id="9888" name="Colonne9838" dataDxfId="6496"/>
    <tableColumn id="9889" name="Colonne9839" dataDxfId="6495"/>
    <tableColumn id="9890" name="Colonne9840" dataDxfId="6494"/>
    <tableColumn id="9891" name="Colonne9841" dataDxfId="6493"/>
    <tableColumn id="9892" name="Colonne9842" dataDxfId="6492"/>
    <tableColumn id="9893" name="Colonne9843" dataDxfId="6491"/>
    <tableColumn id="9894" name="Colonne9844" dataDxfId="6490"/>
    <tableColumn id="9895" name="Colonne9845" dataDxfId="6489"/>
    <tableColumn id="9896" name="Colonne9846" dataDxfId="6488"/>
    <tableColumn id="9897" name="Colonne9847" dataDxfId="6487"/>
    <tableColumn id="9898" name="Colonne9848" dataDxfId="6486"/>
    <tableColumn id="9899" name="Colonne9849" dataDxfId="6485"/>
    <tableColumn id="9900" name="Colonne9850" dataDxfId="6484"/>
    <tableColumn id="9901" name="Colonne9851" dataDxfId="6483"/>
    <tableColumn id="9902" name="Colonne9852" dataDxfId="6482"/>
    <tableColumn id="9903" name="Colonne9853" dataDxfId="6481"/>
    <tableColumn id="9904" name="Colonne9854" dataDxfId="6480"/>
    <tableColumn id="9905" name="Colonne9855" dataDxfId="6479"/>
    <tableColumn id="9906" name="Colonne9856" dataDxfId="6478"/>
    <tableColumn id="9907" name="Colonne9857" dataDxfId="6477"/>
    <tableColumn id="9908" name="Colonne9858" dataDxfId="6476"/>
    <tableColumn id="9909" name="Colonne9859" dataDxfId="6475"/>
    <tableColumn id="9910" name="Colonne9860" dataDxfId="6474"/>
    <tableColumn id="9911" name="Colonne9861" dataDxfId="6473"/>
    <tableColumn id="9912" name="Colonne9862" dataDxfId="6472"/>
    <tableColumn id="9913" name="Colonne9863" dataDxfId="6471"/>
    <tableColumn id="9914" name="Colonne9864" dataDxfId="6470"/>
    <tableColumn id="9915" name="Colonne9865" dataDxfId="6469"/>
    <tableColumn id="9916" name="Colonne9866" dataDxfId="6468"/>
    <tableColumn id="9917" name="Colonne9867" dataDxfId="6467"/>
    <tableColumn id="9918" name="Colonne9868" dataDxfId="6466"/>
    <tableColumn id="9919" name="Colonne9869" dataDxfId="6465"/>
    <tableColumn id="9920" name="Colonne9870" dataDxfId="6464"/>
    <tableColumn id="9921" name="Colonne9871" dataDxfId="6463"/>
    <tableColumn id="9922" name="Colonne9872" dataDxfId="6462"/>
    <tableColumn id="9923" name="Colonne9873" dataDxfId="6461"/>
    <tableColumn id="9924" name="Colonne9874" dataDxfId="6460"/>
    <tableColumn id="9925" name="Colonne9875" dataDxfId="6459"/>
    <tableColumn id="9926" name="Colonne9876" dataDxfId="6458"/>
    <tableColumn id="9927" name="Colonne9877" dataDxfId="6457"/>
    <tableColumn id="9928" name="Colonne9878" dataDxfId="6456"/>
    <tableColumn id="9929" name="Colonne9879" dataDxfId="6455"/>
    <tableColumn id="9930" name="Colonne9880" dataDxfId="6454"/>
    <tableColumn id="9931" name="Colonne9881" dataDxfId="6453"/>
    <tableColumn id="9932" name="Colonne9882" dataDxfId="6452"/>
    <tableColumn id="9933" name="Colonne9883" dataDxfId="6451"/>
    <tableColumn id="9934" name="Colonne9884" dataDxfId="6450"/>
    <tableColumn id="9935" name="Colonne9885" dataDxfId="6449"/>
    <tableColumn id="9936" name="Colonne9886" dataDxfId="6448"/>
    <tableColumn id="9937" name="Colonne9887" dataDxfId="6447"/>
    <tableColumn id="9938" name="Colonne9888" dataDxfId="6446"/>
    <tableColumn id="9939" name="Colonne9889" dataDxfId="6445"/>
    <tableColumn id="9940" name="Colonne9890" dataDxfId="6444"/>
    <tableColumn id="9941" name="Colonne9891" dataDxfId="6443"/>
    <tableColumn id="9942" name="Colonne9892" dataDxfId="6442"/>
    <tableColumn id="9943" name="Colonne9893" dataDxfId="6441"/>
    <tableColumn id="9944" name="Colonne9894" dataDxfId="6440"/>
    <tableColumn id="9945" name="Colonne9895" dataDxfId="6439"/>
    <tableColumn id="9946" name="Colonne9896" dataDxfId="6438"/>
    <tableColumn id="9947" name="Colonne9897" dataDxfId="6437"/>
    <tableColumn id="9948" name="Colonne9898" dataDxfId="6436"/>
    <tableColumn id="9949" name="Colonne9899" dataDxfId="6435"/>
    <tableColumn id="9950" name="Colonne9900" dataDxfId="6434"/>
    <tableColumn id="9951" name="Colonne9901" dataDxfId="6433"/>
    <tableColumn id="9952" name="Colonne9902" dataDxfId="6432"/>
    <tableColumn id="9953" name="Colonne9903" dataDxfId="6431"/>
    <tableColumn id="9954" name="Colonne9904" dataDxfId="6430"/>
    <tableColumn id="9955" name="Colonne9905" dataDxfId="6429"/>
    <tableColumn id="9956" name="Colonne9906" dataDxfId="6428"/>
    <tableColumn id="9957" name="Colonne9907" dataDxfId="6427"/>
    <tableColumn id="9958" name="Colonne9908" dataDxfId="6426"/>
    <tableColumn id="9959" name="Colonne9909" dataDxfId="6425"/>
    <tableColumn id="9960" name="Colonne9910" dataDxfId="6424"/>
    <tableColumn id="9961" name="Colonne9911" dataDxfId="6423"/>
    <tableColumn id="9962" name="Colonne9912" dataDxfId="6422"/>
    <tableColumn id="9963" name="Colonne9913" dataDxfId="6421"/>
    <tableColumn id="9964" name="Colonne9914" dataDxfId="6420"/>
    <tableColumn id="9965" name="Colonne9915" dataDxfId="6419"/>
    <tableColumn id="9966" name="Colonne9916" dataDxfId="6418"/>
    <tableColumn id="9967" name="Colonne9917" dataDxfId="6417"/>
    <tableColumn id="9968" name="Colonne9918" dataDxfId="6416"/>
    <tableColumn id="9969" name="Colonne9919" dataDxfId="6415"/>
    <tableColumn id="9970" name="Colonne9920" dataDxfId="6414"/>
    <tableColumn id="9971" name="Colonne9921" dataDxfId="6413"/>
    <tableColumn id="9972" name="Colonne9922" dataDxfId="6412"/>
    <tableColumn id="9973" name="Colonne9923" dataDxfId="6411"/>
    <tableColumn id="9974" name="Colonne9924" dataDxfId="6410"/>
    <tableColumn id="9975" name="Colonne9925" dataDxfId="6409"/>
    <tableColumn id="9976" name="Colonne9926" dataDxfId="6408"/>
    <tableColumn id="9977" name="Colonne9927" dataDxfId="6407"/>
    <tableColumn id="9978" name="Colonne9928" dataDxfId="6406"/>
    <tableColumn id="9979" name="Colonne9929" dataDxfId="6405"/>
    <tableColumn id="9980" name="Colonne9930" dataDxfId="6404"/>
    <tableColumn id="9981" name="Colonne9931" dataDxfId="6403"/>
    <tableColumn id="9982" name="Colonne9932" dataDxfId="6402"/>
    <tableColumn id="9983" name="Colonne9933" dataDxfId="6401"/>
    <tableColumn id="9984" name="Colonne9934" dataDxfId="6400"/>
    <tableColumn id="9985" name="Colonne9935" dataDxfId="6399"/>
    <tableColumn id="9986" name="Colonne9936" dataDxfId="6398"/>
    <tableColumn id="9987" name="Colonne9937" dataDxfId="6397"/>
    <tableColumn id="9988" name="Colonne9938" dataDxfId="6396"/>
    <tableColumn id="9989" name="Colonne9939" dataDxfId="6395"/>
    <tableColumn id="9990" name="Colonne9940" dataDxfId="6394"/>
    <tableColumn id="9991" name="Colonne9941" dataDxfId="6393"/>
    <tableColumn id="9992" name="Colonne9942" dataDxfId="6392"/>
    <tableColumn id="9993" name="Colonne9943" dataDxfId="6391"/>
    <tableColumn id="9994" name="Colonne9944" dataDxfId="6390"/>
    <tableColumn id="9995" name="Colonne9945" dataDxfId="6389"/>
    <tableColumn id="9996" name="Colonne9946" dataDxfId="6388"/>
    <tableColumn id="9997" name="Colonne9947" dataDxfId="6387"/>
    <tableColumn id="9998" name="Colonne9948" dataDxfId="6386"/>
    <tableColumn id="9999" name="Colonne9949" dataDxfId="6385"/>
    <tableColumn id="10000" name="Colonne9950" dataDxfId="6384"/>
    <tableColumn id="10001" name="Colonne9951" dataDxfId="6383"/>
    <tableColumn id="10002" name="Colonne9952" dataDxfId="6382"/>
    <tableColumn id="10003" name="Colonne9953" dataDxfId="6381"/>
    <tableColumn id="10004" name="Colonne9954" dataDxfId="6380"/>
    <tableColumn id="10005" name="Colonne9955" dataDxfId="6379"/>
    <tableColumn id="10006" name="Colonne9956" dataDxfId="6378"/>
    <tableColumn id="10007" name="Colonne9957" dataDxfId="6377"/>
    <tableColumn id="10008" name="Colonne9958" dataDxfId="6376"/>
    <tableColumn id="10009" name="Colonne9959" dataDxfId="6375"/>
    <tableColumn id="10010" name="Colonne9960" dataDxfId="6374"/>
    <tableColumn id="10011" name="Colonne9961" dataDxfId="6373"/>
    <tableColumn id="10012" name="Colonne9962" dataDxfId="6372"/>
    <tableColumn id="10013" name="Colonne9963" dataDxfId="6371"/>
    <tableColumn id="10014" name="Colonne9964" dataDxfId="6370"/>
    <tableColumn id="10015" name="Colonne9965" dataDxfId="6369"/>
    <tableColumn id="10016" name="Colonne9966" dataDxfId="6368"/>
    <tableColumn id="10017" name="Colonne9967" dataDxfId="6367"/>
    <tableColumn id="10018" name="Colonne9968" dataDxfId="6366"/>
    <tableColumn id="10019" name="Colonne9969" dataDxfId="6365"/>
    <tableColumn id="10020" name="Colonne9970" dataDxfId="6364"/>
    <tableColumn id="10021" name="Colonne9971" dataDxfId="6363"/>
    <tableColumn id="10022" name="Colonne9972" dataDxfId="6362"/>
    <tableColumn id="10023" name="Colonne9973" dataDxfId="6361"/>
    <tableColumn id="10024" name="Colonne9974" dataDxfId="6360"/>
    <tableColumn id="10025" name="Colonne9975" dataDxfId="6359"/>
    <tableColumn id="10026" name="Colonne9976" dataDxfId="6358"/>
    <tableColumn id="10027" name="Colonne9977" dataDxfId="6357"/>
    <tableColumn id="10028" name="Colonne9978" dataDxfId="6356"/>
    <tableColumn id="10029" name="Colonne9979" dataDxfId="6355"/>
    <tableColumn id="10030" name="Colonne9980" dataDxfId="6354"/>
    <tableColumn id="10031" name="Colonne9981" dataDxfId="6353"/>
    <tableColumn id="10032" name="Colonne9982" dataDxfId="6352"/>
    <tableColumn id="10033" name="Colonne9983" dataDxfId="6351"/>
    <tableColumn id="10034" name="Colonne9984" dataDxfId="6350"/>
    <tableColumn id="10035" name="Colonne9985" dataDxfId="6349"/>
    <tableColumn id="10036" name="Colonne9986" dataDxfId="6348"/>
    <tableColumn id="10037" name="Colonne9987" dataDxfId="6347"/>
    <tableColumn id="10038" name="Colonne9988" dataDxfId="6346"/>
    <tableColumn id="10039" name="Colonne9989" dataDxfId="6345"/>
    <tableColumn id="10040" name="Colonne9990" dataDxfId="6344"/>
    <tableColumn id="10041" name="Colonne9991" dataDxfId="6343"/>
    <tableColumn id="10042" name="Colonne9992" dataDxfId="6342"/>
    <tableColumn id="10043" name="Colonne9993" dataDxfId="6341"/>
    <tableColumn id="10044" name="Colonne9994" dataDxfId="6340"/>
    <tableColumn id="10045" name="Colonne9995" dataDxfId="6339"/>
    <tableColumn id="10046" name="Colonne9996" dataDxfId="6338"/>
    <tableColumn id="10047" name="Colonne9997" dataDxfId="6337"/>
    <tableColumn id="10048" name="Colonne9998" dataDxfId="6336"/>
    <tableColumn id="10049" name="Colonne9999" dataDxfId="6335"/>
    <tableColumn id="10050" name="Colonne10000" dataDxfId="6334"/>
    <tableColumn id="10051" name="Colonne10001" dataDxfId="6333"/>
    <tableColumn id="10052" name="Colonne10002" dataDxfId="6332"/>
    <tableColumn id="10053" name="Colonne10003" dataDxfId="6331"/>
    <tableColumn id="10054" name="Colonne10004" dataDxfId="6330"/>
    <tableColumn id="10055" name="Colonne10005" dataDxfId="6329"/>
    <tableColumn id="10056" name="Colonne10006" dataDxfId="6328"/>
    <tableColumn id="10057" name="Colonne10007" dataDxfId="6327"/>
    <tableColumn id="10058" name="Colonne10008" dataDxfId="6326"/>
    <tableColumn id="10059" name="Colonne10009" dataDxfId="6325"/>
    <tableColumn id="10060" name="Colonne10010" dataDxfId="6324"/>
    <tableColumn id="10061" name="Colonne10011" dataDxfId="6323"/>
    <tableColumn id="10062" name="Colonne10012" dataDxfId="6322"/>
    <tableColumn id="10063" name="Colonne10013" dataDxfId="6321"/>
    <tableColumn id="10064" name="Colonne10014" dataDxfId="6320"/>
    <tableColumn id="10065" name="Colonne10015" dataDxfId="6319"/>
    <tableColumn id="10066" name="Colonne10016" dataDxfId="6318"/>
    <tableColumn id="10067" name="Colonne10017" dataDxfId="6317"/>
    <tableColumn id="10068" name="Colonne10018" dataDxfId="6316"/>
    <tableColumn id="10069" name="Colonne10019" dataDxfId="6315"/>
    <tableColumn id="10070" name="Colonne10020" dataDxfId="6314"/>
    <tableColumn id="10071" name="Colonne10021" dataDxfId="6313"/>
    <tableColumn id="10072" name="Colonne10022" dataDxfId="6312"/>
    <tableColumn id="10073" name="Colonne10023" dataDxfId="6311"/>
    <tableColumn id="10074" name="Colonne10024" dataDxfId="6310"/>
    <tableColumn id="10075" name="Colonne10025" dataDxfId="6309"/>
    <tableColumn id="10076" name="Colonne10026" dataDxfId="6308"/>
    <tableColumn id="10077" name="Colonne10027" dataDxfId="6307"/>
    <tableColumn id="10078" name="Colonne10028" dataDxfId="6306"/>
    <tableColumn id="10079" name="Colonne10029" dataDxfId="6305"/>
    <tableColumn id="10080" name="Colonne10030" dataDxfId="6304"/>
    <tableColumn id="10081" name="Colonne10031" dataDxfId="6303"/>
    <tableColumn id="10082" name="Colonne10032" dataDxfId="6302"/>
    <tableColumn id="10083" name="Colonne10033" dataDxfId="6301"/>
    <tableColumn id="10084" name="Colonne10034" dataDxfId="6300"/>
    <tableColumn id="10085" name="Colonne10035" dataDxfId="6299"/>
    <tableColumn id="10086" name="Colonne10036" dataDxfId="6298"/>
    <tableColumn id="10087" name="Colonne10037" dataDxfId="6297"/>
    <tableColumn id="10088" name="Colonne10038" dataDxfId="6296"/>
    <tableColumn id="10089" name="Colonne10039" dataDxfId="6295"/>
    <tableColumn id="10090" name="Colonne10040" dataDxfId="6294"/>
    <tableColumn id="10091" name="Colonne10041" dataDxfId="6293"/>
    <tableColumn id="10092" name="Colonne10042" dataDxfId="6292"/>
    <tableColumn id="10093" name="Colonne10043" dataDxfId="6291"/>
    <tableColumn id="10094" name="Colonne10044" dataDxfId="6290"/>
    <tableColumn id="10095" name="Colonne10045" dataDxfId="6289"/>
    <tableColumn id="10096" name="Colonne10046" dataDxfId="6288"/>
    <tableColumn id="10097" name="Colonne10047" dataDxfId="6287"/>
    <tableColumn id="10098" name="Colonne10048" dataDxfId="6286"/>
    <tableColumn id="10099" name="Colonne10049" dataDxfId="6285"/>
    <tableColumn id="10100" name="Colonne10050" dataDxfId="6284"/>
    <tableColumn id="10101" name="Colonne10051" dataDxfId="6283"/>
    <tableColumn id="10102" name="Colonne10052" dataDxfId="6282"/>
    <tableColumn id="10103" name="Colonne10053" dataDxfId="6281"/>
    <tableColumn id="10104" name="Colonne10054" dataDxfId="6280"/>
    <tableColumn id="10105" name="Colonne10055" dataDxfId="6279"/>
    <tableColumn id="10106" name="Colonne10056" dataDxfId="6278"/>
    <tableColumn id="10107" name="Colonne10057" dataDxfId="6277"/>
    <tableColumn id="10108" name="Colonne10058" dataDxfId="6276"/>
    <tableColumn id="10109" name="Colonne10059" dataDxfId="6275"/>
    <tableColumn id="10110" name="Colonne10060" dataDxfId="6274"/>
    <tableColumn id="10111" name="Colonne10061" dataDxfId="6273"/>
    <tableColumn id="10112" name="Colonne10062" dataDxfId="6272"/>
    <tableColumn id="10113" name="Colonne10063" dataDxfId="6271"/>
    <tableColumn id="10114" name="Colonne10064" dataDxfId="6270"/>
    <tableColumn id="10115" name="Colonne10065" dataDxfId="6269"/>
    <tableColumn id="10116" name="Colonne10066" dataDxfId="6268"/>
    <tableColumn id="10117" name="Colonne10067" dataDxfId="6267"/>
    <tableColumn id="10118" name="Colonne10068" dataDxfId="6266"/>
    <tableColumn id="10119" name="Colonne10069" dataDxfId="6265"/>
    <tableColumn id="10120" name="Colonne10070" dataDxfId="6264"/>
    <tableColumn id="10121" name="Colonne10071" dataDxfId="6263"/>
    <tableColumn id="10122" name="Colonne10072" dataDxfId="6262"/>
    <tableColumn id="10123" name="Colonne10073" dataDxfId="6261"/>
    <tableColumn id="10124" name="Colonne10074" dataDxfId="6260"/>
    <tableColumn id="10125" name="Colonne10075" dataDxfId="6259"/>
    <tableColumn id="10126" name="Colonne10076" dataDxfId="6258"/>
    <tableColumn id="10127" name="Colonne10077" dataDxfId="6257"/>
    <tableColumn id="10128" name="Colonne10078" dataDxfId="6256"/>
    <tableColumn id="10129" name="Colonne10079" dataDxfId="6255"/>
    <tableColumn id="10130" name="Colonne10080" dataDxfId="6254"/>
    <tableColumn id="10131" name="Colonne10081" dataDxfId="6253"/>
    <tableColumn id="10132" name="Colonne10082" dataDxfId="6252"/>
    <tableColumn id="10133" name="Colonne10083" dataDxfId="6251"/>
    <tableColumn id="10134" name="Colonne10084" dataDxfId="6250"/>
    <tableColumn id="10135" name="Colonne10085" dataDxfId="6249"/>
    <tableColumn id="10136" name="Colonne10086" dataDxfId="6248"/>
    <tableColumn id="10137" name="Colonne10087" dataDxfId="6247"/>
    <tableColumn id="10138" name="Colonne10088" dataDxfId="6246"/>
    <tableColumn id="10139" name="Colonne10089" dataDxfId="6245"/>
    <tableColumn id="10140" name="Colonne10090" dataDxfId="6244"/>
    <tableColumn id="10141" name="Colonne10091" dataDxfId="6243"/>
    <tableColumn id="10142" name="Colonne10092" dataDxfId="6242"/>
    <tableColumn id="10143" name="Colonne10093" dataDxfId="6241"/>
    <tableColumn id="10144" name="Colonne10094" dataDxfId="6240"/>
    <tableColumn id="10145" name="Colonne10095" dataDxfId="6239"/>
    <tableColumn id="10146" name="Colonne10096" dataDxfId="6238"/>
    <tableColumn id="10147" name="Colonne10097" dataDxfId="6237"/>
    <tableColumn id="10148" name="Colonne10098" dataDxfId="6236"/>
    <tableColumn id="10149" name="Colonne10099" dataDxfId="6235"/>
    <tableColumn id="10150" name="Colonne10100" dataDxfId="6234"/>
    <tableColumn id="10151" name="Colonne10101" dataDxfId="6233"/>
    <tableColumn id="10152" name="Colonne10102" dataDxfId="6232"/>
    <tableColumn id="10153" name="Colonne10103" dataDxfId="6231"/>
    <tableColumn id="10154" name="Colonne10104" dataDxfId="6230"/>
    <tableColumn id="10155" name="Colonne10105" dataDxfId="6229"/>
    <tableColumn id="10156" name="Colonne10106" dataDxfId="6228"/>
    <tableColumn id="10157" name="Colonne10107" dataDxfId="6227"/>
    <tableColumn id="10158" name="Colonne10108" dataDxfId="6226"/>
    <tableColumn id="10159" name="Colonne10109" dataDxfId="6225"/>
    <tableColumn id="10160" name="Colonne10110" dataDxfId="6224"/>
    <tableColumn id="10161" name="Colonne10111" dataDxfId="6223"/>
    <tableColumn id="10162" name="Colonne10112" dataDxfId="6222"/>
    <tableColumn id="10163" name="Colonne10113" dataDxfId="6221"/>
    <tableColumn id="10164" name="Colonne10114" dataDxfId="6220"/>
    <tableColumn id="10165" name="Colonne10115" dataDxfId="6219"/>
    <tableColumn id="10166" name="Colonne10116" dataDxfId="6218"/>
    <tableColumn id="10167" name="Colonne10117" dataDxfId="6217"/>
    <tableColumn id="10168" name="Colonne10118" dataDxfId="6216"/>
    <tableColumn id="10169" name="Colonne10119" dataDxfId="6215"/>
    <tableColumn id="10170" name="Colonne10120" dataDxfId="6214"/>
    <tableColumn id="10171" name="Colonne10121" dataDxfId="6213"/>
    <tableColumn id="10172" name="Colonne10122" dataDxfId="6212"/>
    <tableColumn id="10173" name="Colonne10123" dataDxfId="6211"/>
    <tableColumn id="10174" name="Colonne10124" dataDxfId="6210"/>
    <tableColumn id="10175" name="Colonne10125" dataDxfId="6209"/>
    <tableColumn id="10176" name="Colonne10126" dataDxfId="6208"/>
    <tableColumn id="10177" name="Colonne10127" dataDxfId="6207"/>
    <tableColumn id="10178" name="Colonne10128" dataDxfId="6206"/>
    <tableColumn id="10179" name="Colonne10129" dataDxfId="6205"/>
    <tableColumn id="10180" name="Colonne10130" dataDxfId="6204"/>
    <tableColumn id="10181" name="Colonne10131" dataDxfId="6203"/>
    <tableColumn id="10182" name="Colonne10132" dataDxfId="6202"/>
    <tableColumn id="10183" name="Colonne10133" dataDxfId="6201"/>
    <tableColumn id="10184" name="Colonne10134" dataDxfId="6200"/>
    <tableColumn id="10185" name="Colonne10135" dataDxfId="6199"/>
    <tableColumn id="10186" name="Colonne10136" dataDxfId="6198"/>
    <tableColumn id="10187" name="Colonne10137" dataDxfId="6197"/>
    <tableColumn id="10188" name="Colonne10138" dataDxfId="6196"/>
    <tableColumn id="10189" name="Colonne10139" dataDxfId="6195"/>
    <tableColumn id="10190" name="Colonne10140" dataDxfId="6194"/>
    <tableColumn id="10191" name="Colonne10141" dataDxfId="6193"/>
    <tableColumn id="10192" name="Colonne10142" dataDxfId="6192"/>
    <tableColumn id="10193" name="Colonne10143" dataDxfId="6191"/>
    <tableColumn id="10194" name="Colonne10144" dataDxfId="6190"/>
    <tableColumn id="10195" name="Colonne10145" dataDxfId="6189"/>
    <tableColumn id="10196" name="Colonne10146" dataDxfId="6188"/>
    <tableColumn id="10197" name="Colonne10147" dataDxfId="6187"/>
    <tableColumn id="10198" name="Colonne10148" dataDxfId="6186"/>
    <tableColumn id="10199" name="Colonne10149" dataDxfId="6185"/>
    <tableColumn id="10200" name="Colonne10150" dataDxfId="6184"/>
    <tableColumn id="10201" name="Colonne10151" dataDxfId="6183"/>
    <tableColumn id="10202" name="Colonne10152" dataDxfId="6182"/>
    <tableColumn id="10203" name="Colonne10153" dataDxfId="6181"/>
    <tableColumn id="10204" name="Colonne10154" dataDxfId="6180"/>
    <tableColumn id="10205" name="Colonne10155" dataDxfId="6179"/>
    <tableColumn id="10206" name="Colonne10156" dataDxfId="6178"/>
    <tableColumn id="10207" name="Colonne10157" dataDxfId="6177"/>
    <tableColumn id="10208" name="Colonne10158" dataDxfId="6176"/>
    <tableColumn id="10209" name="Colonne10159" dataDxfId="6175"/>
    <tableColumn id="10210" name="Colonne10160" dataDxfId="6174"/>
    <tableColumn id="10211" name="Colonne10161" dataDxfId="6173"/>
    <tableColumn id="10212" name="Colonne10162" dataDxfId="6172"/>
    <tableColumn id="10213" name="Colonne10163" dataDxfId="6171"/>
    <tableColumn id="10214" name="Colonne10164" dataDxfId="6170"/>
    <tableColumn id="10215" name="Colonne10165" dataDxfId="6169"/>
    <tableColumn id="10216" name="Colonne10166" dataDxfId="6168"/>
    <tableColumn id="10217" name="Colonne10167" dataDxfId="6167"/>
    <tableColumn id="10218" name="Colonne10168" dataDxfId="6166"/>
    <tableColumn id="10219" name="Colonne10169" dataDxfId="6165"/>
    <tableColumn id="10220" name="Colonne10170" dataDxfId="6164"/>
    <tableColumn id="10221" name="Colonne10171" dataDxfId="6163"/>
    <tableColumn id="10222" name="Colonne10172" dataDxfId="6162"/>
    <tableColumn id="10223" name="Colonne10173" dataDxfId="6161"/>
    <tableColumn id="10224" name="Colonne10174" dataDxfId="6160"/>
    <tableColumn id="10225" name="Colonne10175" dataDxfId="6159"/>
    <tableColumn id="10226" name="Colonne10176" dataDxfId="6158"/>
    <tableColumn id="10227" name="Colonne10177" dataDxfId="6157"/>
    <tableColumn id="10228" name="Colonne10178" dataDxfId="6156"/>
    <tableColumn id="10229" name="Colonne10179" dataDxfId="6155"/>
    <tableColumn id="10230" name="Colonne10180" dataDxfId="6154"/>
    <tableColumn id="10231" name="Colonne10181" dataDxfId="6153"/>
    <tableColumn id="10232" name="Colonne10182" dataDxfId="6152"/>
    <tableColumn id="10233" name="Colonne10183" dataDxfId="6151"/>
    <tableColumn id="10234" name="Colonne10184" dataDxfId="6150"/>
    <tableColumn id="10235" name="Colonne10185" dataDxfId="6149"/>
    <tableColumn id="10236" name="Colonne10186" dataDxfId="6148"/>
    <tableColumn id="10237" name="Colonne10187" dataDxfId="6147"/>
    <tableColumn id="10238" name="Colonne10188" dataDxfId="6146"/>
    <tableColumn id="10239" name="Colonne10189" dataDxfId="6145"/>
    <tableColumn id="10240" name="Colonne10190" dataDxfId="6144"/>
    <tableColumn id="10241" name="Colonne10191" dataDxfId="6143"/>
    <tableColumn id="10242" name="Colonne10192" dataDxfId="6142"/>
    <tableColumn id="10243" name="Colonne10193" dataDxfId="6141"/>
    <tableColumn id="10244" name="Colonne10194" dataDxfId="6140"/>
    <tableColumn id="10245" name="Colonne10195" dataDxfId="6139"/>
    <tableColumn id="10246" name="Colonne10196" dataDxfId="6138"/>
    <tableColumn id="10247" name="Colonne10197" dataDxfId="6137"/>
    <tableColumn id="10248" name="Colonne10198" dataDxfId="6136"/>
    <tableColumn id="10249" name="Colonne10199" dataDxfId="6135"/>
    <tableColumn id="10250" name="Colonne10200" dataDxfId="6134"/>
    <tableColumn id="10251" name="Colonne10201" dataDxfId="6133"/>
    <tableColumn id="10252" name="Colonne10202" dataDxfId="6132"/>
    <tableColumn id="10253" name="Colonne10203" dataDxfId="6131"/>
    <tableColumn id="10254" name="Colonne10204" dataDxfId="6130"/>
    <tableColumn id="10255" name="Colonne10205" dataDxfId="6129"/>
    <tableColumn id="10256" name="Colonne10206" dataDxfId="6128"/>
    <tableColumn id="10257" name="Colonne10207" dataDxfId="6127"/>
    <tableColumn id="10258" name="Colonne10208" dataDxfId="6126"/>
    <tableColumn id="10259" name="Colonne10209" dataDxfId="6125"/>
    <tableColumn id="10260" name="Colonne10210" dataDxfId="6124"/>
    <tableColumn id="10261" name="Colonne10211" dataDxfId="6123"/>
    <tableColumn id="10262" name="Colonne10212" dataDxfId="6122"/>
    <tableColumn id="10263" name="Colonne10213" dataDxfId="6121"/>
    <tableColumn id="10264" name="Colonne10214" dataDxfId="6120"/>
    <tableColumn id="10265" name="Colonne10215" dataDxfId="6119"/>
    <tableColumn id="10266" name="Colonne10216" dataDxfId="6118"/>
    <tableColumn id="10267" name="Colonne10217" dataDxfId="6117"/>
    <tableColumn id="10268" name="Colonne10218" dataDxfId="6116"/>
    <tableColumn id="10269" name="Colonne10219" dataDxfId="6115"/>
    <tableColumn id="10270" name="Colonne10220" dataDxfId="6114"/>
    <tableColumn id="10271" name="Colonne10221" dataDxfId="6113"/>
    <tableColumn id="10272" name="Colonne10222" dataDxfId="6112"/>
    <tableColumn id="10273" name="Colonne10223" dataDxfId="6111"/>
    <tableColumn id="10274" name="Colonne10224" dataDxfId="6110"/>
    <tableColumn id="10275" name="Colonne10225" dataDxfId="6109"/>
    <tableColumn id="10276" name="Colonne10226" dataDxfId="6108"/>
    <tableColumn id="10277" name="Colonne10227" dataDxfId="6107"/>
    <tableColumn id="10278" name="Colonne10228" dataDxfId="6106"/>
    <tableColumn id="10279" name="Colonne10229" dataDxfId="6105"/>
    <tableColumn id="10280" name="Colonne10230" dataDxfId="6104"/>
    <tableColumn id="10281" name="Colonne10231" dataDxfId="6103"/>
    <tableColumn id="10282" name="Colonne10232" dataDxfId="6102"/>
    <tableColumn id="10283" name="Colonne10233" dataDxfId="6101"/>
    <tableColumn id="10284" name="Colonne10234" dataDxfId="6100"/>
    <tableColumn id="10285" name="Colonne10235" dataDxfId="6099"/>
    <tableColumn id="10286" name="Colonne10236" dataDxfId="6098"/>
    <tableColumn id="10287" name="Colonne10237" dataDxfId="6097"/>
    <tableColumn id="10288" name="Colonne10238" dataDxfId="6096"/>
    <tableColumn id="10289" name="Colonne10239" dataDxfId="6095"/>
    <tableColumn id="10290" name="Colonne10240" dataDxfId="6094"/>
    <tableColumn id="10291" name="Colonne10241" dataDxfId="6093"/>
    <tableColumn id="10292" name="Colonne10242" dataDxfId="6092"/>
    <tableColumn id="10293" name="Colonne10243" dataDxfId="6091"/>
    <tableColumn id="10294" name="Colonne10244" dataDxfId="6090"/>
    <tableColumn id="10295" name="Colonne10245" dataDxfId="6089"/>
    <tableColumn id="10296" name="Colonne10246" dataDxfId="6088"/>
    <tableColumn id="10297" name="Colonne10247" dataDxfId="6087"/>
    <tableColumn id="10298" name="Colonne10248" dataDxfId="6086"/>
    <tableColumn id="10299" name="Colonne10249" dataDxfId="6085"/>
    <tableColumn id="10300" name="Colonne10250" dataDxfId="6084"/>
    <tableColumn id="10301" name="Colonne10251" dataDxfId="6083"/>
    <tableColumn id="10302" name="Colonne10252" dataDxfId="6082"/>
    <tableColumn id="10303" name="Colonne10253" dataDxfId="6081"/>
    <tableColumn id="10304" name="Colonne10254" dataDxfId="6080"/>
    <tableColumn id="10305" name="Colonne10255" dataDxfId="6079"/>
    <tableColumn id="10306" name="Colonne10256" dataDxfId="6078"/>
    <tableColumn id="10307" name="Colonne10257" dataDxfId="6077"/>
    <tableColumn id="10308" name="Colonne10258" dataDxfId="6076"/>
    <tableColumn id="10309" name="Colonne10259" dataDxfId="6075"/>
    <tableColumn id="10310" name="Colonne10260" dataDxfId="6074"/>
    <tableColumn id="10311" name="Colonne10261" dataDxfId="6073"/>
    <tableColumn id="10312" name="Colonne10262" dataDxfId="6072"/>
    <tableColumn id="10313" name="Colonne10263" dataDxfId="6071"/>
    <tableColumn id="10314" name="Colonne10264" dataDxfId="6070"/>
    <tableColumn id="10315" name="Colonne10265" dataDxfId="6069"/>
    <tableColumn id="10316" name="Colonne10266" dataDxfId="6068"/>
    <tableColumn id="10317" name="Colonne10267" dataDxfId="6067"/>
    <tableColumn id="10318" name="Colonne10268" dataDxfId="6066"/>
    <tableColumn id="10319" name="Colonne10269" dataDxfId="6065"/>
    <tableColumn id="10320" name="Colonne10270" dataDxfId="6064"/>
    <tableColumn id="10321" name="Colonne10271" dataDxfId="6063"/>
    <tableColumn id="10322" name="Colonne10272" dataDxfId="6062"/>
    <tableColumn id="10323" name="Colonne10273" dataDxfId="6061"/>
    <tableColumn id="10324" name="Colonne10274" dataDxfId="6060"/>
    <tableColumn id="10325" name="Colonne10275" dataDxfId="6059"/>
    <tableColumn id="10326" name="Colonne10276" dataDxfId="6058"/>
    <tableColumn id="10327" name="Colonne10277" dataDxfId="6057"/>
    <tableColumn id="10328" name="Colonne10278" dataDxfId="6056"/>
    <tableColumn id="10329" name="Colonne10279" dataDxfId="6055"/>
    <tableColumn id="10330" name="Colonne10280" dataDxfId="6054"/>
    <tableColumn id="10331" name="Colonne10281" dataDxfId="6053"/>
    <tableColumn id="10332" name="Colonne10282" dataDxfId="6052"/>
    <tableColumn id="10333" name="Colonne10283" dataDxfId="6051"/>
    <tableColumn id="10334" name="Colonne10284" dataDxfId="6050"/>
    <tableColumn id="10335" name="Colonne10285" dataDxfId="6049"/>
    <tableColumn id="10336" name="Colonne10286" dataDxfId="6048"/>
    <tableColumn id="10337" name="Colonne10287" dataDxfId="6047"/>
    <tableColumn id="10338" name="Colonne10288" dataDxfId="6046"/>
    <tableColumn id="10339" name="Colonne10289" dataDxfId="6045"/>
    <tableColumn id="10340" name="Colonne10290" dataDxfId="6044"/>
    <tableColumn id="10341" name="Colonne10291" dataDxfId="6043"/>
    <tableColumn id="10342" name="Colonne10292" dataDxfId="6042"/>
    <tableColumn id="10343" name="Colonne10293" dataDxfId="6041"/>
    <tableColumn id="10344" name="Colonne10294" dataDxfId="6040"/>
    <tableColumn id="10345" name="Colonne10295" dataDxfId="6039"/>
    <tableColumn id="10346" name="Colonne10296" dataDxfId="6038"/>
    <tableColumn id="10347" name="Colonne10297" dataDxfId="6037"/>
    <tableColumn id="10348" name="Colonne10298" dataDxfId="6036"/>
    <tableColumn id="10349" name="Colonne10299" dataDxfId="6035"/>
    <tableColumn id="10350" name="Colonne10300" dataDxfId="6034"/>
    <tableColumn id="10351" name="Colonne10301" dataDxfId="6033"/>
    <tableColumn id="10352" name="Colonne10302" dataDxfId="6032"/>
    <tableColumn id="10353" name="Colonne10303" dataDxfId="6031"/>
    <tableColumn id="10354" name="Colonne10304" dataDxfId="6030"/>
    <tableColumn id="10355" name="Colonne10305" dataDxfId="6029"/>
    <tableColumn id="10356" name="Colonne10306" dataDxfId="6028"/>
    <tableColumn id="10357" name="Colonne10307" dataDxfId="6027"/>
    <tableColumn id="10358" name="Colonne10308" dataDxfId="6026"/>
    <tableColumn id="10359" name="Colonne10309" dataDxfId="6025"/>
    <tableColumn id="10360" name="Colonne10310" dataDxfId="6024"/>
    <tableColumn id="10361" name="Colonne10311" dataDxfId="6023"/>
    <tableColumn id="10362" name="Colonne10312" dataDxfId="6022"/>
    <tableColumn id="10363" name="Colonne10313" dataDxfId="6021"/>
    <tableColumn id="10364" name="Colonne10314" dataDxfId="6020"/>
    <tableColumn id="10365" name="Colonne10315" dataDxfId="6019"/>
    <tableColumn id="10366" name="Colonne10316" dataDxfId="6018"/>
    <tableColumn id="10367" name="Colonne10317" dataDxfId="6017"/>
    <tableColumn id="10368" name="Colonne10318" dataDxfId="6016"/>
    <tableColumn id="10369" name="Colonne10319" dataDxfId="6015"/>
    <tableColumn id="10370" name="Colonne10320" dataDxfId="6014"/>
    <tableColumn id="10371" name="Colonne10321" dataDxfId="6013"/>
    <tableColumn id="10372" name="Colonne10322" dataDxfId="6012"/>
    <tableColumn id="10373" name="Colonne10323" dataDxfId="6011"/>
    <tableColumn id="10374" name="Colonne10324" dataDxfId="6010"/>
    <tableColumn id="10375" name="Colonne10325" dataDxfId="6009"/>
    <tableColumn id="10376" name="Colonne10326" dataDxfId="6008"/>
    <tableColumn id="10377" name="Colonne10327" dataDxfId="6007"/>
    <tableColumn id="10378" name="Colonne10328" dataDxfId="6006"/>
    <tableColumn id="10379" name="Colonne10329" dataDxfId="6005"/>
    <tableColumn id="10380" name="Colonne10330" dataDxfId="6004"/>
    <tableColumn id="10381" name="Colonne10331" dataDxfId="6003"/>
    <tableColumn id="10382" name="Colonne10332" dataDxfId="6002"/>
    <tableColumn id="10383" name="Colonne10333" dataDxfId="6001"/>
    <tableColumn id="10384" name="Colonne10334" dataDxfId="6000"/>
    <tableColumn id="10385" name="Colonne10335" dataDxfId="5999"/>
    <tableColumn id="10386" name="Colonne10336" dataDxfId="5998"/>
    <tableColumn id="10387" name="Colonne10337" dataDxfId="5997"/>
    <tableColumn id="10388" name="Colonne10338" dataDxfId="5996"/>
    <tableColumn id="10389" name="Colonne10339" dataDxfId="5995"/>
    <tableColumn id="10390" name="Colonne10340" dataDxfId="5994"/>
    <tableColumn id="10391" name="Colonne10341" dataDxfId="5993"/>
    <tableColumn id="10392" name="Colonne10342" dataDxfId="5992"/>
    <tableColumn id="10393" name="Colonne10343" dataDxfId="5991"/>
    <tableColumn id="10394" name="Colonne10344" dataDxfId="5990"/>
    <tableColumn id="10395" name="Colonne10345" dataDxfId="5989"/>
    <tableColumn id="10396" name="Colonne10346" dataDxfId="5988"/>
    <tableColumn id="10397" name="Colonne10347" dataDxfId="5987"/>
    <tableColumn id="10398" name="Colonne10348" dataDxfId="5986"/>
    <tableColumn id="10399" name="Colonne10349" dataDxfId="5985"/>
    <tableColumn id="10400" name="Colonne10350" dataDxfId="5984"/>
    <tableColumn id="10401" name="Colonne10351" dataDxfId="5983"/>
    <tableColumn id="10402" name="Colonne10352" dataDxfId="5982"/>
    <tableColumn id="10403" name="Colonne10353" dataDxfId="5981"/>
    <tableColumn id="10404" name="Colonne10354" dataDxfId="5980"/>
    <tableColumn id="10405" name="Colonne10355" dataDxfId="5979"/>
    <tableColumn id="10406" name="Colonne10356" dataDxfId="5978"/>
    <tableColumn id="10407" name="Colonne10357" dataDxfId="5977"/>
    <tableColumn id="10408" name="Colonne10358" dataDxfId="5976"/>
    <tableColumn id="10409" name="Colonne10359" dataDxfId="5975"/>
    <tableColumn id="10410" name="Colonne10360" dataDxfId="5974"/>
    <tableColumn id="10411" name="Colonne10361" dataDxfId="5973"/>
    <tableColumn id="10412" name="Colonne10362" dataDxfId="5972"/>
    <tableColumn id="10413" name="Colonne10363" dataDxfId="5971"/>
    <tableColumn id="10414" name="Colonne10364" dataDxfId="5970"/>
    <tableColumn id="10415" name="Colonne10365" dataDxfId="5969"/>
    <tableColumn id="10416" name="Colonne10366" dataDxfId="5968"/>
    <tableColumn id="10417" name="Colonne10367" dataDxfId="5967"/>
    <tableColumn id="10418" name="Colonne10368" dataDxfId="5966"/>
    <tableColumn id="10419" name="Colonne10369" dataDxfId="5965"/>
    <tableColumn id="10420" name="Colonne10370" dataDxfId="5964"/>
    <tableColumn id="10421" name="Colonne10371" dataDxfId="5963"/>
    <tableColumn id="10422" name="Colonne10372" dataDxfId="5962"/>
    <tableColumn id="10423" name="Colonne10373" dataDxfId="5961"/>
    <tableColumn id="10424" name="Colonne10374" dataDxfId="5960"/>
    <tableColumn id="10425" name="Colonne10375" dataDxfId="5959"/>
    <tableColumn id="10426" name="Colonne10376" dataDxfId="5958"/>
    <tableColumn id="10427" name="Colonne10377" dataDxfId="5957"/>
    <tableColumn id="10428" name="Colonne10378" dataDxfId="5956"/>
    <tableColumn id="10429" name="Colonne10379" dataDxfId="5955"/>
    <tableColumn id="10430" name="Colonne10380" dataDxfId="5954"/>
    <tableColumn id="10431" name="Colonne10381" dataDxfId="5953"/>
    <tableColumn id="10432" name="Colonne10382" dataDxfId="5952"/>
    <tableColumn id="10433" name="Colonne10383" dataDxfId="5951"/>
    <tableColumn id="10434" name="Colonne10384" dataDxfId="5950"/>
    <tableColumn id="10435" name="Colonne10385" dataDxfId="5949"/>
    <tableColumn id="10436" name="Colonne10386" dataDxfId="5948"/>
    <tableColumn id="10437" name="Colonne10387" dataDxfId="5947"/>
    <tableColumn id="10438" name="Colonne10388" dataDxfId="5946"/>
    <tableColumn id="10439" name="Colonne10389" dataDxfId="5945"/>
    <tableColumn id="10440" name="Colonne10390" dataDxfId="5944"/>
    <tableColumn id="10441" name="Colonne10391" dataDxfId="5943"/>
    <tableColumn id="10442" name="Colonne10392" dataDxfId="5942"/>
    <tableColumn id="10443" name="Colonne10393" dataDxfId="5941"/>
    <tableColumn id="10444" name="Colonne10394" dataDxfId="5940"/>
    <tableColumn id="10445" name="Colonne10395" dataDxfId="5939"/>
    <tableColumn id="10446" name="Colonne10396" dataDxfId="5938"/>
    <tableColumn id="10447" name="Colonne10397" dataDxfId="5937"/>
    <tableColumn id="10448" name="Colonne10398" dataDxfId="5936"/>
    <tableColumn id="10449" name="Colonne10399" dataDxfId="5935"/>
    <tableColumn id="10450" name="Colonne10400" dataDxfId="5934"/>
    <tableColumn id="10451" name="Colonne10401" dataDxfId="5933"/>
    <tableColumn id="10452" name="Colonne10402" dataDxfId="5932"/>
    <tableColumn id="10453" name="Colonne10403" dataDxfId="5931"/>
    <tableColumn id="10454" name="Colonne10404" dataDxfId="5930"/>
    <tableColumn id="10455" name="Colonne10405" dataDxfId="5929"/>
    <tableColumn id="10456" name="Colonne10406" dataDxfId="5928"/>
    <tableColumn id="10457" name="Colonne10407" dataDxfId="5927"/>
    <tableColumn id="10458" name="Colonne10408" dataDxfId="5926"/>
    <tableColumn id="10459" name="Colonne10409" dataDxfId="5925"/>
    <tableColumn id="10460" name="Colonne10410" dataDxfId="5924"/>
    <tableColumn id="10461" name="Colonne10411" dataDxfId="5923"/>
    <tableColumn id="10462" name="Colonne10412" dataDxfId="5922"/>
    <tableColumn id="10463" name="Colonne10413" dataDxfId="5921"/>
    <tableColumn id="10464" name="Colonne10414" dataDxfId="5920"/>
    <tableColumn id="10465" name="Colonne10415" dataDxfId="5919"/>
    <tableColumn id="10466" name="Colonne10416" dataDxfId="5918"/>
    <tableColumn id="10467" name="Colonne10417" dataDxfId="5917"/>
    <tableColumn id="10468" name="Colonne10418" dataDxfId="5916"/>
    <tableColumn id="10469" name="Colonne10419" dataDxfId="5915"/>
    <tableColumn id="10470" name="Colonne10420" dataDxfId="5914"/>
    <tableColumn id="10471" name="Colonne10421" dataDxfId="5913"/>
    <tableColumn id="10472" name="Colonne10422" dataDxfId="5912"/>
    <tableColumn id="10473" name="Colonne10423" dataDxfId="5911"/>
    <tableColumn id="10474" name="Colonne10424" dataDxfId="5910"/>
    <tableColumn id="10475" name="Colonne10425" dataDxfId="5909"/>
    <tableColumn id="10476" name="Colonne10426" dataDxfId="5908"/>
    <tableColumn id="10477" name="Colonne10427" dataDxfId="5907"/>
    <tableColumn id="10478" name="Colonne10428" dataDxfId="5906"/>
    <tableColumn id="10479" name="Colonne10429" dataDxfId="5905"/>
    <tableColumn id="10480" name="Colonne10430" dataDxfId="5904"/>
    <tableColumn id="10481" name="Colonne10431" dataDxfId="5903"/>
    <tableColumn id="10482" name="Colonne10432" dataDxfId="5902"/>
    <tableColumn id="10483" name="Colonne10433" dataDxfId="5901"/>
    <tableColumn id="10484" name="Colonne10434" dataDxfId="5900"/>
    <tableColumn id="10485" name="Colonne10435" dataDxfId="5899"/>
    <tableColumn id="10486" name="Colonne10436" dataDxfId="5898"/>
    <tableColumn id="10487" name="Colonne10437" dataDxfId="5897"/>
    <tableColumn id="10488" name="Colonne10438" dataDxfId="5896"/>
    <tableColumn id="10489" name="Colonne10439" dataDxfId="5895"/>
    <tableColumn id="10490" name="Colonne10440" dataDxfId="5894"/>
    <tableColumn id="10491" name="Colonne10441" dataDxfId="5893"/>
    <tableColumn id="10492" name="Colonne10442" dataDxfId="5892"/>
    <tableColumn id="10493" name="Colonne10443" dataDxfId="5891"/>
    <tableColumn id="10494" name="Colonne10444" dataDxfId="5890"/>
    <tableColumn id="10495" name="Colonne10445" dataDxfId="5889"/>
    <tableColumn id="10496" name="Colonne10446" dataDxfId="5888"/>
    <tableColumn id="10497" name="Colonne10447" dataDxfId="5887"/>
    <tableColumn id="10498" name="Colonne10448" dataDxfId="5886"/>
    <tableColumn id="10499" name="Colonne10449" dataDxfId="5885"/>
    <tableColumn id="10500" name="Colonne10450" dataDxfId="5884"/>
    <tableColumn id="10501" name="Colonne10451" dataDxfId="5883"/>
    <tableColumn id="10502" name="Colonne10452" dataDxfId="5882"/>
    <tableColumn id="10503" name="Colonne10453" dataDxfId="5881"/>
    <tableColumn id="10504" name="Colonne10454" dataDxfId="5880"/>
    <tableColumn id="10505" name="Colonne10455" dataDxfId="5879"/>
    <tableColumn id="10506" name="Colonne10456" dataDxfId="5878"/>
    <tableColumn id="10507" name="Colonne10457" dataDxfId="5877"/>
    <tableColumn id="10508" name="Colonne10458" dataDxfId="5876"/>
    <tableColumn id="10509" name="Colonne10459" dataDxfId="5875"/>
    <tableColumn id="10510" name="Colonne10460" dataDxfId="5874"/>
    <tableColumn id="10511" name="Colonne10461" dataDxfId="5873"/>
    <tableColumn id="10512" name="Colonne10462" dataDxfId="5872"/>
    <tableColumn id="10513" name="Colonne10463" dataDxfId="5871"/>
    <tableColumn id="10514" name="Colonne10464" dataDxfId="5870"/>
    <tableColumn id="10515" name="Colonne10465" dataDxfId="5869"/>
    <tableColumn id="10516" name="Colonne10466" dataDxfId="5868"/>
    <tableColumn id="10517" name="Colonne10467" dataDxfId="5867"/>
    <tableColumn id="10518" name="Colonne10468" dataDxfId="5866"/>
    <tableColumn id="10519" name="Colonne10469" dataDxfId="5865"/>
    <tableColumn id="10520" name="Colonne10470" dataDxfId="5864"/>
    <tableColumn id="10521" name="Colonne10471" dataDxfId="5863"/>
    <tableColumn id="10522" name="Colonne10472" dataDxfId="5862"/>
    <tableColumn id="10523" name="Colonne10473" dataDxfId="5861"/>
    <tableColumn id="10524" name="Colonne10474" dataDxfId="5860"/>
    <tableColumn id="10525" name="Colonne10475" dataDxfId="5859"/>
    <tableColumn id="10526" name="Colonne10476" dataDxfId="5858"/>
    <tableColumn id="10527" name="Colonne10477" dataDxfId="5857"/>
    <tableColumn id="10528" name="Colonne10478" dataDxfId="5856"/>
    <tableColumn id="10529" name="Colonne10479" dataDxfId="5855"/>
    <tableColumn id="10530" name="Colonne10480" dataDxfId="5854"/>
    <tableColumn id="10531" name="Colonne10481" dataDxfId="5853"/>
    <tableColumn id="10532" name="Colonne10482" dataDxfId="5852"/>
    <tableColumn id="10533" name="Colonne10483" dataDxfId="5851"/>
    <tableColumn id="10534" name="Colonne10484" dataDxfId="5850"/>
    <tableColumn id="10535" name="Colonne10485" dataDxfId="5849"/>
    <tableColumn id="10536" name="Colonne10486" dataDxfId="5848"/>
    <tableColumn id="10537" name="Colonne10487" dataDxfId="5847"/>
    <tableColumn id="10538" name="Colonne10488" dataDxfId="5846"/>
    <tableColumn id="10539" name="Colonne10489" dataDxfId="5845"/>
    <tableColumn id="10540" name="Colonne10490" dataDxfId="5844"/>
    <tableColumn id="10541" name="Colonne10491" dataDxfId="5843"/>
    <tableColumn id="10542" name="Colonne10492" dataDxfId="5842"/>
    <tableColumn id="10543" name="Colonne10493" dataDxfId="5841"/>
    <tableColumn id="10544" name="Colonne10494" dataDxfId="5840"/>
    <tableColumn id="10545" name="Colonne10495" dataDxfId="5839"/>
    <tableColumn id="10546" name="Colonne10496" dataDxfId="5838"/>
    <tableColumn id="10547" name="Colonne10497" dataDxfId="5837"/>
    <tableColumn id="10548" name="Colonne10498" dataDxfId="5836"/>
    <tableColumn id="10549" name="Colonne10499" dataDxfId="5835"/>
    <tableColumn id="10550" name="Colonne10500" dataDxfId="5834"/>
    <tableColumn id="10551" name="Colonne10501" dataDxfId="5833"/>
    <tableColumn id="10552" name="Colonne10502" dataDxfId="5832"/>
    <tableColumn id="10553" name="Colonne10503" dataDxfId="5831"/>
    <tableColumn id="10554" name="Colonne10504" dataDxfId="5830"/>
    <tableColumn id="10555" name="Colonne10505" dataDxfId="5829"/>
    <tableColumn id="10556" name="Colonne10506" dataDxfId="5828"/>
    <tableColumn id="10557" name="Colonne10507" dataDxfId="5827"/>
    <tableColumn id="10558" name="Colonne10508" dataDxfId="5826"/>
    <tableColumn id="10559" name="Colonne10509" dataDxfId="5825"/>
    <tableColumn id="10560" name="Colonne10510" dataDxfId="5824"/>
    <tableColumn id="10561" name="Colonne10511" dataDxfId="5823"/>
    <tableColumn id="10562" name="Colonne10512" dataDxfId="5822"/>
    <tableColumn id="10563" name="Colonne10513" dataDxfId="5821"/>
    <tableColumn id="10564" name="Colonne10514" dataDxfId="5820"/>
    <tableColumn id="10565" name="Colonne10515" dataDxfId="5819"/>
    <tableColumn id="10566" name="Colonne10516" dataDxfId="5818"/>
    <tableColumn id="10567" name="Colonne10517" dataDxfId="5817"/>
    <tableColumn id="10568" name="Colonne10518" dataDxfId="5816"/>
    <tableColumn id="10569" name="Colonne10519" dataDxfId="5815"/>
    <tableColumn id="10570" name="Colonne10520" dataDxfId="5814"/>
    <tableColumn id="10571" name="Colonne10521" dataDxfId="5813"/>
    <tableColumn id="10572" name="Colonne10522" dataDxfId="5812"/>
    <tableColumn id="10573" name="Colonne10523" dataDxfId="5811"/>
    <tableColumn id="10574" name="Colonne10524" dataDxfId="5810"/>
    <tableColumn id="10575" name="Colonne10525" dataDxfId="5809"/>
    <tableColumn id="10576" name="Colonne10526" dataDxfId="5808"/>
    <tableColumn id="10577" name="Colonne10527" dataDxfId="5807"/>
    <tableColumn id="10578" name="Colonne10528" dataDxfId="5806"/>
    <tableColumn id="10579" name="Colonne10529" dataDxfId="5805"/>
    <tableColumn id="10580" name="Colonne10530" dataDxfId="5804"/>
    <tableColumn id="10581" name="Colonne10531" dataDxfId="5803"/>
    <tableColumn id="10582" name="Colonne10532" dataDxfId="5802"/>
    <tableColumn id="10583" name="Colonne10533" dataDxfId="5801"/>
    <tableColumn id="10584" name="Colonne10534" dataDxfId="5800"/>
    <tableColumn id="10585" name="Colonne10535" dataDxfId="5799"/>
    <tableColumn id="10586" name="Colonne10536" dataDxfId="5798"/>
    <tableColumn id="10587" name="Colonne10537" dataDxfId="5797"/>
    <tableColumn id="10588" name="Colonne10538" dataDxfId="5796"/>
    <tableColumn id="10589" name="Colonne10539" dataDxfId="5795"/>
    <tableColumn id="10590" name="Colonne10540" dataDxfId="5794"/>
    <tableColumn id="10591" name="Colonne10541" dataDxfId="5793"/>
    <tableColumn id="10592" name="Colonne10542" dataDxfId="5792"/>
    <tableColumn id="10593" name="Colonne10543" dataDxfId="5791"/>
    <tableColumn id="10594" name="Colonne10544" dataDxfId="5790"/>
    <tableColumn id="10595" name="Colonne10545" dataDxfId="5789"/>
    <tableColumn id="10596" name="Colonne10546" dataDxfId="5788"/>
    <tableColumn id="10597" name="Colonne10547" dataDxfId="5787"/>
    <tableColumn id="10598" name="Colonne10548" dataDxfId="5786"/>
    <tableColumn id="10599" name="Colonne10549" dataDxfId="5785"/>
    <tableColumn id="10600" name="Colonne10550" dataDxfId="5784"/>
    <tableColumn id="10601" name="Colonne10551" dataDxfId="5783"/>
    <tableColumn id="10602" name="Colonne10552" dataDxfId="5782"/>
    <tableColumn id="10603" name="Colonne10553" dataDxfId="5781"/>
    <tableColumn id="10604" name="Colonne10554" dataDxfId="5780"/>
    <tableColumn id="10605" name="Colonne10555" dataDxfId="5779"/>
    <tableColumn id="10606" name="Colonne10556" dataDxfId="5778"/>
    <tableColumn id="10607" name="Colonne10557" dataDxfId="5777"/>
    <tableColumn id="10608" name="Colonne10558" dataDxfId="5776"/>
    <tableColumn id="10609" name="Colonne10559" dataDxfId="5775"/>
    <tableColumn id="10610" name="Colonne10560" dataDxfId="5774"/>
    <tableColumn id="10611" name="Colonne10561" dataDxfId="5773"/>
    <tableColumn id="10612" name="Colonne10562" dataDxfId="5772"/>
    <tableColumn id="10613" name="Colonne10563" dataDxfId="5771"/>
    <tableColumn id="10614" name="Colonne10564" dataDxfId="5770"/>
    <tableColumn id="10615" name="Colonne10565" dataDxfId="5769"/>
    <tableColumn id="10616" name="Colonne10566" dataDxfId="5768"/>
    <tableColumn id="10617" name="Colonne10567" dataDxfId="5767"/>
    <tableColumn id="10618" name="Colonne10568" dataDxfId="5766"/>
    <tableColumn id="10619" name="Colonne10569" dataDxfId="5765"/>
    <tableColumn id="10620" name="Colonne10570" dataDxfId="5764"/>
    <tableColumn id="10621" name="Colonne10571" dataDxfId="5763"/>
    <tableColumn id="10622" name="Colonne10572" dataDxfId="5762"/>
    <tableColumn id="10623" name="Colonne10573" dataDxfId="5761"/>
    <tableColumn id="10624" name="Colonne10574" dataDxfId="5760"/>
    <tableColumn id="10625" name="Colonne10575" dataDxfId="5759"/>
    <tableColumn id="10626" name="Colonne10576" dataDxfId="5758"/>
    <tableColumn id="10627" name="Colonne10577" dataDxfId="5757"/>
    <tableColumn id="10628" name="Colonne10578" dataDxfId="5756"/>
    <tableColumn id="10629" name="Colonne10579" dataDxfId="5755"/>
    <tableColumn id="10630" name="Colonne10580" dataDxfId="5754"/>
    <tableColumn id="10631" name="Colonne10581" dataDxfId="5753"/>
    <tableColumn id="10632" name="Colonne10582" dataDxfId="5752"/>
    <tableColumn id="10633" name="Colonne10583" dataDxfId="5751"/>
    <tableColumn id="10634" name="Colonne10584" dataDxfId="5750"/>
    <tableColumn id="10635" name="Colonne10585" dataDxfId="5749"/>
    <tableColumn id="10636" name="Colonne10586" dataDxfId="5748"/>
    <tableColumn id="10637" name="Colonne10587" dataDxfId="5747"/>
    <tableColumn id="10638" name="Colonne10588" dataDxfId="5746"/>
    <tableColumn id="10639" name="Colonne10589" dataDxfId="5745"/>
    <tableColumn id="10640" name="Colonne10590" dataDxfId="5744"/>
    <tableColumn id="10641" name="Colonne10591" dataDxfId="5743"/>
    <tableColumn id="10642" name="Colonne10592" dataDxfId="5742"/>
    <tableColumn id="10643" name="Colonne10593" dataDxfId="5741"/>
    <tableColumn id="10644" name="Colonne10594" dataDxfId="5740"/>
    <tableColumn id="10645" name="Colonne10595" dataDxfId="5739"/>
    <tableColumn id="10646" name="Colonne10596" dataDxfId="5738"/>
    <tableColumn id="10647" name="Colonne10597" dataDxfId="5737"/>
    <tableColumn id="10648" name="Colonne10598" dataDxfId="5736"/>
    <tableColumn id="10649" name="Colonne10599" dataDxfId="5735"/>
    <tableColumn id="10650" name="Colonne10600" dataDxfId="5734"/>
    <tableColumn id="10651" name="Colonne10601" dataDxfId="5733"/>
    <tableColumn id="10652" name="Colonne10602" dataDxfId="5732"/>
    <tableColumn id="10653" name="Colonne10603" dataDxfId="5731"/>
    <tableColumn id="10654" name="Colonne10604" dataDxfId="5730"/>
    <tableColumn id="10655" name="Colonne10605" dataDxfId="5729"/>
    <tableColumn id="10656" name="Colonne10606" dataDxfId="5728"/>
    <tableColumn id="10657" name="Colonne10607" dataDxfId="5727"/>
    <tableColumn id="10658" name="Colonne10608" dataDxfId="5726"/>
    <tableColumn id="10659" name="Colonne10609" dataDxfId="5725"/>
    <tableColumn id="10660" name="Colonne10610" dataDxfId="5724"/>
    <tableColumn id="10661" name="Colonne10611" dataDxfId="5723"/>
    <tableColumn id="10662" name="Colonne10612" dataDxfId="5722"/>
    <tableColumn id="10663" name="Colonne10613" dataDxfId="5721"/>
    <tableColumn id="10664" name="Colonne10614" dataDxfId="5720"/>
    <tableColumn id="10665" name="Colonne10615" dataDxfId="5719"/>
    <tableColumn id="10666" name="Colonne10616" dataDxfId="5718"/>
    <tableColumn id="10667" name="Colonne10617" dataDxfId="5717"/>
    <tableColumn id="10668" name="Colonne10618" dataDxfId="5716"/>
    <tableColumn id="10669" name="Colonne10619" dataDxfId="5715"/>
    <tableColumn id="10670" name="Colonne10620" dataDxfId="5714"/>
    <tableColumn id="10671" name="Colonne10621" dataDxfId="5713"/>
    <tableColumn id="10672" name="Colonne10622" dataDxfId="5712"/>
    <tableColumn id="10673" name="Colonne10623" dataDxfId="5711"/>
    <tableColumn id="10674" name="Colonne10624" dataDxfId="5710"/>
    <tableColumn id="10675" name="Colonne10625" dataDxfId="5709"/>
    <tableColumn id="10676" name="Colonne10626" dataDxfId="5708"/>
    <tableColumn id="10677" name="Colonne10627" dataDxfId="5707"/>
    <tableColumn id="10678" name="Colonne10628" dataDxfId="5706"/>
    <tableColumn id="10679" name="Colonne10629" dataDxfId="5705"/>
    <tableColumn id="10680" name="Colonne10630" dataDxfId="5704"/>
    <tableColumn id="10681" name="Colonne10631" dataDxfId="5703"/>
    <tableColumn id="10682" name="Colonne10632" dataDxfId="5702"/>
    <tableColumn id="10683" name="Colonne10633" dataDxfId="5701"/>
    <tableColumn id="10684" name="Colonne10634" dataDxfId="5700"/>
    <tableColumn id="10685" name="Colonne10635" dataDxfId="5699"/>
    <tableColumn id="10686" name="Colonne10636" dataDxfId="5698"/>
    <tableColumn id="10687" name="Colonne10637" dataDxfId="5697"/>
    <tableColumn id="10688" name="Colonne10638" dataDxfId="5696"/>
    <tableColumn id="10689" name="Colonne10639" dataDxfId="5695"/>
    <tableColumn id="10690" name="Colonne10640" dataDxfId="5694"/>
    <tableColumn id="10691" name="Colonne10641" dataDxfId="5693"/>
    <tableColumn id="10692" name="Colonne10642" dataDxfId="5692"/>
    <tableColumn id="10693" name="Colonne10643" dataDxfId="5691"/>
    <tableColumn id="10694" name="Colonne10644" dataDxfId="5690"/>
    <tableColumn id="10695" name="Colonne10645" dataDxfId="5689"/>
    <tableColumn id="10696" name="Colonne10646" dataDxfId="5688"/>
    <tableColumn id="10697" name="Colonne10647" dataDxfId="5687"/>
    <tableColumn id="10698" name="Colonne10648" dataDxfId="5686"/>
    <tableColumn id="10699" name="Colonne10649" dataDxfId="5685"/>
    <tableColumn id="10700" name="Colonne10650" dataDxfId="5684"/>
    <tableColumn id="10701" name="Colonne10651" dataDxfId="5683"/>
    <tableColumn id="10702" name="Colonne10652" dataDxfId="5682"/>
    <tableColumn id="10703" name="Colonne10653" dataDxfId="5681"/>
    <tableColumn id="10704" name="Colonne10654" dataDxfId="5680"/>
    <tableColumn id="10705" name="Colonne10655" dataDxfId="5679"/>
    <tableColumn id="10706" name="Colonne10656" dataDxfId="5678"/>
    <tableColumn id="10707" name="Colonne10657" dataDxfId="5677"/>
    <tableColumn id="10708" name="Colonne10658" dataDxfId="5676"/>
    <tableColumn id="10709" name="Colonne10659" dataDxfId="5675"/>
    <tableColumn id="10710" name="Colonne10660" dataDxfId="5674"/>
    <tableColumn id="10711" name="Colonne10661" dataDxfId="5673"/>
    <tableColumn id="10712" name="Colonne10662" dataDxfId="5672"/>
    <tableColumn id="10713" name="Colonne10663" dataDxfId="5671"/>
    <tableColumn id="10714" name="Colonne10664" dataDxfId="5670"/>
    <tableColumn id="10715" name="Colonne10665" dataDxfId="5669"/>
    <tableColumn id="10716" name="Colonne10666" dataDxfId="5668"/>
    <tableColumn id="10717" name="Colonne10667" dataDxfId="5667"/>
    <tableColumn id="10718" name="Colonne10668" dataDxfId="5666"/>
    <tableColumn id="10719" name="Colonne10669" dataDxfId="5665"/>
    <tableColumn id="10720" name="Colonne10670" dataDxfId="5664"/>
    <tableColumn id="10721" name="Colonne10671" dataDxfId="5663"/>
    <tableColumn id="10722" name="Colonne10672" dataDxfId="5662"/>
    <tableColumn id="10723" name="Colonne10673" dataDxfId="5661"/>
    <tableColumn id="10724" name="Colonne10674" dataDxfId="5660"/>
    <tableColumn id="10725" name="Colonne10675" dataDxfId="5659"/>
    <tableColumn id="10726" name="Colonne10676" dataDxfId="5658"/>
    <tableColumn id="10727" name="Colonne10677" dataDxfId="5657"/>
    <tableColumn id="10728" name="Colonne10678" dataDxfId="5656"/>
    <tableColumn id="10729" name="Colonne10679" dataDxfId="5655"/>
    <tableColumn id="10730" name="Colonne10680" dataDxfId="5654"/>
    <tableColumn id="10731" name="Colonne10681" dataDxfId="5653"/>
    <tableColumn id="10732" name="Colonne10682" dataDxfId="5652"/>
    <tableColumn id="10733" name="Colonne10683" dataDxfId="5651"/>
    <tableColumn id="10734" name="Colonne10684" dataDxfId="5650"/>
    <tableColumn id="10735" name="Colonne10685" dataDxfId="5649"/>
    <tableColumn id="10736" name="Colonne10686" dataDxfId="5648"/>
    <tableColumn id="10737" name="Colonne10687" dataDxfId="5647"/>
    <tableColumn id="10738" name="Colonne10688" dataDxfId="5646"/>
    <tableColumn id="10739" name="Colonne10689" dataDxfId="5645"/>
    <tableColumn id="10740" name="Colonne10690" dataDxfId="5644"/>
    <tableColumn id="10741" name="Colonne10691" dataDxfId="5643"/>
    <tableColumn id="10742" name="Colonne10692" dataDxfId="5642"/>
    <tableColumn id="10743" name="Colonne10693" dataDxfId="5641"/>
    <tableColumn id="10744" name="Colonne10694" dataDxfId="5640"/>
    <tableColumn id="10745" name="Colonne10695" dataDxfId="5639"/>
    <tableColumn id="10746" name="Colonne10696" dataDxfId="5638"/>
    <tableColumn id="10747" name="Colonne10697" dataDxfId="5637"/>
    <tableColumn id="10748" name="Colonne10698" dataDxfId="5636"/>
    <tableColumn id="10749" name="Colonne10699" dataDxfId="5635"/>
    <tableColumn id="10750" name="Colonne10700" dataDxfId="5634"/>
    <tableColumn id="10751" name="Colonne10701" dataDxfId="5633"/>
    <tableColumn id="10752" name="Colonne10702" dataDxfId="5632"/>
    <tableColumn id="10753" name="Colonne10703" dataDxfId="5631"/>
    <tableColumn id="10754" name="Colonne10704" dataDxfId="5630"/>
    <tableColumn id="10755" name="Colonne10705" dataDxfId="5629"/>
    <tableColumn id="10756" name="Colonne10706" dataDxfId="5628"/>
    <tableColumn id="10757" name="Colonne10707" dataDxfId="5627"/>
    <tableColumn id="10758" name="Colonne10708" dataDxfId="5626"/>
    <tableColumn id="10759" name="Colonne10709" dataDxfId="5625"/>
    <tableColumn id="10760" name="Colonne10710" dataDxfId="5624"/>
    <tableColumn id="10761" name="Colonne10711" dataDxfId="5623"/>
    <tableColumn id="10762" name="Colonne10712" dataDxfId="5622"/>
    <tableColumn id="10763" name="Colonne10713" dataDxfId="5621"/>
    <tableColumn id="10764" name="Colonne10714" dataDxfId="5620"/>
    <tableColumn id="10765" name="Colonne10715" dataDxfId="5619"/>
    <tableColumn id="10766" name="Colonne10716" dataDxfId="5618"/>
    <tableColumn id="10767" name="Colonne10717" dataDxfId="5617"/>
    <tableColumn id="10768" name="Colonne10718" dataDxfId="5616"/>
    <tableColumn id="10769" name="Colonne10719" dataDxfId="5615"/>
    <tableColumn id="10770" name="Colonne10720" dataDxfId="5614"/>
    <tableColumn id="10771" name="Colonne10721" dataDxfId="5613"/>
    <tableColumn id="10772" name="Colonne10722" dataDxfId="5612"/>
    <tableColumn id="10773" name="Colonne10723" dataDxfId="5611"/>
    <tableColumn id="10774" name="Colonne10724" dataDxfId="5610"/>
    <tableColumn id="10775" name="Colonne10725" dataDxfId="5609"/>
    <tableColumn id="10776" name="Colonne10726" dataDxfId="5608"/>
    <tableColumn id="10777" name="Colonne10727" dataDxfId="5607"/>
    <tableColumn id="10778" name="Colonne10728" dataDxfId="5606"/>
    <tableColumn id="10779" name="Colonne10729" dataDxfId="5605"/>
    <tableColumn id="10780" name="Colonne10730" dataDxfId="5604"/>
    <tableColumn id="10781" name="Colonne10731" dataDxfId="5603"/>
    <tableColumn id="10782" name="Colonne10732" dataDxfId="5602"/>
    <tableColumn id="10783" name="Colonne10733" dataDxfId="5601"/>
    <tableColumn id="10784" name="Colonne10734" dataDxfId="5600"/>
    <tableColumn id="10785" name="Colonne10735" dataDxfId="5599"/>
    <tableColumn id="10786" name="Colonne10736" dataDxfId="5598"/>
    <tableColumn id="10787" name="Colonne10737" dataDxfId="5597"/>
    <tableColumn id="10788" name="Colonne10738" dataDxfId="5596"/>
    <tableColumn id="10789" name="Colonne10739" dataDxfId="5595"/>
    <tableColumn id="10790" name="Colonne10740" dataDxfId="5594"/>
    <tableColumn id="10791" name="Colonne10741" dataDxfId="5593"/>
    <tableColumn id="10792" name="Colonne10742" dataDxfId="5592"/>
    <tableColumn id="10793" name="Colonne10743" dataDxfId="5591"/>
    <tableColumn id="10794" name="Colonne10744" dataDxfId="5590"/>
    <tableColumn id="10795" name="Colonne10745" dataDxfId="5589"/>
    <tableColumn id="10796" name="Colonne10746" dataDxfId="5588"/>
    <tableColumn id="10797" name="Colonne10747" dataDxfId="5587"/>
    <tableColumn id="10798" name="Colonne10748" dataDxfId="5586"/>
    <tableColumn id="10799" name="Colonne10749" dataDxfId="5585"/>
    <tableColumn id="10800" name="Colonne10750" dataDxfId="5584"/>
    <tableColumn id="10801" name="Colonne10751" dataDxfId="5583"/>
    <tableColumn id="10802" name="Colonne10752" dataDxfId="5582"/>
    <tableColumn id="10803" name="Colonne10753" dataDxfId="5581"/>
    <tableColumn id="10804" name="Colonne10754" dataDxfId="5580"/>
    <tableColumn id="10805" name="Colonne10755" dataDxfId="5579"/>
    <tableColumn id="10806" name="Colonne10756" dataDxfId="5578"/>
    <tableColumn id="10807" name="Colonne10757" dataDxfId="5577"/>
    <tableColumn id="10808" name="Colonne10758" dataDxfId="5576"/>
    <tableColumn id="10809" name="Colonne10759" dataDxfId="5575"/>
    <tableColumn id="10810" name="Colonne10760" dataDxfId="5574"/>
    <tableColumn id="10811" name="Colonne10761" dataDxfId="5573"/>
    <tableColumn id="10812" name="Colonne10762" dataDxfId="5572"/>
    <tableColumn id="10813" name="Colonne10763" dataDxfId="5571"/>
    <tableColumn id="10814" name="Colonne10764" dataDxfId="5570"/>
    <tableColumn id="10815" name="Colonne10765" dataDxfId="5569"/>
    <tableColumn id="10816" name="Colonne10766" dataDxfId="5568"/>
    <tableColumn id="10817" name="Colonne10767" dataDxfId="5567"/>
    <tableColumn id="10818" name="Colonne10768" dataDxfId="5566"/>
    <tableColumn id="10819" name="Colonne10769" dataDxfId="5565"/>
    <tableColumn id="10820" name="Colonne10770" dataDxfId="5564"/>
    <tableColumn id="10821" name="Colonne10771" dataDxfId="5563"/>
    <tableColumn id="10822" name="Colonne10772" dataDxfId="5562"/>
    <tableColumn id="10823" name="Colonne10773" dataDxfId="5561"/>
    <tableColumn id="10824" name="Colonne10774" dataDxfId="5560"/>
    <tableColumn id="10825" name="Colonne10775" dataDxfId="5559"/>
    <tableColumn id="10826" name="Colonne10776" dataDxfId="5558"/>
    <tableColumn id="10827" name="Colonne10777" dataDxfId="5557"/>
    <tableColumn id="10828" name="Colonne10778" dataDxfId="5556"/>
    <tableColumn id="10829" name="Colonne10779" dataDxfId="5555"/>
    <tableColumn id="10830" name="Colonne10780" dataDxfId="5554"/>
    <tableColumn id="10831" name="Colonne10781" dataDxfId="5553"/>
    <tableColumn id="10832" name="Colonne10782" dataDxfId="5552"/>
    <tableColumn id="10833" name="Colonne10783" dataDxfId="5551"/>
    <tableColumn id="10834" name="Colonne10784" dataDxfId="5550"/>
    <tableColumn id="10835" name="Colonne10785" dataDxfId="5549"/>
    <tableColumn id="10836" name="Colonne10786" dataDxfId="5548"/>
    <tableColumn id="10837" name="Colonne10787" dataDxfId="5547"/>
    <tableColumn id="10838" name="Colonne10788" dataDxfId="5546"/>
    <tableColumn id="10839" name="Colonne10789" dataDxfId="5545"/>
    <tableColumn id="10840" name="Colonne10790" dataDxfId="5544"/>
    <tableColumn id="10841" name="Colonne10791" dataDxfId="5543"/>
    <tableColumn id="10842" name="Colonne10792" dataDxfId="5542"/>
    <tableColumn id="10843" name="Colonne10793" dataDxfId="5541"/>
    <tableColumn id="10844" name="Colonne10794" dataDxfId="5540"/>
    <tableColumn id="10845" name="Colonne10795" dataDxfId="5539"/>
    <tableColumn id="10846" name="Colonne10796" dataDxfId="5538"/>
    <tableColumn id="10847" name="Colonne10797" dataDxfId="5537"/>
    <tableColumn id="10848" name="Colonne10798" dataDxfId="5536"/>
    <tableColumn id="10849" name="Colonne10799" dataDxfId="5535"/>
    <tableColumn id="10850" name="Colonne10800" dataDxfId="5534"/>
    <tableColumn id="10851" name="Colonne10801" dataDxfId="5533"/>
    <tableColumn id="10852" name="Colonne10802" dataDxfId="5532"/>
    <tableColumn id="10853" name="Colonne10803" dataDxfId="5531"/>
    <tableColumn id="10854" name="Colonne10804" dataDxfId="5530"/>
    <tableColumn id="10855" name="Colonne10805" dataDxfId="5529"/>
    <tableColumn id="10856" name="Colonne10806" dataDxfId="5528"/>
    <tableColumn id="10857" name="Colonne10807" dataDxfId="5527"/>
    <tableColumn id="10858" name="Colonne10808" dataDxfId="5526"/>
    <tableColumn id="10859" name="Colonne10809" dataDxfId="5525"/>
    <tableColumn id="10860" name="Colonne10810" dataDxfId="5524"/>
    <tableColumn id="10861" name="Colonne10811" dataDxfId="5523"/>
    <tableColumn id="10862" name="Colonne10812" dataDxfId="5522"/>
    <tableColumn id="10863" name="Colonne10813" dataDxfId="5521"/>
    <tableColumn id="10864" name="Colonne10814" dataDxfId="5520"/>
    <tableColumn id="10865" name="Colonne10815" dataDxfId="5519"/>
    <tableColumn id="10866" name="Colonne10816" dataDxfId="5518"/>
    <tableColumn id="10867" name="Colonne10817" dataDxfId="5517"/>
    <tableColumn id="10868" name="Colonne10818" dataDxfId="5516"/>
    <tableColumn id="10869" name="Colonne10819" dataDxfId="5515"/>
    <tableColumn id="10870" name="Colonne10820" dataDxfId="5514"/>
    <tableColumn id="10871" name="Colonne10821" dataDxfId="5513"/>
    <tableColumn id="10872" name="Colonne10822" dataDxfId="5512"/>
    <tableColumn id="10873" name="Colonne10823" dataDxfId="5511"/>
    <tableColumn id="10874" name="Colonne10824" dataDxfId="5510"/>
    <tableColumn id="10875" name="Colonne10825" dataDxfId="5509"/>
    <tableColumn id="10876" name="Colonne10826" dataDxfId="5508"/>
    <tableColumn id="10877" name="Colonne10827" dataDxfId="5507"/>
    <tableColumn id="10878" name="Colonne10828" dataDxfId="5506"/>
    <tableColumn id="10879" name="Colonne10829" dataDxfId="5505"/>
    <tableColumn id="10880" name="Colonne10830" dataDxfId="5504"/>
    <tableColumn id="10881" name="Colonne10831" dataDxfId="5503"/>
    <tableColumn id="10882" name="Colonne10832" dataDxfId="5502"/>
    <tableColumn id="10883" name="Colonne10833" dataDxfId="5501"/>
    <tableColumn id="10884" name="Colonne10834" dataDxfId="5500"/>
    <tableColumn id="10885" name="Colonne10835" dataDxfId="5499"/>
    <tableColumn id="10886" name="Colonne10836" dataDxfId="5498"/>
    <tableColumn id="10887" name="Colonne10837" dataDxfId="5497"/>
    <tableColumn id="10888" name="Colonne10838" dataDxfId="5496"/>
    <tableColumn id="10889" name="Colonne10839" dataDxfId="5495"/>
    <tableColumn id="10890" name="Colonne10840" dataDxfId="5494"/>
    <tableColumn id="10891" name="Colonne10841" dataDxfId="5493"/>
    <tableColumn id="10892" name="Colonne10842" dataDxfId="5492"/>
    <tableColumn id="10893" name="Colonne10843" dataDxfId="5491"/>
    <tableColumn id="10894" name="Colonne10844" dataDxfId="5490"/>
    <tableColumn id="10895" name="Colonne10845" dataDxfId="5489"/>
    <tableColumn id="10896" name="Colonne10846" dataDxfId="5488"/>
    <tableColumn id="10897" name="Colonne10847" dataDxfId="5487"/>
    <tableColumn id="10898" name="Colonne10848" dataDxfId="5486"/>
    <tableColumn id="10899" name="Colonne10849" dataDxfId="5485"/>
    <tableColumn id="10900" name="Colonne10850" dataDxfId="5484"/>
    <tableColumn id="10901" name="Colonne10851" dataDxfId="5483"/>
    <tableColumn id="10902" name="Colonne10852" dataDxfId="5482"/>
    <tableColumn id="10903" name="Colonne10853" dataDxfId="5481"/>
    <tableColumn id="10904" name="Colonne10854" dataDxfId="5480"/>
    <tableColumn id="10905" name="Colonne10855" dataDxfId="5479"/>
    <tableColumn id="10906" name="Colonne10856" dataDxfId="5478"/>
    <tableColumn id="10907" name="Colonne10857" dataDxfId="5477"/>
    <tableColumn id="10908" name="Colonne10858" dataDxfId="5476"/>
    <tableColumn id="10909" name="Colonne10859" dataDxfId="5475"/>
    <tableColumn id="10910" name="Colonne10860" dataDxfId="5474"/>
    <tableColumn id="10911" name="Colonne10861" dataDxfId="5473"/>
    <tableColumn id="10912" name="Colonne10862" dataDxfId="5472"/>
    <tableColumn id="10913" name="Colonne10863" dataDxfId="5471"/>
    <tableColumn id="10914" name="Colonne10864" dataDxfId="5470"/>
    <tableColumn id="10915" name="Colonne10865" dataDxfId="5469"/>
    <tableColumn id="10916" name="Colonne10866" dataDxfId="5468"/>
    <tableColumn id="10917" name="Colonne10867" dataDxfId="5467"/>
    <tableColumn id="10918" name="Colonne10868" dataDxfId="5466"/>
    <tableColumn id="10919" name="Colonne10869" dataDxfId="5465"/>
    <tableColumn id="10920" name="Colonne10870" dataDxfId="5464"/>
    <tableColumn id="10921" name="Colonne10871" dataDxfId="5463"/>
    <tableColumn id="10922" name="Colonne10872" dataDxfId="5462"/>
    <tableColumn id="10923" name="Colonne10873" dataDxfId="5461"/>
    <tableColumn id="10924" name="Colonne10874" dataDxfId="5460"/>
    <tableColumn id="10925" name="Colonne10875" dataDxfId="5459"/>
    <tableColumn id="10926" name="Colonne10876" dataDxfId="5458"/>
    <tableColumn id="10927" name="Colonne10877" dataDxfId="5457"/>
    <tableColumn id="10928" name="Colonne10878" dataDxfId="5456"/>
    <tableColumn id="10929" name="Colonne10879" dataDxfId="5455"/>
    <tableColumn id="10930" name="Colonne10880" dataDxfId="5454"/>
    <tableColumn id="10931" name="Colonne10881" dataDxfId="5453"/>
    <tableColumn id="10932" name="Colonne10882" dataDxfId="5452"/>
    <tableColumn id="10933" name="Colonne10883" dataDxfId="5451"/>
    <tableColumn id="10934" name="Colonne10884" dataDxfId="5450"/>
    <tableColumn id="10935" name="Colonne10885" dataDxfId="5449"/>
    <tableColumn id="10936" name="Colonne10886" dataDxfId="5448"/>
    <tableColumn id="10937" name="Colonne10887" dataDxfId="5447"/>
    <tableColumn id="10938" name="Colonne10888" dataDxfId="5446"/>
    <tableColumn id="10939" name="Colonne10889" dataDxfId="5445"/>
    <tableColumn id="10940" name="Colonne10890" dataDxfId="5444"/>
    <tableColumn id="10941" name="Colonne10891" dataDxfId="5443"/>
    <tableColumn id="10942" name="Colonne10892" dataDxfId="5442"/>
    <tableColumn id="10943" name="Colonne10893" dataDxfId="5441"/>
    <tableColumn id="10944" name="Colonne10894" dataDxfId="5440"/>
    <tableColumn id="10945" name="Colonne10895" dataDxfId="5439"/>
    <tableColumn id="10946" name="Colonne10896" dataDxfId="5438"/>
    <tableColumn id="10947" name="Colonne10897" dataDxfId="5437"/>
    <tableColumn id="10948" name="Colonne10898" dataDxfId="5436"/>
    <tableColumn id="10949" name="Colonne10899" dataDxfId="5435"/>
    <tableColumn id="10950" name="Colonne10900" dataDxfId="5434"/>
    <tableColumn id="10951" name="Colonne10901" dataDxfId="5433"/>
    <tableColumn id="10952" name="Colonne10902" dataDxfId="5432"/>
    <tableColumn id="10953" name="Colonne10903" dataDxfId="5431"/>
    <tableColumn id="10954" name="Colonne10904" dataDxfId="5430"/>
    <tableColumn id="10955" name="Colonne10905" dataDxfId="5429"/>
    <tableColumn id="10956" name="Colonne10906" dataDxfId="5428"/>
    <tableColumn id="10957" name="Colonne10907" dataDxfId="5427"/>
    <tableColumn id="10958" name="Colonne10908" dataDxfId="5426"/>
    <tableColumn id="10959" name="Colonne10909" dataDxfId="5425"/>
    <tableColumn id="10960" name="Colonne10910" dataDxfId="5424"/>
    <tableColumn id="10961" name="Colonne10911" dataDxfId="5423"/>
    <tableColumn id="10962" name="Colonne10912" dataDxfId="5422"/>
    <tableColumn id="10963" name="Colonne10913" dataDxfId="5421"/>
    <tableColumn id="10964" name="Colonne10914" dataDxfId="5420"/>
    <tableColumn id="10965" name="Colonne10915" dataDxfId="5419"/>
    <tableColumn id="10966" name="Colonne10916" dataDxfId="5418"/>
    <tableColumn id="10967" name="Colonne10917" dataDxfId="5417"/>
    <tableColumn id="10968" name="Colonne10918" dataDxfId="5416"/>
    <tableColumn id="10969" name="Colonne10919" dataDxfId="5415"/>
    <tableColumn id="10970" name="Colonne10920" dataDxfId="5414"/>
    <tableColumn id="10971" name="Colonne10921" dataDxfId="5413"/>
    <tableColumn id="10972" name="Colonne10922" dataDxfId="5412"/>
    <tableColumn id="10973" name="Colonne10923" dataDxfId="5411"/>
    <tableColumn id="10974" name="Colonne10924" dataDxfId="5410"/>
    <tableColumn id="10975" name="Colonne10925" dataDxfId="5409"/>
    <tableColumn id="10976" name="Colonne10926" dataDxfId="5408"/>
    <tableColumn id="10977" name="Colonne10927" dataDxfId="5407"/>
    <tableColumn id="10978" name="Colonne10928" dataDxfId="5406"/>
    <tableColumn id="10979" name="Colonne10929" dataDxfId="5405"/>
    <tableColumn id="10980" name="Colonne10930" dataDxfId="5404"/>
    <tableColumn id="10981" name="Colonne10931" dataDxfId="5403"/>
    <tableColumn id="10982" name="Colonne10932" dataDxfId="5402"/>
    <tableColumn id="10983" name="Colonne10933" dataDxfId="5401"/>
    <tableColumn id="10984" name="Colonne10934" dataDxfId="5400"/>
    <tableColumn id="10985" name="Colonne10935" dataDxfId="5399"/>
    <tableColumn id="10986" name="Colonne10936" dataDxfId="5398"/>
    <tableColumn id="10987" name="Colonne10937" dataDxfId="5397"/>
    <tableColumn id="10988" name="Colonne10938" dataDxfId="5396"/>
    <tableColumn id="10989" name="Colonne10939" dataDxfId="5395"/>
    <tableColumn id="10990" name="Colonne10940" dataDxfId="5394"/>
    <tableColumn id="10991" name="Colonne10941" dataDxfId="5393"/>
    <tableColumn id="10992" name="Colonne10942" dataDxfId="5392"/>
    <tableColumn id="10993" name="Colonne10943" dataDxfId="5391"/>
    <tableColumn id="10994" name="Colonne10944" dataDxfId="5390"/>
    <tableColumn id="10995" name="Colonne10945" dataDxfId="5389"/>
    <tableColumn id="10996" name="Colonne10946" dataDxfId="5388"/>
    <tableColumn id="10997" name="Colonne10947" dataDxfId="5387"/>
    <tableColumn id="10998" name="Colonne10948" dataDxfId="5386"/>
    <tableColumn id="10999" name="Colonne10949" dataDxfId="5385"/>
    <tableColumn id="11000" name="Colonne10950" dataDxfId="5384"/>
    <tableColumn id="11001" name="Colonne10951" dataDxfId="5383"/>
    <tableColumn id="11002" name="Colonne10952" dataDxfId="5382"/>
    <tableColumn id="11003" name="Colonne10953" dataDxfId="5381"/>
    <tableColumn id="11004" name="Colonne10954" dataDxfId="5380"/>
    <tableColumn id="11005" name="Colonne10955" dataDxfId="5379"/>
    <tableColumn id="11006" name="Colonne10956" dataDxfId="5378"/>
    <tableColumn id="11007" name="Colonne10957" dataDxfId="5377"/>
    <tableColumn id="11008" name="Colonne10958" dataDxfId="5376"/>
    <tableColumn id="11009" name="Colonne10959" dataDxfId="5375"/>
    <tableColumn id="11010" name="Colonne10960" dataDxfId="5374"/>
    <tableColumn id="11011" name="Colonne10961" dataDxfId="5373"/>
    <tableColumn id="11012" name="Colonne10962" dataDxfId="5372"/>
    <tableColumn id="11013" name="Colonne10963" dataDxfId="5371"/>
    <tableColumn id="11014" name="Colonne10964" dataDxfId="5370"/>
    <tableColumn id="11015" name="Colonne10965" dataDxfId="5369"/>
    <tableColumn id="11016" name="Colonne10966" dataDxfId="5368"/>
    <tableColumn id="11017" name="Colonne10967" dataDxfId="5367"/>
    <tableColumn id="11018" name="Colonne10968" dataDxfId="5366"/>
    <tableColumn id="11019" name="Colonne10969" dataDxfId="5365"/>
    <tableColumn id="11020" name="Colonne10970" dataDxfId="5364"/>
    <tableColumn id="11021" name="Colonne10971" dataDxfId="5363"/>
    <tableColumn id="11022" name="Colonne10972" dataDxfId="5362"/>
    <tableColumn id="11023" name="Colonne10973" dataDxfId="5361"/>
    <tableColumn id="11024" name="Colonne10974" dataDxfId="5360"/>
    <tableColumn id="11025" name="Colonne10975" dataDxfId="5359"/>
    <tableColumn id="11026" name="Colonne10976" dataDxfId="5358"/>
    <tableColumn id="11027" name="Colonne10977" dataDxfId="5357"/>
    <tableColumn id="11028" name="Colonne10978" dataDxfId="5356"/>
    <tableColumn id="11029" name="Colonne10979" dataDxfId="5355"/>
    <tableColumn id="11030" name="Colonne10980" dataDxfId="5354"/>
    <tableColumn id="11031" name="Colonne10981" dataDxfId="5353"/>
    <tableColumn id="11032" name="Colonne10982" dataDxfId="5352"/>
    <tableColumn id="11033" name="Colonne10983" dataDxfId="5351"/>
    <tableColumn id="11034" name="Colonne10984" dataDxfId="5350"/>
    <tableColumn id="11035" name="Colonne10985" dataDxfId="5349"/>
    <tableColumn id="11036" name="Colonne10986" dataDxfId="5348"/>
    <tableColumn id="11037" name="Colonne10987" dataDxfId="5347"/>
    <tableColumn id="11038" name="Colonne10988" dataDxfId="5346"/>
    <tableColumn id="11039" name="Colonne10989" dataDxfId="5345"/>
    <tableColumn id="11040" name="Colonne10990" dataDxfId="5344"/>
    <tableColumn id="11041" name="Colonne10991" dataDxfId="5343"/>
    <tableColumn id="11042" name="Colonne10992" dataDxfId="5342"/>
    <tableColumn id="11043" name="Colonne10993" dataDxfId="5341"/>
    <tableColumn id="11044" name="Colonne10994" dataDxfId="5340"/>
    <tableColumn id="11045" name="Colonne10995" dataDxfId="5339"/>
    <tableColumn id="11046" name="Colonne10996" dataDxfId="5338"/>
    <tableColumn id="11047" name="Colonne10997" dataDxfId="5337"/>
    <tableColumn id="11048" name="Colonne10998" dataDxfId="5336"/>
    <tableColumn id="11049" name="Colonne10999" dataDxfId="5335"/>
    <tableColumn id="11050" name="Colonne11000" dataDxfId="5334"/>
    <tableColumn id="11051" name="Colonne11001" dataDxfId="5333"/>
    <tableColumn id="11052" name="Colonne11002" dataDxfId="5332"/>
    <tableColumn id="11053" name="Colonne11003" dataDxfId="5331"/>
    <tableColumn id="11054" name="Colonne11004" dataDxfId="5330"/>
    <tableColumn id="11055" name="Colonne11005" dataDxfId="5329"/>
    <tableColumn id="11056" name="Colonne11006" dataDxfId="5328"/>
    <tableColumn id="11057" name="Colonne11007" dataDxfId="5327"/>
    <tableColumn id="11058" name="Colonne11008" dataDxfId="5326"/>
    <tableColumn id="11059" name="Colonne11009" dataDxfId="5325"/>
    <tableColumn id="11060" name="Colonne11010" dataDxfId="5324"/>
    <tableColumn id="11061" name="Colonne11011" dataDxfId="5323"/>
    <tableColumn id="11062" name="Colonne11012" dataDxfId="5322"/>
    <tableColumn id="11063" name="Colonne11013" dataDxfId="5321"/>
    <tableColumn id="11064" name="Colonne11014" dataDxfId="5320"/>
    <tableColumn id="11065" name="Colonne11015" dataDxfId="5319"/>
    <tableColumn id="11066" name="Colonne11016" dataDxfId="5318"/>
    <tableColumn id="11067" name="Colonne11017" dataDxfId="5317"/>
    <tableColumn id="11068" name="Colonne11018" dataDxfId="5316"/>
    <tableColumn id="11069" name="Colonne11019" dataDxfId="5315"/>
    <tableColumn id="11070" name="Colonne11020" dataDxfId="5314"/>
    <tableColumn id="11071" name="Colonne11021" dataDxfId="5313"/>
    <tableColumn id="11072" name="Colonne11022" dataDxfId="5312"/>
    <tableColumn id="11073" name="Colonne11023" dataDxfId="5311"/>
    <tableColumn id="11074" name="Colonne11024" dataDxfId="5310"/>
    <tableColumn id="11075" name="Colonne11025" dataDxfId="5309"/>
    <tableColumn id="11076" name="Colonne11026" dataDxfId="5308"/>
    <tableColumn id="11077" name="Colonne11027" dataDxfId="5307"/>
    <tableColumn id="11078" name="Colonne11028" dataDxfId="5306"/>
    <tableColumn id="11079" name="Colonne11029" dataDxfId="5305"/>
    <tableColumn id="11080" name="Colonne11030" dataDxfId="5304"/>
    <tableColumn id="11081" name="Colonne11031" dataDxfId="5303"/>
    <tableColumn id="11082" name="Colonne11032" dataDxfId="5302"/>
    <tableColumn id="11083" name="Colonne11033" dataDxfId="5301"/>
    <tableColumn id="11084" name="Colonne11034" dataDxfId="5300"/>
    <tableColumn id="11085" name="Colonne11035" dataDxfId="5299"/>
    <tableColumn id="11086" name="Colonne11036" dataDxfId="5298"/>
    <tableColumn id="11087" name="Colonne11037" dataDxfId="5297"/>
    <tableColumn id="11088" name="Colonne11038" dataDxfId="5296"/>
    <tableColumn id="11089" name="Colonne11039" dataDxfId="5295"/>
    <tableColumn id="11090" name="Colonne11040" dataDxfId="5294"/>
    <tableColumn id="11091" name="Colonne11041" dataDxfId="5293"/>
    <tableColumn id="11092" name="Colonne11042" dataDxfId="5292"/>
    <tableColumn id="11093" name="Colonne11043" dataDxfId="5291"/>
    <tableColumn id="11094" name="Colonne11044" dataDxfId="5290"/>
    <tableColumn id="11095" name="Colonne11045" dataDxfId="5289"/>
    <tableColumn id="11096" name="Colonne11046" dataDxfId="5288"/>
    <tableColumn id="11097" name="Colonne11047" dataDxfId="5287"/>
    <tableColumn id="11098" name="Colonne11048" dataDxfId="5286"/>
    <tableColumn id="11099" name="Colonne11049" dataDxfId="5285"/>
    <tableColumn id="11100" name="Colonne11050" dataDxfId="5284"/>
    <tableColumn id="11101" name="Colonne11051" dataDxfId="5283"/>
    <tableColumn id="11102" name="Colonne11052" dataDxfId="5282"/>
    <tableColumn id="11103" name="Colonne11053" dataDxfId="5281"/>
    <tableColumn id="11104" name="Colonne11054" dataDxfId="5280"/>
    <tableColumn id="11105" name="Colonne11055" dataDxfId="5279"/>
    <tableColumn id="11106" name="Colonne11056" dataDxfId="5278"/>
    <tableColumn id="11107" name="Colonne11057" dataDxfId="5277"/>
    <tableColumn id="11108" name="Colonne11058" dataDxfId="5276"/>
    <tableColumn id="11109" name="Colonne11059" dataDxfId="5275"/>
    <tableColumn id="11110" name="Colonne11060" dataDxfId="5274"/>
    <tableColumn id="11111" name="Colonne11061" dataDxfId="5273"/>
    <tableColumn id="11112" name="Colonne11062" dataDxfId="5272"/>
    <tableColumn id="11113" name="Colonne11063" dataDxfId="5271"/>
    <tableColumn id="11114" name="Colonne11064" dataDxfId="5270"/>
    <tableColumn id="11115" name="Colonne11065" dataDxfId="5269"/>
    <tableColumn id="11116" name="Colonne11066" dataDxfId="5268"/>
    <tableColumn id="11117" name="Colonne11067" dataDxfId="5267"/>
    <tableColumn id="11118" name="Colonne11068" dataDxfId="5266"/>
    <tableColumn id="11119" name="Colonne11069" dataDxfId="5265"/>
    <tableColumn id="11120" name="Colonne11070" dataDxfId="5264"/>
    <tableColumn id="11121" name="Colonne11071" dataDxfId="5263"/>
    <tableColumn id="11122" name="Colonne11072" dataDxfId="5262"/>
    <tableColumn id="11123" name="Colonne11073" dataDxfId="5261"/>
    <tableColumn id="11124" name="Colonne11074" dataDxfId="5260"/>
    <tableColumn id="11125" name="Colonne11075" dataDxfId="5259"/>
    <tableColumn id="11126" name="Colonne11076" dataDxfId="5258"/>
    <tableColumn id="11127" name="Colonne11077" dataDxfId="5257"/>
    <tableColumn id="11128" name="Colonne11078" dataDxfId="5256"/>
    <tableColumn id="11129" name="Colonne11079" dataDxfId="5255"/>
    <tableColumn id="11130" name="Colonne11080" dataDxfId="5254"/>
    <tableColumn id="11131" name="Colonne11081" dataDxfId="5253"/>
    <tableColumn id="11132" name="Colonne11082" dataDxfId="5252"/>
    <tableColumn id="11133" name="Colonne11083" dataDxfId="5251"/>
    <tableColumn id="11134" name="Colonne11084" dataDxfId="5250"/>
    <tableColumn id="11135" name="Colonne11085" dataDxfId="5249"/>
    <tableColumn id="11136" name="Colonne11086" dataDxfId="5248"/>
    <tableColumn id="11137" name="Colonne11087" dataDxfId="5247"/>
    <tableColumn id="11138" name="Colonne11088" dataDxfId="5246"/>
    <tableColumn id="11139" name="Colonne11089" dataDxfId="5245"/>
    <tableColumn id="11140" name="Colonne11090" dataDxfId="5244"/>
    <tableColumn id="11141" name="Colonne11091" dataDxfId="5243"/>
    <tableColumn id="11142" name="Colonne11092" dataDxfId="5242"/>
    <tableColumn id="11143" name="Colonne11093" dataDxfId="5241"/>
    <tableColumn id="11144" name="Colonne11094" dataDxfId="5240"/>
    <tableColumn id="11145" name="Colonne11095" dataDxfId="5239"/>
    <tableColumn id="11146" name="Colonne11096" dataDxfId="5238"/>
    <tableColumn id="11147" name="Colonne11097" dataDxfId="5237"/>
    <tableColumn id="11148" name="Colonne11098" dataDxfId="5236"/>
    <tableColumn id="11149" name="Colonne11099" dataDxfId="5235"/>
    <tableColumn id="11150" name="Colonne11100" dataDxfId="5234"/>
    <tableColumn id="11151" name="Colonne11101" dataDxfId="5233"/>
    <tableColumn id="11152" name="Colonne11102" dataDxfId="5232"/>
    <tableColumn id="11153" name="Colonne11103" dataDxfId="5231"/>
    <tableColumn id="11154" name="Colonne11104" dataDxfId="5230"/>
    <tableColumn id="11155" name="Colonne11105" dataDxfId="5229"/>
    <tableColumn id="11156" name="Colonne11106" dataDxfId="5228"/>
    <tableColumn id="11157" name="Colonne11107" dataDxfId="5227"/>
    <tableColumn id="11158" name="Colonne11108" dataDxfId="5226"/>
    <tableColumn id="11159" name="Colonne11109" dataDxfId="5225"/>
    <tableColumn id="11160" name="Colonne11110" dataDxfId="5224"/>
    <tableColumn id="11161" name="Colonne11111" dataDxfId="5223"/>
    <tableColumn id="11162" name="Colonne11112" dataDxfId="5222"/>
    <tableColumn id="11163" name="Colonne11113" dataDxfId="5221"/>
    <tableColumn id="11164" name="Colonne11114" dataDxfId="5220"/>
    <tableColumn id="11165" name="Colonne11115" dataDxfId="5219"/>
    <tableColumn id="11166" name="Colonne11116" dataDxfId="5218"/>
    <tableColumn id="11167" name="Colonne11117" dataDxfId="5217"/>
    <tableColumn id="11168" name="Colonne11118" dataDxfId="5216"/>
    <tableColumn id="11169" name="Colonne11119" dataDxfId="5215"/>
    <tableColumn id="11170" name="Colonne11120" dataDxfId="5214"/>
    <tableColumn id="11171" name="Colonne11121" dataDxfId="5213"/>
    <tableColumn id="11172" name="Colonne11122" dataDxfId="5212"/>
    <tableColumn id="11173" name="Colonne11123" dataDxfId="5211"/>
    <tableColumn id="11174" name="Colonne11124" dataDxfId="5210"/>
    <tableColumn id="11175" name="Colonne11125" dataDxfId="5209"/>
    <tableColumn id="11176" name="Colonne11126" dataDxfId="5208"/>
    <tableColumn id="11177" name="Colonne11127" dataDxfId="5207"/>
    <tableColumn id="11178" name="Colonne11128" dataDxfId="5206"/>
    <tableColumn id="11179" name="Colonne11129" dataDxfId="5205"/>
    <tableColumn id="11180" name="Colonne11130" dataDxfId="5204"/>
    <tableColumn id="11181" name="Colonne11131" dataDxfId="5203"/>
    <tableColumn id="11182" name="Colonne11132" dataDxfId="5202"/>
    <tableColumn id="11183" name="Colonne11133" dataDxfId="5201"/>
    <tableColumn id="11184" name="Colonne11134" dataDxfId="5200"/>
    <tableColumn id="11185" name="Colonne11135" dataDxfId="5199"/>
    <tableColumn id="11186" name="Colonne11136" dataDxfId="5198"/>
    <tableColumn id="11187" name="Colonne11137" dataDxfId="5197"/>
    <tableColumn id="11188" name="Colonne11138" dataDxfId="5196"/>
    <tableColumn id="11189" name="Colonne11139" dataDxfId="5195"/>
    <tableColumn id="11190" name="Colonne11140" dataDxfId="5194"/>
    <tableColumn id="11191" name="Colonne11141" dataDxfId="5193"/>
    <tableColumn id="11192" name="Colonne11142" dataDxfId="5192"/>
    <tableColumn id="11193" name="Colonne11143" dataDxfId="5191"/>
    <tableColumn id="11194" name="Colonne11144" dataDxfId="5190"/>
    <tableColumn id="11195" name="Colonne11145" dataDxfId="5189"/>
    <tableColumn id="11196" name="Colonne11146" dataDxfId="5188"/>
    <tableColumn id="11197" name="Colonne11147" dataDxfId="5187"/>
    <tableColumn id="11198" name="Colonne11148" dataDxfId="5186"/>
    <tableColumn id="11199" name="Colonne11149" dataDxfId="5185"/>
    <tableColumn id="11200" name="Colonne11150" dataDxfId="5184"/>
    <tableColumn id="11201" name="Colonne11151" dataDxfId="5183"/>
    <tableColumn id="11202" name="Colonne11152" dataDxfId="5182"/>
    <tableColumn id="11203" name="Colonne11153" dataDxfId="5181"/>
    <tableColumn id="11204" name="Colonne11154" dataDxfId="5180"/>
    <tableColumn id="11205" name="Colonne11155" dataDxfId="5179"/>
    <tableColumn id="11206" name="Colonne11156" dataDxfId="5178"/>
    <tableColumn id="11207" name="Colonne11157" dataDxfId="5177"/>
    <tableColumn id="11208" name="Colonne11158" dataDxfId="5176"/>
    <tableColumn id="11209" name="Colonne11159" dataDxfId="5175"/>
    <tableColumn id="11210" name="Colonne11160" dataDxfId="5174"/>
    <tableColumn id="11211" name="Colonne11161" dataDxfId="5173"/>
    <tableColumn id="11212" name="Colonne11162" dataDxfId="5172"/>
    <tableColumn id="11213" name="Colonne11163" dataDxfId="5171"/>
    <tableColumn id="11214" name="Colonne11164" dataDxfId="5170"/>
    <tableColumn id="11215" name="Colonne11165" dataDxfId="5169"/>
    <tableColumn id="11216" name="Colonne11166" dataDxfId="5168"/>
    <tableColumn id="11217" name="Colonne11167" dataDxfId="5167"/>
    <tableColumn id="11218" name="Colonne11168" dataDxfId="5166"/>
    <tableColumn id="11219" name="Colonne11169" dataDxfId="5165"/>
    <tableColumn id="11220" name="Colonne11170" dataDxfId="5164"/>
    <tableColumn id="11221" name="Colonne11171" dataDxfId="5163"/>
    <tableColumn id="11222" name="Colonne11172" dataDxfId="5162"/>
    <tableColumn id="11223" name="Colonne11173" dataDxfId="5161"/>
    <tableColumn id="11224" name="Colonne11174" dataDxfId="5160"/>
    <tableColumn id="11225" name="Colonne11175" dataDxfId="5159"/>
    <tableColumn id="11226" name="Colonne11176" dataDxfId="5158"/>
    <tableColumn id="11227" name="Colonne11177" dataDxfId="5157"/>
    <tableColumn id="11228" name="Colonne11178" dataDxfId="5156"/>
    <tableColumn id="11229" name="Colonne11179" dataDxfId="5155"/>
    <tableColumn id="11230" name="Colonne11180" dataDxfId="5154"/>
    <tableColumn id="11231" name="Colonne11181" dataDxfId="5153"/>
    <tableColumn id="11232" name="Colonne11182" dataDxfId="5152"/>
    <tableColumn id="11233" name="Colonne11183" dataDxfId="5151"/>
    <tableColumn id="11234" name="Colonne11184" dataDxfId="5150"/>
    <tableColumn id="11235" name="Colonne11185" dataDxfId="5149"/>
    <tableColumn id="11236" name="Colonne11186" dataDxfId="5148"/>
    <tableColumn id="11237" name="Colonne11187" dataDxfId="5147"/>
    <tableColumn id="11238" name="Colonne11188" dataDxfId="5146"/>
    <tableColumn id="11239" name="Colonne11189" dataDxfId="5145"/>
    <tableColumn id="11240" name="Colonne11190" dataDxfId="5144"/>
    <tableColumn id="11241" name="Colonne11191" dataDxfId="5143"/>
    <tableColumn id="11242" name="Colonne11192" dataDxfId="5142"/>
    <tableColumn id="11243" name="Colonne11193" dataDxfId="5141"/>
    <tableColumn id="11244" name="Colonne11194" dataDxfId="5140"/>
    <tableColumn id="11245" name="Colonne11195" dataDxfId="5139"/>
    <tableColumn id="11246" name="Colonne11196" dataDxfId="5138"/>
    <tableColumn id="11247" name="Colonne11197" dataDxfId="5137"/>
    <tableColumn id="11248" name="Colonne11198" dataDxfId="5136"/>
    <tableColumn id="11249" name="Colonne11199" dataDxfId="5135"/>
    <tableColumn id="11250" name="Colonne11200" dataDxfId="5134"/>
    <tableColumn id="11251" name="Colonne11201" dataDxfId="5133"/>
    <tableColumn id="11252" name="Colonne11202" dataDxfId="5132"/>
    <tableColumn id="11253" name="Colonne11203" dataDxfId="5131"/>
    <tableColumn id="11254" name="Colonne11204" dataDxfId="5130"/>
    <tableColumn id="11255" name="Colonne11205" dataDxfId="5129"/>
    <tableColumn id="11256" name="Colonne11206" dataDxfId="5128"/>
    <tableColumn id="11257" name="Colonne11207" dataDxfId="5127"/>
    <tableColumn id="11258" name="Colonne11208" dataDxfId="5126"/>
    <tableColumn id="11259" name="Colonne11209" dataDxfId="5125"/>
    <tableColumn id="11260" name="Colonne11210" dataDxfId="5124"/>
    <tableColumn id="11261" name="Colonne11211" dataDxfId="5123"/>
    <tableColumn id="11262" name="Colonne11212" dataDxfId="5122"/>
    <tableColumn id="11263" name="Colonne11213" dataDxfId="5121"/>
    <tableColumn id="11264" name="Colonne11214" dataDxfId="5120"/>
    <tableColumn id="11265" name="Colonne11215" dataDxfId="5119"/>
    <tableColumn id="11266" name="Colonne11216" dataDxfId="5118"/>
    <tableColumn id="11267" name="Colonne11217" dataDxfId="5117"/>
    <tableColumn id="11268" name="Colonne11218" dataDxfId="5116"/>
    <tableColumn id="11269" name="Colonne11219" dataDxfId="5115"/>
    <tableColumn id="11270" name="Colonne11220" dataDxfId="5114"/>
    <tableColumn id="11271" name="Colonne11221" dataDxfId="5113"/>
    <tableColumn id="11272" name="Colonne11222" dataDxfId="5112"/>
    <tableColumn id="11273" name="Colonne11223" dataDxfId="5111"/>
    <tableColumn id="11274" name="Colonne11224" dataDxfId="5110"/>
    <tableColumn id="11275" name="Colonne11225" dataDxfId="5109"/>
    <tableColumn id="11276" name="Colonne11226" dataDxfId="5108"/>
    <tableColumn id="11277" name="Colonne11227" dataDxfId="5107"/>
    <tableColumn id="11278" name="Colonne11228" dataDxfId="5106"/>
    <tableColumn id="11279" name="Colonne11229" dataDxfId="5105"/>
    <tableColumn id="11280" name="Colonne11230" dataDxfId="5104"/>
    <tableColumn id="11281" name="Colonne11231" dataDxfId="5103"/>
    <tableColumn id="11282" name="Colonne11232" dataDxfId="5102"/>
    <tableColumn id="11283" name="Colonne11233" dataDxfId="5101"/>
    <tableColumn id="11284" name="Colonne11234" dataDxfId="5100"/>
    <tableColumn id="11285" name="Colonne11235" dataDxfId="5099"/>
    <tableColumn id="11286" name="Colonne11236" dataDxfId="5098"/>
    <tableColumn id="11287" name="Colonne11237" dataDxfId="5097"/>
    <tableColumn id="11288" name="Colonne11238" dataDxfId="5096"/>
    <tableColumn id="11289" name="Colonne11239" dataDxfId="5095"/>
    <tableColumn id="11290" name="Colonne11240" dataDxfId="5094"/>
    <tableColumn id="11291" name="Colonne11241" dataDxfId="5093"/>
    <tableColumn id="11292" name="Colonne11242" dataDxfId="5092"/>
    <tableColumn id="11293" name="Colonne11243" dataDxfId="5091"/>
    <tableColumn id="11294" name="Colonne11244" dataDxfId="5090"/>
    <tableColumn id="11295" name="Colonne11245" dataDxfId="5089"/>
    <tableColumn id="11296" name="Colonne11246" dataDxfId="5088"/>
    <tableColumn id="11297" name="Colonne11247" dataDxfId="5087"/>
    <tableColumn id="11298" name="Colonne11248" dataDxfId="5086"/>
    <tableColumn id="11299" name="Colonne11249" dataDxfId="5085"/>
    <tableColumn id="11300" name="Colonne11250" dataDxfId="5084"/>
    <tableColumn id="11301" name="Colonne11251" dataDxfId="5083"/>
    <tableColumn id="11302" name="Colonne11252" dataDxfId="5082"/>
    <tableColumn id="11303" name="Colonne11253" dataDxfId="5081"/>
    <tableColumn id="11304" name="Colonne11254" dataDxfId="5080"/>
    <tableColumn id="11305" name="Colonne11255" dataDxfId="5079"/>
    <tableColumn id="11306" name="Colonne11256" dataDxfId="5078"/>
    <tableColumn id="11307" name="Colonne11257" dataDxfId="5077"/>
    <tableColumn id="11308" name="Colonne11258" dataDxfId="5076"/>
    <tableColumn id="11309" name="Colonne11259" dataDxfId="5075"/>
    <tableColumn id="11310" name="Colonne11260" dataDxfId="5074"/>
    <tableColumn id="11311" name="Colonne11261" dataDxfId="5073"/>
    <tableColumn id="11312" name="Colonne11262" dataDxfId="5072"/>
    <tableColumn id="11313" name="Colonne11263" dataDxfId="5071"/>
    <tableColumn id="11314" name="Colonne11264" dataDxfId="5070"/>
    <tableColumn id="11315" name="Colonne11265" dataDxfId="5069"/>
    <tableColumn id="11316" name="Colonne11266" dataDxfId="5068"/>
    <tableColumn id="11317" name="Colonne11267" dataDxfId="5067"/>
    <tableColumn id="11318" name="Colonne11268" dataDxfId="5066"/>
    <tableColumn id="11319" name="Colonne11269" dataDxfId="5065"/>
    <tableColumn id="11320" name="Colonne11270" dataDxfId="5064"/>
    <tableColumn id="11321" name="Colonne11271" dataDxfId="5063"/>
    <tableColumn id="11322" name="Colonne11272" dataDxfId="5062"/>
    <tableColumn id="11323" name="Colonne11273" dataDxfId="5061"/>
    <tableColumn id="11324" name="Colonne11274" dataDxfId="5060"/>
    <tableColumn id="11325" name="Colonne11275" dataDxfId="5059"/>
    <tableColumn id="11326" name="Colonne11276" dataDxfId="5058"/>
    <tableColumn id="11327" name="Colonne11277" dataDxfId="5057"/>
    <tableColumn id="11328" name="Colonne11278" dataDxfId="5056"/>
    <tableColumn id="11329" name="Colonne11279" dataDxfId="5055"/>
    <tableColumn id="11330" name="Colonne11280" dataDxfId="5054"/>
    <tableColumn id="11331" name="Colonne11281" dataDxfId="5053"/>
    <tableColumn id="11332" name="Colonne11282" dataDxfId="5052"/>
    <tableColumn id="11333" name="Colonne11283" dataDxfId="5051"/>
    <tableColumn id="11334" name="Colonne11284" dataDxfId="5050"/>
    <tableColumn id="11335" name="Colonne11285" dataDxfId="5049"/>
    <tableColumn id="11336" name="Colonne11286" dataDxfId="5048"/>
    <tableColumn id="11337" name="Colonne11287" dataDxfId="5047"/>
    <tableColumn id="11338" name="Colonne11288" dataDxfId="5046"/>
    <tableColumn id="11339" name="Colonne11289" dataDxfId="5045"/>
    <tableColumn id="11340" name="Colonne11290" dataDxfId="5044"/>
    <tableColumn id="11341" name="Colonne11291" dataDxfId="5043"/>
    <tableColumn id="11342" name="Colonne11292" dataDxfId="5042"/>
    <tableColumn id="11343" name="Colonne11293" dataDxfId="5041"/>
    <tableColumn id="11344" name="Colonne11294" dataDxfId="5040"/>
    <tableColumn id="11345" name="Colonne11295" dataDxfId="5039"/>
    <tableColumn id="11346" name="Colonne11296" dataDxfId="5038"/>
    <tableColumn id="11347" name="Colonne11297" dataDxfId="5037"/>
    <tableColumn id="11348" name="Colonne11298" dataDxfId="5036"/>
    <tableColumn id="11349" name="Colonne11299" dataDxfId="5035"/>
    <tableColumn id="11350" name="Colonne11300" dataDxfId="5034"/>
    <tableColumn id="11351" name="Colonne11301" dataDxfId="5033"/>
    <tableColumn id="11352" name="Colonne11302" dataDxfId="5032"/>
    <tableColumn id="11353" name="Colonne11303" dataDxfId="5031"/>
    <tableColumn id="11354" name="Colonne11304" dataDxfId="5030"/>
    <tableColumn id="11355" name="Colonne11305" dataDxfId="5029"/>
    <tableColumn id="11356" name="Colonne11306" dataDxfId="5028"/>
    <tableColumn id="11357" name="Colonne11307" dataDxfId="5027"/>
    <tableColumn id="11358" name="Colonne11308" dataDxfId="5026"/>
    <tableColumn id="11359" name="Colonne11309" dataDxfId="5025"/>
    <tableColumn id="11360" name="Colonne11310" dataDxfId="5024"/>
    <tableColumn id="11361" name="Colonne11311" dataDxfId="5023"/>
    <tableColumn id="11362" name="Colonne11312" dataDxfId="5022"/>
    <tableColumn id="11363" name="Colonne11313" dataDxfId="5021"/>
    <tableColumn id="11364" name="Colonne11314" dataDxfId="5020"/>
    <tableColumn id="11365" name="Colonne11315" dataDxfId="5019"/>
    <tableColumn id="11366" name="Colonne11316" dataDxfId="5018"/>
    <tableColumn id="11367" name="Colonne11317" dataDxfId="5017"/>
    <tableColumn id="11368" name="Colonne11318" dataDxfId="5016"/>
    <tableColumn id="11369" name="Colonne11319" dataDxfId="5015"/>
    <tableColumn id="11370" name="Colonne11320" dataDxfId="5014"/>
    <tableColumn id="11371" name="Colonne11321" dataDxfId="5013"/>
    <tableColumn id="11372" name="Colonne11322" dataDxfId="5012"/>
    <tableColumn id="11373" name="Colonne11323" dataDxfId="5011"/>
    <tableColumn id="11374" name="Colonne11324" dataDxfId="5010"/>
    <tableColumn id="11375" name="Colonne11325" dataDxfId="5009"/>
    <tableColumn id="11376" name="Colonne11326" dataDxfId="5008"/>
    <tableColumn id="11377" name="Colonne11327" dataDxfId="5007"/>
    <tableColumn id="11378" name="Colonne11328" dataDxfId="5006"/>
    <tableColumn id="11379" name="Colonne11329" dataDxfId="5005"/>
    <tableColumn id="11380" name="Colonne11330" dataDxfId="5004"/>
    <tableColumn id="11381" name="Colonne11331" dataDxfId="5003"/>
    <tableColumn id="11382" name="Colonne11332" dataDxfId="5002"/>
    <tableColumn id="11383" name="Colonne11333" dataDxfId="5001"/>
    <tableColumn id="11384" name="Colonne11334" dataDxfId="5000"/>
    <tableColumn id="11385" name="Colonne11335" dataDxfId="4999"/>
    <tableColumn id="11386" name="Colonne11336" dataDxfId="4998"/>
    <tableColumn id="11387" name="Colonne11337" dataDxfId="4997"/>
    <tableColumn id="11388" name="Colonne11338" dataDxfId="4996"/>
    <tableColumn id="11389" name="Colonne11339" dataDxfId="4995"/>
    <tableColumn id="11390" name="Colonne11340" dataDxfId="4994"/>
    <tableColumn id="11391" name="Colonne11341" dataDxfId="4993"/>
    <tableColumn id="11392" name="Colonne11342" dataDxfId="4992"/>
    <tableColumn id="11393" name="Colonne11343" dataDxfId="4991"/>
    <tableColumn id="11394" name="Colonne11344" dataDxfId="4990"/>
    <tableColumn id="11395" name="Colonne11345" dataDxfId="4989"/>
    <tableColumn id="11396" name="Colonne11346" dataDxfId="4988"/>
    <tableColumn id="11397" name="Colonne11347" dataDxfId="4987"/>
    <tableColumn id="11398" name="Colonne11348" dataDxfId="4986"/>
    <tableColumn id="11399" name="Colonne11349" dataDxfId="4985"/>
    <tableColumn id="11400" name="Colonne11350" dataDxfId="4984"/>
    <tableColumn id="11401" name="Colonne11351" dataDxfId="4983"/>
    <tableColumn id="11402" name="Colonne11352" dataDxfId="4982"/>
    <tableColumn id="11403" name="Colonne11353" dataDxfId="4981"/>
    <tableColumn id="11404" name="Colonne11354" dataDxfId="4980"/>
    <tableColumn id="11405" name="Colonne11355" dataDxfId="4979"/>
    <tableColumn id="11406" name="Colonne11356" dataDxfId="4978"/>
    <tableColumn id="11407" name="Colonne11357" dataDxfId="4977"/>
    <tableColumn id="11408" name="Colonne11358" dataDxfId="4976"/>
    <tableColumn id="11409" name="Colonne11359" dataDxfId="4975"/>
    <tableColumn id="11410" name="Colonne11360" dataDxfId="4974"/>
    <tableColumn id="11411" name="Colonne11361" dataDxfId="4973"/>
    <tableColumn id="11412" name="Colonne11362" dataDxfId="4972"/>
    <tableColumn id="11413" name="Colonne11363" dataDxfId="4971"/>
    <tableColumn id="11414" name="Colonne11364" dataDxfId="4970"/>
    <tableColumn id="11415" name="Colonne11365" dataDxfId="4969"/>
    <tableColumn id="11416" name="Colonne11366" dataDxfId="4968"/>
    <tableColumn id="11417" name="Colonne11367" dataDxfId="4967"/>
    <tableColumn id="11418" name="Colonne11368" dataDxfId="4966"/>
    <tableColumn id="11419" name="Colonne11369" dataDxfId="4965"/>
    <tableColumn id="11420" name="Colonne11370" dataDxfId="4964"/>
    <tableColumn id="11421" name="Colonne11371" dataDxfId="4963"/>
    <tableColumn id="11422" name="Colonne11372" dataDxfId="4962"/>
    <tableColumn id="11423" name="Colonne11373" dataDxfId="4961"/>
    <tableColumn id="11424" name="Colonne11374" dataDxfId="4960"/>
    <tableColumn id="11425" name="Colonne11375" dataDxfId="4959"/>
    <tableColumn id="11426" name="Colonne11376" dataDxfId="4958"/>
    <tableColumn id="11427" name="Colonne11377" dataDxfId="4957"/>
    <tableColumn id="11428" name="Colonne11378" dataDxfId="4956"/>
    <tableColumn id="11429" name="Colonne11379" dataDxfId="4955"/>
    <tableColumn id="11430" name="Colonne11380" dataDxfId="4954"/>
    <tableColumn id="11431" name="Colonne11381" dataDxfId="4953"/>
    <tableColumn id="11432" name="Colonne11382" dataDxfId="4952"/>
    <tableColumn id="11433" name="Colonne11383" dataDxfId="4951"/>
    <tableColumn id="11434" name="Colonne11384" dataDxfId="4950"/>
    <tableColumn id="11435" name="Colonne11385" dataDxfId="4949"/>
    <tableColumn id="11436" name="Colonne11386" dataDxfId="4948"/>
    <tableColumn id="11437" name="Colonne11387" dataDxfId="4947"/>
    <tableColumn id="11438" name="Colonne11388" dataDxfId="4946"/>
    <tableColumn id="11439" name="Colonne11389" dataDxfId="4945"/>
    <tableColumn id="11440" name="Colonne11390" dataDxfId="4944"/>
    <tableColumn id="11441" name="Colonne11391" dataDxfId="4943"/>
    <tableColumn id="11442" name="Colonne11392" dataDxfId="4942"/>
    <tableColumn id="11443" name="Colonne11393" dataDxfId="4941"/>
    <tableColumn id="11444" name="Colonne11394" dataDxfId="4940"/>
    <tableColumn id="11445" name="Colonne11395" dataDxfId="4939"/>
    <tableColumn id="11446" name="Colonne11396" dataDxfId="4938"/>
    <tableColumn id="11447" name="Colonne11397" dataDxfId="4937"/>
    <tableColumn id="11448" name="Colonne11398" dataDxfId="4936"/>
    <tableColumn id="11449" name="Colonne11399" dataDxfId="4935"/>
    <tableColumn id="11450" name="Colonne11400" dataDxfId="4934"/>
    <tableColumn id="11451" name="Colonne11401" dataDxfId="4933"/>
    <tableColumn id="11452" name="Colonne11402" dataDxfId="4932"/>
    <tableColumn id="11453" name="Colonne11403" dataDxfId="4931"/>
    <tableColumn id="11454" name="Colonne11404" dataDxfId="4930"/>
    <tableColumn id="11455" name="Colonne11405" dataDxfId="4929"/>
    <tableColumn id="11456" name="Colonne11406" dataDxfId="4928"/>
    <tableColumn id="11457" name="Colonne11407" dataDxfId="4927"/>
    <tableColumn id="11458" name="Colonne11408" dataDxfId="4926"/>
    <tableColumn id="11459" name="Colonne11409" dataDxfId="4925"/>
    <tableColumn id="11460" name="Colonne11410" dataDxfId="4924"/>
    <tableColumn id="11461" name="Colonne11411" dataDxfId="4923"/>
    <tableColumn id="11462" name="Colonne11412" dataDxfId="4922"/>
    <tableColumn id="11463" name="Colonne11413" dataDxfId="4921"/>
    <tableColumn id="11464" name="Colonne11414" dataDxfId="4920"/>
    <tableColumn id="11465" name="Colonne11415" dataDxfId="4919"/>
    <tableColumn id="11466" name="Colonne11416" dataDxfId="4918"/>
    <tableColumn id="11467" name="Colonne11417" dataDxfId="4917"/>
    <tableColumn id="11468" name="Colonne11418" dataDxfId="4916"/>
    <tableColumn id="11469" name="Colonne11419" dataDxfId="4915"/>
    <tableColumn id="11470" name="Colonne11420" dataDxfId="4914"/>
    <tableColumn id="11471" name="Colonne11421" dataDxfId="4913"/>
    <tableColumn id="11472" name="Colonne11422" dataDxfId="4912"/>
    <tableColumn id="11473" name="Colonne11423" dataDxfId="4911"/>
    <tableColumn id="11474" name="Colonne11424" dataDxfId="4910"/>
    <tableColumn id="11475" name="Colonne11425" dataDxfId="4909"/>
    <tableColumn id="11476" name="Colonne11426" dataDxfId="4908"/>
    <tableColumn id="11477" name="Colonne11427" dataDxfId="4907"/>
    <tableColumn id="11478" name="Colonne11428" dataDxfId="4906"/>
    <tableColumn id="11479" name="Colonne11429" dataDxfId="4905"/>
    <tableColumn id="11480" name="Colonne11430" dataDxfId="4904"/>
    <tableColumn id="11481" name="Colonne11431" dataDxfId="4903"/>
    <tableColumn id="11482" name="Colonne11432" dataDxfId="4902"/>
    <tableColumn id="11483" name="Colonne11433" dataDxfId="4901"/>
    <tableColumn id="11484" name="Colonne11434" dataDxfId="4900"/>
    <tableColumn id="11485" name="Colonne11435" dataDxfId="4899"/>
    <tableColumn id="11486" name="Colonne11436" dataDxfId="4898"/>
    <tableColumn id="11487" name="Colonne11437" dataDxfId="4897"/>
    <tableColumn id="11488" name="Colonne11438" dataDxfId="4896"/>
    <tableColumn id="11489" name="Colonne11439" dataDxfId="4895"/>
    <tableColumn id="11490" name="Colonne11440" dataDxfId="4894"/>
    <tableColumn id="11491" name="Colonne11441" dataDxfId="4893"/>
    <tableColumn id="11492" name="Colonne11442" dataDxfId="4892"/>
    <tableColumn id="11493" name="Colonne11443" dataDxfId="4891"/>
    <tableColumn id="11494" name="Colonne11444" dataDxfId="4890"/>
    <tableColumn id="11495" name="Colonne11445" dataDxfId="4889"/>
    <tableColumn id="11496" name="Colonne11446" dataDxfId="4888"/>
    <tableColumn id="11497" name="Colonne11447" dataDxfId="4887"/>
    <tableColumn id="11498" name="Colonne11448" dataDxfId="4886"/>
    <tableColumn id="11499" name="Colonne11449" dataDxfId="4885"/>
    <tableColumn id="11500" name="Colonne11450" dataDxfId="4884"/>
    <tableColumn id="11501" name="Colonne11451" dataDxfId="4883"/>
    <tableColumn id="11502" name="Colonne11452" dataDxfId="4882"/>
    <tableColumn id="11503" name="Colonne11453" dataDxfId="4881"/>
    <tableColumn id="11504" name="Colonne11454" dataDxfId="4880"/>
    <tableColumn id="11505" name="Colonne11455" dataDxfId="4879"/>
    <tableColumn id="11506" name="Colonne11456" dataDxfId="4878"/>
    <tableColumn id="11507" name="Colonne11457" dataDxfId="4877"/>
    <tableColumn id="11508" name="Colonne11458" dataDxfId="4876"/>
    <tableColumn id="11509" name="Colonne11459" dataDxfId="4875"/>
    <tableColumn id="11510" name="Colonne11460" dataDxfId="4874"/>
    <tableColumn id="11511" name="Colonne11461" dataDxfId="4873"/>
    <tableColumn id="11512" name="Colonne11462" dataDxfId="4872"/>
    <tableColumn id="11513" name="Colonne11463" dataDxfId="4871"/>
    <tableColumn id="11514" name="Colonne11464" dataDxfId="4870"/>
    <tableColumn id="11515" name="Colonne11465" dataDxfId="4869"/>
    <tableColumn id="11516" name="Colonne11466" dataDxfId="4868"/>
    <tableColumn id="11517" name="Colonne11467" dataDxfId="4867"/>
    <tableColumn id="11518" name="Colonne11468" dataDxfId="4866"/>
    <tableColumn id="11519" name="Colonne11469" dataDxfId="4865"/>
    <tableColumn id="11520" name="Colonne11470" dataDxfId="4864"/>
    <tableColumn id="11521" name="Colonne11471" dataDxfId="4863"/>
    <tableColumn id="11522" name="Colonne11472" dataDxfId="4862"/>
    <tableColumn id="11523" name="Colonne11473" dataDxfId="4861"/>
    <tableColumn id="11524" name="Colonne11474" dataDxfId="4860"/>
    <tableColumn id="11525" name="Colonne11475" dataDxfId="4859"/>
    <tableColumn id="11526" name="Colonne11476" dataDxfId="4858"/>
    <tableColumn id="11527" name="Colonne11477" dataDxfId="4857"/>
    <tableColumn id="11528" name="Colonne11478" dataDxfId="4856"/>
    <tableColumn id="11529" name="Colonne11479" dataDxfId="4855"/>
    <tableColumn id="11530" name="Colonne11480" dataDxfId="4854"/>
    <tableColumn id="11531" name="Colonne11481" dataDxfId="4853"/>
    <tableColumn id="11532" name="Colonne11482" dataDxfId="4852"/>
    <tableColumn id="11533" name="Colonne11483" dataDxfId="4851"/>
    <tableColumn id="11534" name="Colonne11484" dataDxfId="4850"/>
    <tableColumn id="11535" name="Colonne11485" dataDxfId="4849"/>
    <tableColumn id="11536" name="Colonne11486" dataDxfId="4848"/>
    <tableColumn id="11537" name="Colonne11487" dataDxfId="4847"/>
    <tableColumn id="11538" name="Colonne11488" dataDxfId="4846"/>
    <tableColumn id="11539" name="Colonne11489" dataDxfId="4845"/>
    <tableColumn id="11540" name="Colonne11490" dataDxfId="4844"/>
    <tableColumn id="11541" name="Colonne11491" dataDxfId="4843"/>
    <tableColumn id="11542" name="Colonne11492" dataDxfId="4842"/>
    <tableColumn id="11543" name="Colonne11493" dataDxfId="4841"/>
    <tableColumn id="11544" name="Colonne11494" dataDxfId="4840"/>
    <tableColumn id="11545" name="Colonne11495" dataDxfId="4839"/>
    <tableColumn id="11546" name="Colonne11496" dataDxfId="4838"/>
    <tableColumn id="11547" name="Colonne11497" dataDxfId="4837"/>
    <tableColumn id="11548" name="Colonne11498" dataDxfId="4836"/>
    <tableColumn id="11549" name="Colonne11499" dataDxfId="4835"/>
    <tableColumn id="11550" name="Colonne11500" dataDxfId="4834"/>
    <tableColumn id="11551" name="Colonne11501" dataDxfId="4833"/>
    <tableColumn id="11552" name="Colonne11502" dataDxfId="4832"/>
    <tableColumn id="11553" name="Colonne11503" dataDxfId="4831"/>
    <tableColumn id="11554" name="Colonne11504" dataDxfId="4830"/>
    <tableColumn id="11555" name="Colonne11505" dataDxfId="4829"/>
    <tableColumn id="11556" name="Colonne11506" dataDxfId="4828"/>
    <tableColumn id="11557" name="Colonne11507" dataDxfId="4827"/>
    <tableColumn id="11558" name="Colonne11508" dataDxfId="4826"/>
    <tableColumn id="11559" name="Colonne11509" dataDxfId="4825"/>
    <tableColumn id="11560" name="Colonne11510" dataDxfId="4824"/>
    <tableColumn id="11561" name="Colonne11511" dataDxfId="4823"/>
    <tableColumn id="11562" name="Colonne11512" dataDxfId="4822"/>
    <tableColumn id="11563" name="Colonne11513" dataDxfId="4821"/>
    <tableColumn id="11564" name="Colonne11514" dataDxfId="4820"/>
    <tableColumn id="11565" name="Colonne11515" dataDxfId="4819"/>
    <tableColumn id="11566" name="Colonne11516" dataDxfId="4818"/>
    <tableColumn id="11567" name="Colonne11517" dataDxfId="4817"/>
    <tableColumn id="11568" name="Colonne11518" dataDxfId="4816"/>
    <tableColumn id="11569" name="Colonne11519" dataDxfId="4815"/>
    <tableColumn id="11570" name="Colonne11520" dataDxfId="4814"/>
    <tableColumn id="11571" name="Colonne11521" dataDxfId="4813"/>
    <tableColumn id="11572" name="Colonne11522" dataDxfId="4812"/>
    <tableColumn id="11573" name="Colonne11523" dataDxfId="4811"/>
    <tableColumn id="11574" name="Colonne11524" dataDxfId="4810"/>
    <tableColumn id="11575" name="Colonne11525" dataDxfId="4809"/>
    <tableColumn id="11576" name="Colonne11526" dataDxfId="4808"/>
    <tableColumn id="11577" name="Colonne11527" dataDxfId="4807"/>
    <tableColumn id="11578" name="Colonne11528" dataDxfId="4806"/>
    <tableColumn id="11579" name="Colonne11529" dataDxfId="4805"/>
    <tableColumn id="11580" name="Colonne11530" dataDxfId="4804"/>
    <tableColumn id="11581" name="Colonne11531" dataDxfId="4803"/>
    <tableColumn id="11582" name="Colonne11532" dataDxfId="4802"/>
    <tableColumn id="11583" name="Colonne11533" dataDxfId="4801"/>
    <tableColumn id="11584" name="Colonne11534" dataDxfId="4800"/>
    <tableColumn id="11585" name="Colonne11535" dataDxfId="4799"/>
    <tableColumn id="11586" name="Colonne11536" dataDxfId="4798"/>
    <tableColumn id="11587" name="Colonne11537" dataDxfId="4797"/>
    <tableColumn id="11588" name="Colonne11538" dataDxfId="4796"/>
    <tableColumn id="11589" name="Colonne11539" dataDxfId="4795"/>
    <tableColumn id="11590" name="Colonne11540" dataDxfId="4794"/>
    <tableColumn id="11591" name="Colonne11541" dataDxfId="4793"/>
    <tableColumn id="11592" name="Colonne11542" dataDxfId="4792"/>
    <tableColumn id="11593" name="Colonne11543" dataDxfId="4791"/>
    <tableColumn id="11594" name="Colonne11544" dataDxfId="4790"/>
    <tableColumn id="11595" name="Colonne11545" dataDxfId="4789"/>
    <tableColumn id="11596" name="Colonne11546" dataDxfId="4788"/>
    <tableColumn id="11597" name="Colonne11547" dataDxfId="4787"/>
    <tableColumn id="11598" name="Colonne11548" dataDxfId="4786"/>
    <tableColumn id="11599" name="Colonne11549" dataDxfId="4785"/>
    <tableColumn id="11600" name="Colonne11550" dataDxfId="4784"/>
    <tableColumn id="11601" name="Colonne11551" dataDxfId="4783"/>
    <tableColumn id="11602" name="Colonne11552" dataDxfId="4782"/>
    <tableColumn id="11603" name="Colonne11553" dataDxfId="4781"/>
    <tableColumn id="11604" name="Colonne11554" dataDxfId="4780"/>
    <tableColumn id="11605" name="Colonne11555" dataDxfId="4779"/>
    <tableColumn id="11606" name="Colonne11556" dataDxfId="4778"/>
    <tableColumn id="11607" name="Colonne11557" dataDxfId="4777"/>
    <tableColumn id="11608" name="Colonne11558" dataDxfId="4776"/>
    <tableColumn id="11609" name="Colonne11559" dataDxfId="4775"/>
    <tableColumn id="11610" name="Colonne11560" dataDxfId="4774"/>
    <tableColumn id="11611" name="Colonne11561" dataDxfId="4773"/>
    <tableColumn id="11612" name="Colonne11562" dataDxfId="4772"/>
    <tableColumn id="11613" name="Colonne11563" dataDxfId="4771"/>
    <tableColumn id="11614" name="Colonne11564" dataDxfId="4770"/>
    <tableColumn id="11615" name="Colonne11565" dataDxfId="4769"/>
    <tableColumn id="11616" name="Colonne11566" dataDxfId="4768"/>
    <tableColumn id="11617" name="Colonne11567" dataDxfId="4767"/>
    <tableColumn id="11618" name="Colonne11568" dataDxfId="4766"/>
    <tableColumn id="11619" name="Colonne11569" dataDxfId="4765"/>
    <tableColumn id="11620" name="Colonne11570" dataDxfId="4764"/>
    <tableColumn id="11621" name="Colonne11571" dataDxfId="4763"/>
    <tableColumn id="11622" name="Colonne11572" dataDxfId="4762"/>
    <tableColumn id="11623" name="Colonne11573" dataDxfId="4761"/>
    <tableColumn id="11624" name="Colonne11574" dataDxfId="4760"/>
    <tableColumn id="11625" name="Colonne11575" dataDxfId="4759"/>
    <tableColumn id="11626" name="Colonne11576" dataDxfId="4758"/>
    <tableColumn id="11627" name="Colonne11577" dataDxfId="4757"/>
    <tableColumn id="11628" name="Colonne11578" dataDxfId="4756"/>
    <tableColumn id="11629" name="Colonne11579" dataDxfId="4755"/>
    <tableColumn id="11630" name="Colonne11580" dataDxfId="4754"/>
    <tableColumn id="11631" name="Colonne11581" dataDxfId="4753"/>
    <tableColumn id="11632" name="Colonne11582" dataDxfId="4752"/>
    <tableColumn id="11633" name="Colonne11583" dataDxfId="4751"/>
    <tableColumn id="11634" name="Colonne11584" dataDxfId="4750"/>
    <tableColumn id="11635" name="Colonne11585" dataDxfId="4749"/>
    <tableColumn id="11636" name="Colonne11586" dataDxfId="4748"/>
    <tableColumn id="11637" name="Colonne11587" dataDxfId="4747"/>
    <tableColumn id="11638" name="Colonne11588" dataDxfId="4746"/>
    <tableColumn id="11639" name="Colonne11589" dataDxfId="4745"/>
    <tableColumn id="11640" name="Colonne11590" dataDxfId="4744"/>
    <tableColumn id="11641" name="Colonne11591" dataDxfId="4743"/>
    <tableColumn id="11642" name="Colonne11592" dataDxfId="4742"/>
    <tableColumn id="11643" name="Colonne11593" dataDxfId="4741"/>
    <tableColumn id="11644" name="Colonne11594" dataDxfId="4740"/>
    <tableColumn id="11645" name="Colonne11595" dataDxfId="4739"/>
    <tableColumn id="11646" name="Colonne11596" dataDxfId="4738"/>
    <tableColumn id="11647" name="Colonne11597" dataDxfId="4737"/>
    <tableColumn id="11648" name="Colonne11598" dataDxfId="4736"/>
    <tableColumn id="11649" name="Colonne11599" dataDxfId="4735"/>
    <tableColumn id="11650" name="Colonne11600" dataDxfId="4734"/>
    <tableColumn id="11651" name="Colonne11601" dataDxfId="4733"/>
    <tableColumn id="11652" name="Colonne11602" dataDxfId="4732"/>
    <tableColumn id="11653" name="Colonne11603" dataDxfId="4731"/>
    <tableColumn id="11654" name="Colonne11604" dataDxfId="4730"/>
    <tableColumn id="11655" name="Colonne11605" dataDxfId="4729"/>
    <tableColumn id="11656" name="Colonne11606" dataDxfId="4728"/>
    <tableColumn id="11657" name="Colonne11607" dataDxfId="4727"/>
    <tableColumn id="11658" name="Colonne11608" dataDxfId="4726"/>
    <tableColumn id="11659" name="Colonne11609" dataDxfId="4725"/>
    <tableColumn id="11660" name="Colonne11610" dataDxfId="4724"/>
    <tableColumn id="11661" name="Colonne11611" dataDxfId="4723"/>
    <tableColumn id="11662" name="Colonne11612" dataDxfId="4722"/>
    <tableColumn id="11663" name="Colonne11613" dataDxfId="4721"/>
    <tableColumn id="11664" name="Colonne11614" dataDxfId="4720"/>
    <tableColumn id="11665" name="Colonne11615" dataDxfId="4719"/>
    <tableColumn id="11666" name="Colonne11616" dataDxfId="4718"/>
    <tableColumn id="11667" name="Colonne11617" dataDxfId="4717"/>
    <tableColumn id="11668" name="Colonne11618" dataDxfId="4716"/>
    <tableColumn id="11669" name="Colonne11619" dataDxfId="4715"/>
    <tableColumn id="11670" name="Colonne11620" dataDxfId="4714"/>
    <tableColumn id="11671" name="Colonne11621" dataDxfId="4713"/>
    <tableColumn id="11672" name="Colonne11622" dataDxfId="4712"/>
    <tableColumn id="11673" name="Colonne11623" dataDxfId="4711"/>
    <tableColumn id="11674" name="Colonne11624" dataDxfId="4710"/>
    <tableColumn id="11675" name="Colonne11625" dataDxfId="4709"/>
    <tableColumn id="11676" name="Colonne11626" dataDxfId="4708"/>
    <tableColumn id="11677" name="Colonne11627" dataDxfId="4707"/>
    <tableColumn id="11678" name="Colonne11628" dataDxfId="4706"/>
    <tableColumn id="11679" name="Colonne11629" dataDxfId="4705"/>
    <tableColumn id="11680" name="Colonne11630" dataDxfId="4704"/>
    <tableColumn id="11681" name="Colonne11631" dataDxfId="4703"/>
    <tableColumn id="11682" name="Colonne11632" dataDxfId="4702"/>
    <tableColumn id="11683" name="Colonne11633" dataDxfId="4701"/>
    <tableColumn id="11684" name="Colonne11634" dataDxfId="4700"/>
    <tableColumn id="11685" name="Colonne11635" dataDxfId="4699"/>
    <tableColumn id="11686" name="Colonne11636" dataDxfId="4698"/>
    <tableColumn id="11687" name="Colonne11637" dataDxfId="4697"/>
    <tableColumn id="11688" name="Colonne11638" dataDxfId="4696"/>
    <tableColumn id="11689" name="Colonne11639" dataDxfId="4695"/>
    <tableColumn id="11690" name="Colonne11640" dataDxfId="4694"/>
    <tableColumn id="11691" name="Colonne11641" dataDxfId="4693"/>
    <tableColumn id="11692" name="Colonne11642" dataDxfId="4692"/>
    <tableColumn id="11693" name="Colonne11643" dataDxfId="4691"/>
    <tableColumn id="11694" name="Colonne11644" dataDxfId="4690"/>
    <tableColumn id="11695" name="Colonne11645" dataDxfId="4689"/>
    <tableColumn id="11696" name="Colonne11646" dataDxfId="4688"/>
    <tableColumn id="11697" name="Colonne11647" dataDxfId="4687"/>
    <tableColumn id="11698" name="Colonne11648" dataDxfId="4686"/>
    <tableColumn id="11699" name="Colonne11649" dataDxfId="4685"/>
    <tableColumn id="11700" name="Colonne11650" dataDxfId="4684"/>
    <tableColumn id="11701" name="Colonne11651" dataDxfId="4683"/>
    <tableColumn id="11702" name="Colonne11652" dataDxfId="4682"/>
    <tableColumn id="11703" name="Colonne11653" dataDxfId="4681"/>
    <tableColumn id="11704" name="Colonne11654" dataDxfId="4680"/>
    <tableColumn id="11705" name="Colonne11655" dataDxfId="4679"/>
    <tableColumn id="11706" name="Colonne11656" dataDxfId="4678"/>
    <tableColumn id="11707" name="Colonne11657" dataDxfId="4677"/>
    <tableColumn id="11708" name="Colonne11658" dataDxfId="4676"/>
    <tableColumn id="11709" name="Colonne11659" dataDxfId="4675"/>
    <tableColumn id="11710" name="Colonne11660" dataDxfId="4674"/>
    <tableColumn id="11711" name="Colonne11661" dataDxfId="4673"/>
    <tableColumn id="11712" name="Colonne11662" dataDxfId="4672"/>
    <tableColumn id="11713" name="Colonne11663" dataDxfId="4671"/>
    <tableColumn id="11714" name="Colonne11664" dataDxfId="4670"/>
    <tableColumn id="11715" name="Colonne11665" dataDxfId="4669"/>
    <tableColumn id="11716" name="Colonne11666" dataDxfId="4668"/>
    <tableColumn id="11717" name="Colonne11667" dataDxfId="4667"/>
    <tableColumn id="11718" name="Colonne11668" dataDxfId="4666"/>
    <tableColumn id="11719" name="Colonne11669" dataDxfId="4665"/>
    <tableColumn id="11720" name="Colonne11670" dataDxfId="4664"/>
    <tableColumn id="11721" name="Colonne11671" dataDxfId="4663"/>
    <tableColumn id="11722" name="Colonne11672" dataDxfId="4662"/>
    <tableColumn id="11723" name="Colonne11673" dataDxfId="4661"/>
    <tableColumn id="11724" name="Colonne11674" dataDxfId="4660"/>
    <tableColumn id="11725" name="Colonne11675" dataDxfId="4659"/>
    <tableColumn id="11726" name="Colonne11676" dataDxfId="4658"/>
    <tableColumn id="11727" name="Colonne11677" dataDxfId="4657"/>
    <tableColumn id="11728" name="Colonne11678" dataDxfId="4656"/>
    <tableColumn id="11729" name="Colonne11679" dataDxfId="4655"/>
    <tableColumn id="11730" name="Colonne11680" dataDxfId="4654"/>
    <tableColumn id="11731" name="Colonne11681" dataDxfId="4653"/>
    <tableColumn id="11732" name="Colonne11682" dataDxfId="4652"/>
    <tableColumn id="11733" name="Colonne11683" dataDxfId="4651"/>
    <tableColumn id="11734" name="Colonne11684" dataDxfId="4650"/>
    <tableColumn id="11735" name="Colonne11685" dataDxfId="4649"/>
    <tableColumn id="11736" name="Colonne11686" dataDxfId="4648"/>
    <tableColumn id="11737" name="Colonne11687" dataDxfId="4647"/>
    <tableColumn id="11738" name="Colonne11688" dataDxfId="4646"/>
    <tableColumn id="11739" name="Colonne11689" dataDxfId="4645"/>
    <tableColumn id="11740" name="Colonne11690" dataDxfId="4644"/>
    <tableColumn id="11741" name="Colonne11691" dataDxfId="4643"/>
    <tableColumn id="11742" name="Colonne11692" dataDxfId="4642"/>
    <tableColumn id="11743" name="Colonne11693" dataDxfId="4641"/>
    <tableColumn id="11744" name="Colonne11694" dataDxfId="4640"/>
    <tableColumn id="11745" name="Colonne11695" dataDxfId="4639"/>
    <tableColumn id="11746" name="Colonne11696" dataDxfId="4638"/>
    <tableColumn id="11747" name="Colonne11697" dataDxfId="4637"/>
    <tableColumn id="11748" name="Colonne11698" dataDxfId="4636"/>
    <tableColumn id="11749" name="Colonne11699" dataDxfId="4635"/>
    <tableColumn id="11750" name="Colonne11700" dataDxfId="4634"/>
    <tableColumn id="11751" name="Colonne11701" dataDxfId="4633"/>
    <tableColumn id="11752" name="Colonne11702" dataDxfId="4632"/>
    <tableColumn id="11753" name="Colonne11703" dataDxfId="4631"/>
    <tableColumn id="11754" name="Colonne11704" dataDxfId="4630"/>
    <tableColumn id="11755" name="Colonne11705" dataDxfId="4629"/>
    <tableColumn id="11756" name="Colonne11706" dataDxfId="4628"/>
    <tableColumn id="11757" name="Colonne11707" dataDxfId="4627"/>
    <tableColumn id="11758" name="Colonne11708" dataDxfId="4626"/>
    <tableColumn id="11759" name="Colonne11709" dataDxfId="4625"/>
    <tableColumn id="11760" name="Colonne11710" dataDxfId="4624"/>
    <tableColumn id="11761" name="Colonne11711" dataDxfId="4623"/>
    <tableColumn id="11762" name="Colonne11712" dataDxfId="4622"/>
    <tableColumn id="11763" name="Colonne11713" dataDxfId="4621"/>
    <tableColumn id="11764" name="Colonne11714" dataDxfId="4620"/>
    <tableColumn id="11765" name="Colonne11715" dataDxfId="4619"/>
    <tableColumn id="11766" name="Colonne11716" dataDxfId="4618"/>
    <tableColumn id="11767" name="Colonne11717" dataDxfId="4617"/>
    <tableColumn id="11768" name="Colonne11718" dataDxfId="4616"/>
    <tableColumn id="11769" name="Colonne11719" dataDxfId="4615"/>
    <tableColumn id="11770" name="Colonne11720" dataDxfId="4614"/>
    <tableColumn id="11771" name="Colonne11721" dataDxfId="4613"/>
    <tableColumn id="11772" name="Colonne11722" dataDxfId="4612"/>
    <tableColumn id="11773" name="Colonne11723" dataDxfId="4611"/>
    <tableColumn id="11774" name="Colonne11724" dataDxfId="4610"/>
    <tableColumn id="11775" name="Colonne11725" dataDxfId="4609"/>
    <tableColumn id="11776" name="Colonne11726" dataDxfId="4608"/>
    <tableColumn id="11777" name="Colonne11727" dataDxfId="4607"/>
    <tableColumn id="11778" name="Colonne11728" dataDxfId="4606"/>
    <tableColumn id="11779" name="Colonne11729" dataDxfId="4605"/>
    <tableColumn id="11780" name="Colonne11730" dataDxfId="4604"/>
    <tableColumn id="11781" name="Colonne11731" dataDxfId="4603"/>
    <tableColumn id="11782" name="Colonne11732" dataDxfId="4602"/>
    <tableColumn id="11783" name="Colonne11733" dataDxfId="4601"/>
    <tableColumn id="11784" name="Colonne11734" dataDxfId="4600"/>
    <tableColumn id="11785" name="Colonne11735" dataDxfId="4599"/>
    <tableColumn id="11786" name="Colonne11736" dataDxfId="4598"/>
    <tableColumn id="11787" name="Colonne11737" dataDxfId="4597"/>
    <tableColumn id="11788" name="Colonne11738" dataDxfId="4596"/>
    <tableColumn id="11789" name="Colonne11739" dataDxfId="4595"/>
    <tableColumn id="11790" name="Colonne11740" dataDxfId="4594"/>
    <tableColumn id="11791" name="Colonne11741" dataDxfId="4593"/>
    <tableColumn id="11792" name="Colonne11742" dataDxfId="4592"/>
    <tableColumn id="11793" name="Colonne11743" dataDxfId="4591"/>
    <tableColumn id="11794" name="Colonne11744" dataDxfId="4590"/>
    <tableColumn id="11795" name="Colonne11745" dataDxfId="4589"/>
    <tableColumn id="11796" name="Colonne11746" dataDxfId="4588"/>
    <tableColumn id="11797" name="Colonne11747" dataDxfId="4587"/>
    <tableColumn id="11798" name="Colonne11748" dataDxfId="4586"/>
    <tableColumn id="11799" name="Colonne11749" dataDxfId="4585"/>
    <tableColumn id="11800" name="Colonne11750" dataDxfId="4584"/>
    <tableColumn id="11801" name="Colonne11751" dataDxfId="4583"/>
    <tableColumn id="11802" name="Colonne11752" dataDxfId="4582"/>
    <tableColumn id="11803" name="Colonne11753" dataDxfId="4581"/>
    <tableColumn id="11804" name="Colonne11754" dataDxfId="4580"/>
    <tableColumn id="11805" name="Colonne11755" dataDxfId="4579"/>
    <tableColumn id="11806" name="Colonne11756" dataDxfId="4578"/>
    <tableColumn id="11807" name="Colonne11757" dataDxfId="4577"/>
    <tableColumn id="11808" name="Colonne11758" dataDxfId="4576"/>
    <tableColumn id="11809" name="Colonne11759" dataDxfId="4575"/>
    <tableColumn id="11810" name="Colonne11760" dataDxfId="4574"/>
    <tableColumn id="11811" name="Colonne11761" dataDxfId="4573"/>
    <tableColumn id="11812" name="Colonne11762" dataDxfId="4572"/>
    <tableColumn id="11813" name="Colonne11763" dataDxfId="4571"/>
    <tableColumn id="11814" name="Colonne11764" dataDxfId="4570"/>
    <tableColumn id="11815" name="Colonne11765" dataDxfId="4569"/>
    <tableColumn id="11816" name="Colonne11766" dataDxfId="4568"/>
    <tableColumn id="11817" name="Colonne11767" dataDxfId="4567"/>
    <tableColumn id="11818" name="Colonne11768" dataDxfId="4566"/>
    <tableColumn id="11819" name="Colonne11769" dataDxfId="4565"/>
    <tableColumn id="11820" name="Colonne11770" dataDxfId="4564"/>
    <tableColumn id="11821" name="Colonne11771" dataDxfId="4563"/>
    <tableColumn id="11822" name="Colonne11772" dataDxfId="4562"/>
    <tableColumn id="11823" name="Colonne11773" dataDxfId="4561"/>
    <tableColumn id="11824" name="Colonne11774" dataDxfId="4560"/>
    <tableColumn id="11825" name="Colonne11775" dataDxfId="4559"/>
    <tableColumn id="11826" name="Colonne11776" dataDxfId="4558"/>
    <tableColumn id="11827" name="Colonne11777" dataDxfId="4557"/>
    <tableColumn id="11828" name="Colonne11778" dataDxfId="4556"/>
    <tableColumn id="11829" name="Colonne11779" dataDxfId="4555"/>
    <tableColumn id="11830" name="Colonne11780" dataDxfId="4554"/>
    <tableColumn id="11831" name="Colonne11781" dataDxfId="4553"/>
    <tableColumn id="11832" name="Colonne11782" dataDxfId="4552"/>
    <tableColumn id="11833" name="Colonne11783" dataDxfId="4551"/>
    <tableColumn id="11834" name="Colonne11784" dataDxfId="4550"/>
    <tableColumn id="11835" name="Colonne11785" dataDxfId="4549"/>
    <tableColumn id="11836" name="Colonne11786" dataDxfId="4548"/>
    <tableColumn id="11837" name="Colonne11787" dataDxfId="4547"/>
    <tableColumn id="11838" name="Colonne11788" dataDxfId="4546"/>
    <tableColumn id="11839" name="Colonne11789" dataDxfId="4545"/>
    <tableColumn id="11840" name="Colonne11790" dataDxfId="4544"/>
    <tableColumn id="11841" name="Colonne11791" dataDxfId="4543"/>
    <tableColumn id="11842" name="Colonne11792" dataDxfId="4542"/>
    <tableColumn id="11843" name="Colonne11793" dataDxfId="4541"/>
    <tableColumn id="11844" name="Colonne11794" dataDxfId="4540"/>
    <tableColumn id="11845" name="Colonne11795" dataDxfId="4539"/>
    <tableColumn id="11846" name="Colonne11796" dataDxfId="4538"/>
    <tableColumn id="11847" name="Colonne11797" dataDxfId="4537"/>
    <tableColumn id="11848" name="Colonne11798" dataDxfId="4536"/>
    <tableColumn id="11849" name="Colonne11799" dataDxfId="4535"/>
    <tableColumn id="11850" name="Colonne11800" dataDxfId="4534"/>
    <tableColumn id="11851" name="Colonne11801" dataDxfId="4533"/>
    <tableColumn id="11852" name="Colonne11802" dataDxfId="4532"/>
    <tableColumn id="11853" name="Colonne11803" dataDxfId="4531"/>
    <tableColumn id="11854" name="Colonne11804" dataDxfId="4530"/>
    <tableColumn id="11855" name="Colonne11805" dataDxfId="4529"/>
    <tableColumn id="11856" name="Colonne11806" dataDxfId="4528"/>
    <tableColumn id="11857" name="Colonne11807" dataDxfId="4527"/>
    <tableColumn id="11858" name="Colonne11808" dataDxfId="4526"/>
    <tableColumn id="11859" name="Colonne11809" dataDxfId="4525"/>
    <tableColumn id="11860" name="Colonne11810" dataDxfId="4524"/>
    <tableColumn id="11861" name="Colonne11811" dataDxfId="4523"/>
    <tableColumn id="11862" name="Colonne11812" dataDxfId="4522"/>
    <tableColumn id="11863" name="Colonne11813" dataDxfId="4521"/>
    <tableColumn id="11864" name="Colonne11814" dataDxfId="4520"/>
    <tableColumn id="11865" name="Colonne11815" dataDxfId="4519"/>
    <tableColumn id="11866" name="Colonne11816" dataDxfId="4518"/>
    <tableColumn id="11867" name="Colonne11817" dataDxfId="4517"/>
    <tableColumn id="11868" name="Colonne11818" dataDxfId="4516"/>
    <tableColumn id="11869" name="Colonne11819" dataDxfId="4515"/>
    <tableColumn id="11870" name="Colonne11820" dataDxfId="4514"/>
    <tableColumn id="11871" name="Colonne11821" dataDxfId="4513"/>
    <tableColumn id="11872" name="Colonne11822" dataDxfId="4512"/>
    <tableColumn id="11873" name="Colonne11823" dataDxfId="4511"/>
    <tableColumn id="11874" name="Colonne11824" dataDxfId="4510"/>
    <tableColumn id="11875" name="Colonne11825" dataDxfId="4509"/>
    <tableColumn id="11876" name="Colonne11826" dataDxfId="4508"/>
    <tableColumn id="11877" name="Colonne11827" dataDxfId="4507"/>
    <tableColumn id="11878" name="Colonne11828" dataDxfId="4506"/>
    <tableColumn id="11879" name="Colonne11829" dataDxfId="4505"/>
    <tableColumn id="11880" name="Colonne11830" dataDxfId="4504"/>
    <tableColumn id="11881" name="Colonne11831" dataDxfId="4503"/>
    <tableColumn id="11882" name="Colonne11832" dataDxfId="4502"/>
    <tableColumn id="11883" name="Colonne11833" dataDxfId="4501"/>
    <tableColumn id="11884" name="Colonne11834" dataDxfId="4500"/>
    <tableColumn id="11885" name="Colonne11835" dataDxfId="4499"/>
    <tableColumn id="11886" name="Colonne11836" dataDxfId="4498"/>
    <tableColumn id="11887" name="Colonne11837" dataDxfId="4497"/>
    <tableColumn id="11888" name="Colonne11838" dataDxfId="4496"/>
    <tableColumn id="11889" name="Colonne11839" dataDxfId="4495"/>
    <tableColumn id="11890" name="Colonne11840" dataDxfId="4494"/>
    <tableColumn id="11891" name="Colonne11841" dataDxfId="4493"/>
    <tableColumn id="11892" name="Colonne11842" dataDxfId="4492"/>
    <tableColumn id="11893" name="Colonne11843" dataDxfId="4491"/>
    <tableColumn id="11894" name="Colonne11844" dataDxfId="4490"/>
    <tableColumn id="11895" name="Colonne11845" dataDxfId="4489"/>
    <tableColumn id="11896" name="Colonne11846" dataDxfId="4488"/>
    <tableColumn id="11897" name="Colonne11847" dataDxfId="4487"/>
    <tableColumn id="11898" name="Colonne11848" dataDxfId="4486"/>
    <tableColumn id="11899" name="Colonne11849" dataDxfId="4485"/>
    <tableColumn id="11900" name="Colonne11850" dataDxfId="4484"/>
    <tableColumn id="11901" name="Colonne11851" dataDxfId="4483"/>
    <tableColumn id="11902" name="Colonne11852" dataDxfId="4482"/>
    <tableColumn id="11903" name="Colonne11853" dataDxfId="4481"/>
    <tableColumn id="11904" name="Colonne11854" dataDxfId="4480"/>
    <tableColumn id="11905" name="Colonne11855" dataDxfId="4479"/>
    <tableColumn id="11906" name="Colonne11856" dataDxfId="4478"/>
    <tableColumn id="11907" name="Colonne11857" dataDxfId="4477"/>
    <tableColumn id="11908" name="Colonne11858" dataDxfId="4476"/>
    <tableColumn id="11909" name="Colonne11859" dataDxfId="4475"/>
    <tableColumn id="11910" name="Colonne11860" dataDxfId="4474"/>
    <tableColumn id="11911" name="Colonne11861" dataDxfId="4473"/>
    <tableColumn id="11912" name="Colonne11862" dataDxfId="4472"/>
    <tableColumn id="11913" name="Colonne11863" dataDxfId="4471"/>
    <tableColumn id="11914" name="Colonne11864" dataDxfId="4470"/>
    <tableColumn id="11915" name="Colonne11865" dataDxfId="4469"/>
    <tableColumn id="11916" name="Colonne11866" dataDxfId="4468"/>
    <tableColumn id="11917" name="Colonne11867" dataDxfId="4467"/>
    <tableColumn id="11918" name="Colonne11868" dataDxfId="4466"/>
    <tableColumn id="11919" name="Colonne11869" dataDxfId="4465"/>
    <tableColumn id="11920" name="Colonne11870" dataDxfId="4464"/>
    <tableColumn id="11921" name="Colonne11871" dataDxfId="4463"/>
    <tableColumn id="11922" name="Colonne11872" dataDxfId="4462"/>
    <tableColumn id="11923" name="Colonne11873" dataDxfId="4461"/>
    <tableColumn id="11924" name="Colonne11874" dataDxfId="4460"/>
    <tableColumn id="11925" name="Colonne11875" dataDxfId="4459"/>
    <tableColumn id="11926" name="Colonne11876" dataDxfId="4458"/>
    <tableColumn id="11927" name="Colonne11877" dataDxfId="4457"/>
    <tableColumn id="11928" name="Colonne11878" dataDxfId="4456"/>
    <tableColumn id="11929" name="Colonne11879" dataDxfId="4455"/>
    <tableColumn id="11930" name="Colonne11880" dataDxfId="4454"/>
    <tableColumn id="11931" name="Colonne11881" dataDxfId="4453"/>
    <tableColumn id="11932" name="Colonne11882" dataDxfId="4452"/>
    <tableColumn id="11933" name="Colonne11883" dataDxfId="4451"/>
    <tableColumn id="11934" name="Colonne11884" dataDxfId="4450"/>
    <tableColumn id="11935" name="Colonne11885" dataDxfId="4449"/>
    <tableColumn id="11936" name="Colonne11886" dataDxfId="4448"/>
    <tableColumn id="11937" name="Colonne11887" dataDxfId="4447"/>
    <tableColumn id="11938" name="Colonne11888" dataDxfId="4446"/>
    <tableColumn id="11939" name="Colonne11889" dataDxfId="4445"/>
    <tableColumn id="11940" name="Colonne11890" dataDxfId="4444"/>
    <tableColumn id="11941" name="Colonne11891" dataDxfId="4443"/>
    <tableColumn id="11942" name="Colonne11892" dataDxfId="4442"/>
    <tableColumn id="11943" name="Colonne11893" dataDxfId="4441"/>
    <tableColumn id="11944" name="Colonne11894" dataDxfId="4440"/>
    <tableColumn id="11945" name="Colonne11895" dataDxfId="4439"/>
    <tableColumn id="11946" name="Colonne11896" dataDxfId="4438"/>
    <tableColumn id="11947" name="Colonne11897" dataDxfId="4437"/>
    <tableColumn id="11948" name="Colonne11898" dataDxfId="4436"/>
    <tableColumn id="11949" name="Colonne11899" dataDxfId="4435"/>
    <tableColumn id="11950" name="Colonne11900" dataDxfId="4434"/>
    <tableColumn id="11951" name="Colonne11901" dataDxfId="4433"/>
    <tableColumn id="11952" name="Colonne11902" dataDxfId="4432"/>
    <tableColumn id="11953" name="Colonne11903" dataDxfId="4431"/>
    <tableColumn id="11954" name="Colonne11904" dataDxfId="4430"/>
    <tableColumn id="11955" name="Colonne11905" dataDxfId="4429"/>
    <tableColumn id="11956" name="Colonne11906" dataDxfId="4428"/>
    <tableColumn id="11957" name="Colonne11907" dataDxfId="4427"/>
    <tableColumn id="11958" name="Colonne11908" dataDxfId="4426"/>
    <tableColumn id="11959" name="Colonne11909" dataDxfId="4425"/>
    <tableColumn id="11960" name="Colonne11910" dataDxfId="4424"/>
    <tableColumn id="11961" name="Colonne11911" dataDxfId="4423"/>
    <tableColumn id="11962" name="Colonne11912" dataDxfId="4422"/>
    <tableColumn id="11963" name="Colonne11913" dataDxfId="4421"/>
    <tableColumn id="11964" name="Colonne11914" dataDxfId="4420"/>
    <tableColumn id="11965" name="Colonne11915" dataDxfId="4419"/>
    <tableColumn id="11966" name="Colonne11916" dataDxfId="4418"/>
    <tableColumn id="11967" name="Colonne11917" dataDxfId="4417"/>
    <tableColumn id="11968" name="Colonne11918" dataDxfId="4416"/>
    <tableColumn id="11969" name="Colonne11919" dataDxfId="4415"/>
    <tableColumn id="11970" name="Colonne11920" dataDxfId="4414"/>
    <tableColumn id="11971" name="Colonne11921" dataDxfId="4413"/>
    <tableColumn id="11972" name="Colonne11922" dataDxfId="4412"/>
    <tableColumn id="11973" name="Colonne11923" dataDxfId="4411"/>
    <tableColumn id="11974" name="Colonne11924" dataDxfId="4410"/>
    <tableColumn id="11975" name="Colonne11925" dataDxfId="4409"/>
    <tableColumn id="11976" name="Colonne11926" dataDxfId="4408"/>
    <tableColumn id="11977" name="Colonne11927" dataDxfId="4407"/>
    <tableColumn id="11978" name="Colonne11928" dataDxfId="4406"/>
    <tableColumn id="11979" name="Colonne11929" dataDxfId="4405"/>
    <tableColumn id="11980" name="Colonne11930" dataDxfId="4404"/>
    <tableColumn id="11981" name="Colonne11931" dataDxfId="4403"/>
    <tableColumn id="11982" name="Colonne11932" dataDxfId="4402"/>
    <tableColumn id="11983" name="Colonne11933" dataDxfId="4401"/>
    <tableColumn id="11984" name="Colonne11934" dataDxfId="4400"/>
    <tableColumn id="11985" name="Colonne11935" dataDxfId="4399"/>
    <tableColumn id="11986" name="Colonne11936" dataDxfId="4398"/>
    <tableColumn id="11987" name="Colonne11937" dataDxfId="4397"/>
    <tableColumn id="11988" name="Colonne11938" dataDxfId="4396"/>
    <tableColumn id="11989" name="Colonne11939" dataDxfId="4395"/>
    <tableColumn id="11990" name="Colonne11940" dataDxfId="4394"/>
    <tableColumn id="11991" name="Colonne11941" dataDxfId="4393"/>
    <tableColumn id="11992" name="Colonne11942" dataDxfId="4392"/>
    <tableColumn id="11993" name="Colonne11943" dataDxfId="4391"/>
    <tableColumn id="11994" name="Colonne11944" dataDxfId="4390"/>
    <tableColumn id="11995" name="Colonne11945" dataDxfId="4389"/>
    <tableColumn id="11996" name="Colonne11946" dataDxfId="4388"/>
    <tableColumn id="11997" name="Colonne11947" dataDxfId="4387"/>
    <tableColumn id="11998" name="Colonne11948" dataDxfId="4386"/>
    <tableColumn id="11999" name="Colonne11949" dataDxfId="4385"/>
    <tableColumn id="12000" name="Colonne11950" dataDxfId="4384"/>
    <tableColumn id="12001" name="Colonne11951" dataDxfId="4383"/>
    <tableColumn id="12002" name="Colonne11952" dataDxfId="4382"/>
    <tableColumn id="12003" name="Colonne11953" dataDxfId="4381"/>
    <tableColumn id="12004" name="Colonne11954" dataDxfId="4380"/>
    <tableColumn id="12005" name="Colonne11955" dataDxfId="4379"/>
    <tableColumn id="12006" name="Colonne11956" dataDxfId="4378"/>
    <tableColumn id="12007" name="Colonne11957" dataDxfId="4377"/>
    <tableColumn id="12008" name="Colonne11958" dataDxfId="4376"/>
    <tableColumn id="12009" name="Colonne11959" dataDxfId="4375"/>
    <tableColumn id="12010" name="Colonne11960" dataDxfId="4374"/>
    <tableColumn id="12011" name="Colonne11961" dataDxfId="4373"/>
    <tableColumn id="12012" name="Colonne11962" dataDxfId="4372"/>
    <tableColumn id="12013" name="Colonne11963" dataDxfId="4371"/>
    <tableColumn id="12014" name="Colonne11964" dataDxfId="4370"/>
    <tableColumn id="12015" name="Colonne11965" dataDxfId="4369"/>
    <tableColumn id="12016" name="Colonne11966" dataDxfId="4368"/>
    <tableColumn id="12017" name="Colonne11967" dataDxfId="4367"/>
    <tableColumn id="12018" name="Colonne11968" dataDxfId="4366"/>
    <tableColumn id="12019" name="Colonne11969" dataDxfId="4365"/>
    <tableColumn id="12020" name="Colonne11970" dataDxfId="4364"/>
    <tableColumn id="12021" name="Colonne11971" dataDxfId="4363"/>
    <tableColumn id="12022" name="Colonne11972" dataDxfId="4362"/>
    <tableColumn id="12023" name="Colonne11973" dataDxfId="4361"/>
    <tableColumn id="12024" name="Colonne11974" dataDxfId="4360"/>
    <tableColumn id="12025" name="Colonne11975" dataDxfId="4359"/>
    <tableColumn id="12026" name="Colonne11976" dataDxfId="4358"/>
    <tableColumn id="12027" name="Colonne11977" dataDxfId="4357"/>
    <tableColumn id="12028" name="Colonne11978" dataDxfId="4356"/>
    <tableColumn id="12029" name="Colonne11979" dataDxfId="4355"/>
    <tableColumn id="12030" name="Colonne11980" dataDxfId="4354"/>
    <tableColumn id="12031" name="Colonne11981" dataDxfId="4353"/>
    <tableColumn id="12032" name="Colonne11982" dataDxfId="4352"/>
    <tableColumn id="12033" name="Colonne11983" dataDxfId="4351"/>
    <tableColumn id="12034" name="Colonne11984" dataDxfId="4350"/>
    <tableColumn id="12035" name="Colonne11985" dataDxfId="4349"/>
    <tableColumn id="12036" name="Colonne11986" dataDxfId="4348"/>
    <tableColumn id="12037" name="Colonne11987" dataDxfId="4347"/>
    <tableColumn id="12038" name="Colonne11988" dataDxfId="4346"/>
    <tableColumn id="12039" name="Colonne11989" dataDxfId="4345"/>
    <tableColumn id="12040" name="Colonne11990" dataDxfId="4344"/>
    <tableColumn id="12041" name="Colonne11991" dataDxfId="4343"/>
    <tableColumn id="12042" name="Colonne11992" dataDxfId="4342"/>
    <tableColumn id="12043" name="Colonne11993" dataDxfId="4341"/>
    <tableColumn id="12044" name="Colonne11994" dataDxfId="4340"/>
    <tableColumn id="12045" name="Colonne11995" dataDxfId="4339"/>
    <tableColumn id="12046" name="Colonne11996" dataDxfId="4338"/>
    <tableColumn id="12047" name="Colonne11997" dataDxfId="4337"/>
    <tableColumn id="12048" name="Colonne11998" dataDxfId="4336"/>
    <tableColumn id="12049" name="Colonne11999" dataDxfId="4335"/>
    <tableColumn id="12050" name="Colonne12000" dataDxfId="4334"/>
    <tableColumn id="12051" name="Colonne12001" dataDxfId="4333"/>
    <tableColumn id="12052" name="Colonne12002" dataDxfId="4332"/>
    <tableColumn id="12053" name="Colonne12003" dataDxfId="4331"/>
    <tableColumn id="12054" name="Colonne12004" dataDxfId="4330"/>
    <tableColumn id="12055" name="Colonne12005" dataDxfId="4329"/>
    <tableColumn id="12056" name="Colonne12006" dataDxfId="4328"/>
    <tableColumn id="12057" name="Colonne12007" dataDxfId="4327"/>
    <tableColumn id="12058" name="Colonne12008" dataDxfId="4326"/>
    <tableColumn id="12059" name="Colonne12009" dataDxfId="4325"/>
    <tableColumn id="12060" name="Colonne12010" dataDxfId="4324"/>
    <tableColumn id="12061" name="Colonne12011" dataDxfId="4323"/>
    <tableColumn id="12062" name="Colonne12012" dataDxfId="4322"/>
    <tableColumn id="12063" name="Colonne12013" dataDxfId="4321"/>
    <tableColumn id="12064" name="Colonne12014" dataDxfId="4320"/>
    <tableColumn id="12065" name="Colonne12015" dataDxfId="4319"/>
    <tableColumn id="12066" name="Colonne12016" dataDxfId="4318"/>
    <tableColumn id="12067" name="Colonne12017" dataDxfId="4317"/>
    <tableColumn id="12068" name="Colonne12018" dataDxfId="4316"/>
    <tableColumn id="12069" name="Colonne12019" dataDxfId="4315"/>
    <tableColumn id="12070" name="Colonne12020" dataDxfId="4314"/>
    <tableColumn id="12071" name="Colonne12021" dataDxfId="4313"/>
    <tableColumn id="12072" name="Colonne12022" dataDxfId="4312"/>
    <tableColumn id="12073" name="Colonne12023" dataDxfId="4311"/>
    <tableColumn id="12074" name="Colonne12024" dataDxfId="4310"/>
    <tableColumn id="12075" name="Colonne12025" dataDxfId="4309"/>
    <tableColumn id="12076" name="Colonne12026" dataDxfId="4308"/>
    <tableColumn id="12077" name="Colonne12027" dataDxfId="4307"/>
    <tableColumn id="12078" name="Colonne12028" dataDxfId="4306"/>
    <tableColumn id="12079" name="Colonne12029" dataDxfId="4305"/>
    <tableColumn id="12080" name="Colonne12030" dataDxfId="4304"/>
    <tableColumn id="12081" name="Colonne12031" dataDxfId="4303"/>
    <tableColumn id="12082" name="Colonne12032" dataDxfId="4302"/>
    <tableColumn id="12083" name="Colonne12033" dataDxfId="4301"/>
    <tableColumn id="12084" name="Colonne12034" dataDxfId="4300"/>
    <tableColumn id="12085" name="Colonne12035" dataDxfId="4299"/>
    <tableColumn id="12086" name="Colonne12036" dataDxfId="4298"/>
    <tableColumn id="12087" name="Colonne12037" dataDxfId="4297"/>
    <tableColumn id="12088" name="Colonne12038" dataDxfId="4296"/>
    <tableColumn id="12089" name="Colonne12039" dataDxfId="4295"/>
    <tableColumn id="12090" name="Colonne12040" dataDxfId="4294"/>
    <tableColumn id="12091" name="Colonne12041" dataDxfId="4293"/>
    <tableColumn id="12092" name="Colonne12042" dataDxfId="4292"/>
    <tableColumn id="12093" name="Colonne12043" dataDxfId="4291"/>
    <tableColumn id="12094" name="Colonne12044" dataDxfId="4290"/>
    <tableColumn id="12095" name="Colonne12045" dataDxfId="4289"/>
    <tableColumn id="12096" name="Colonne12046" dataDxfId="4288"/>
    <tableColumn id="12097" name="Colonne12047" dataDxfId="4287"/>
    <tableColumn id="12098" name="Colonne12048" dataDxfId="4286"/>
    <tableColumn id="12099" name="Colonne12049" dataDxfId="4285"/>
    <tableColumn id="12100" name="Colonne12050" dataDxfId="4284"/>
    <tableColumn id="12101" name="Colonne12051" dataDxfId="4283"/>
    <tableColumn id="12102" name="Colonne12052" dataDxfId="4282"/>
    <tableColumn id="12103" name="Colonne12053" dataDxfId="4281"/>
    <tableColumn id="12104" name="Colonne12054" dataDxfId="4280"/>
    <tableColumn id="12105" name="Colonne12055" dataDxfId="4279"/>
    <tableColumn id="12106" name="Colonne12056" dataDxfId="4278"/>
    <tableColumn id="12107" name="Colonne12057" dataDxfId="4277"/>
    <tableColumn id="12108" name="Colonne12058" dataDxfId="4276"/>
    <tableColumn id="12109" name="Colonne12059" dataDxfId="4275"/>
    <tableColumn id="12110" name="Colonne12060" dataDxfId="4274"/>
    <tableColumn id="12111" name="Colonne12061" dataDxfId="4273"/>
    <tableColumn id="12112" name="Colonne12062" dataDxfId="4272"/>
    <tableColumn id="12113" name="Colonne12063" dataDxfId="4271"/>
    <tableColumn id="12114" name="Colonne12064" dataDxfId="4270"/>
    <tableColumn id="12115" name="Colonne12065" dataDxfId="4269"/>
    <tableColumn id="12116" name="Colonne12066" dataDxfId="4268"/>
    <tableColumn id="12117" name="Colonne12067" dataDxfId="4267"/>
    <tableColumn id="12118" name="Colonne12068" dataDxfId="4266"/>
    <tableColumn id="12119" name="Colonne12069" dataDxfId="4265"/>
    <tableColumn id="12120" name="Colonne12070" dataDxfId="4264"/>
    <tableColumn id="12121" name="Colonne12071" dataDxfId="4263"/>
    <tableColumn id="12122" name="Colonne12072" dataDxfId="4262"/>
    <tableColumn id="12123" name="Colonne12073" dataDxfId="4261"/>
    <tableColumn id="12124" name="Colonne12074" dataDxfId="4260"/>
    <tableColumn id="12125" name="Colonne12075" dataDxfId="4259"/>
    <tableColumn id="12126" name="Colonne12076" dataDxfId="4258"/>
    <tableColumn id="12127" name="Colonne12077" dataDxfId="4257"/>
    <tableColumn id="12128" name="Colonne12078" dataDxfId="4256"/>
    <tableColumn id="12129" name="Colonne12079" dataDxfId="4255"/>
    <tableColumn id="12130" name="Colonne12080" dataDxfId="4254"/>
    <tableColumn id="12131" name="Colonne12081" dataDxfId="4253"/>
    <tableColumn id="12132" name="Colonne12082" dataDxfId="4252"/>
    <tableColumn id="12133" name="Colonne12083" dataDxfId="4251"/>
    <tableColumn id="12134" name="Colonne12084" dataDxfId="4250"/>
    <tableColumn id="12135" name="Colonne12085" dataDxfId="4249"/>
    <tableColumn id="12136" name="Colonne12086" dataDxfId="4248"/>
    <tableColumn id="12137" name="Colonne12087" dataDxfId="4247"/>
    <tableColumn id="12138" name="Colonne12088" dataDxfId="4246"/>
    <tableColumn id="12139" name="Colonne12089" dataDxfId="4245"/>
    <tableColumn id="12140" name="Colonne12090" dataDxfId="4244"/>
    <tableColumn id="12141" name="Colonne12091" dataDxfId="4243"/>
    <tableColumn id="12142" name="Colonne12092" dataDxfId="4242"/>
    <tableColumn id="12143" name="Colonne12093" dataDxfId="4241"/>
    <tableColumn id="12144" name="Colonne12094" dataDxfId="4240"/>
    <tableColumn id="12145" name="Colonne12095" dataDxfId="4239"/>
    <tableColumn id="12146" name="Colonne12096" dataDxfId="4238"/>
    <tableColumn id="12147" name="Colonne12097" dataDxfId="4237"/>
    <tableColumn id="12148" name="Colonne12098" dataDxfId="4236"/>
    <tableColumn id="12149" name="Colonne12099" dataDxfId="4235"/>
    <tableColumn id="12150" name="Colonne12100" dataDxfId="4234"/>
    <tableColumn id="12151" name="Colonne12101" dataDxfId="4233"/>
    <tableColumn id="12152" name="Colonne12102" dataDxfId="4232"/>
    <tableColumn id="12153" name="Colonne12103" dataDxfId="4231"/>
    <tableColumn id="12154" name="Colonne12104" dataDxfId="4230"/>
    <tableColumn id="12155" name="Colonne12105" dataDxfId="4229"/>
    <tableColumn id="12156" name="Colonne12106" dataDxfId="4228"/>
    <tableColumn id="12157" name="Colonne12107" dataDxfId="4227"/>
    <tableColumn id="12158" name="Colonne12108" dataDxfId="4226"/>
    <tableColumn id="12159" name="Colonne12109" dataDxfId="4225"/>
    <tableColumn id="12160" name="Colonne12110" dataDxfId="4224"/>
    <tableColumn id="12161" name="Colonne12111" dataDxfId="4223"/>
    <tableColumn id="12162" name="Colonne12112" dataDxfId="4222"/>
    <tableColumn id="12163" name="Colonne12113" dataDxfId="4221"/>
    <tableColumn id="12164" name="Colonne12114" dataDxfId="4220"/>
    <tableColumn id="12165" name="Colonne12115" dataDxfId="4219"/>
    <tableColumn id="12166" name="Colonne12116" dataDxfId="4218"/>
    <tableColumn id="12167" name="Colonne12117" dataDxfId="4217"/>
    <tableColumn id="12168" name="Colonne12118" dataDxfId="4216"/>
    <tableColumn id="12169" name="Colonne12119" dataDxfId="4215"/>
    <tableColumn id="12170" name="Colonne12120" dataDxfId="4214"/>
    <tableColumn id="12171" name="Colonne12121" dataDxfId="4213"/>
    <tableColumn id="12172" name="Colonne12122" dataDxfId="4212"/>
    <tableColumn id="12173" name="Colonne12123" dataDxfId="4211"/>
    <tableColumn id="12174" name="Colonne12124" dataDxfId="4210"/>
    <tableColumn id="12175" name="Colonne12125" dataDxfId="4209"/>
    <tableColumn id="12176" name="Colonne12126" dataDxfId="4208"/>
    <tableColumn id="12177" name="Colonne12127" dataDxfId="4207"/>
    <tableColumn id="12178" name="Colonne12128" dataDxfId="4206"/>
    <tableColumn id="12179" name="Colonne12129" dataDxfId="4205"/>
    <tableColumn id="12180" name="Colonne12130" dataDxfId="4204"/>
    <tableColumn id="12181" name="Colonne12131" dataDxfId="4203"/>
    <tableColumn id="12182" name="Colonne12132" dataDxfId="4202"/>
    <tableColumn id="12183" name="Colonne12133" dataDxfId="4201"/>
    <tableColumn id="12184" name="Colonne12134" dataDxfId="4200"/>
    <tableColumn id="12185" name="Colonne12135" dataDxfId="4199"/>
    <tableColumn id="12186" name="Colonne12136" dataDxfId="4198"/>
    <tableColumn id="12187" name="Colonne12137" dataDxfId="4197"/>
    <tableColumn id="12188" name="Colonne12138" dataDxfId="4196"/>
    <tableColumn id="12189" name="Colonne12139" dataDxfId="4195"/>
    <tableColumn id="12190" name="Colonne12140" dataDxfId="4194"/>
    <tableColumn id="12191" name="Colonne12141" dataDxfId="4193"/>
    <tableColumn id="12192" name="Colonne12142" dataDxfId="4192"/>
    <tableColumn id="12193" name="Colonne12143" dataDxfId="4191"/>
    <tableColumn id="12194" name="Colonne12144" dataDxfId="4190"/>
    <tableColumn id="12195" name="Colonne12145" dataDxfId="4189"/>
    <tableColumn id="12196" name="Colonne12146" dataDxfId="4188"/>
    <tableColumn id="12197" name="Colonne12147" dataDxfId="4187"/>
    <tableColumn id="12198" name="Colonne12148" dataDxfId="4186"/>
    <tableColumn id="12199" name="Colonne12149" dataDxfId="4185"/>
    <tableColumn id="12200" name="Colonne12150" dataDxfId="4184"/>
    <tableColumn id="12201" name="Colonne12151" dataDxfId="4183"/>
    <tableColumn id="12202" name="Colonne12152" dataDxfId="4182"/>
    <tableColumn id="12203" name="Colonne12153" dataDxfId="4181"/>
    <tableColumn id="12204" name="Colonne12154" dataDxfId="4180"/>
    <tableColumn id="12205" name="Colonne12155" dataDxfId="4179"/>
    <tableColumn id="12206" name="Colonne12156" dataDxfId="4178"/>
    <tableColumn id="12207" name="Colonne12157" dataDxfId="4177"/>
    <tableColumn id="12208" name="Colonne12158" dataDxfId="4176"/>
    <tableColumn id="12209" name="Colonne12159" dataDxfId="4175"/>
    <tableColumn id="12210" name="Colonne12160" dataDxfId="4174"/>
    <tableColumn id="12211" name="Colonne12161" dataDxfId="4173"/>
    <tableColumn id="12212" name="Colonne12162" dataDxfId="4172"/>
    <tableColumn id="12213" name="Colonne12163" dataDxfId="4171"/>
    <tableColumn id="12214" name="Colonne12164" dataDxfId="4170"/>
    <tableColumn id="12215" name="Colonne12165" dataDxfId="4169"/>
    <tableColumn id="12216" name="Colonne12166" dataDxfId="4168"/>
    <tableColumn id="12217" name="Colonne12167" dataDxfId="4167"/>
    <tableColumn id="12218" name="Colonne12168" dataDxfId="4166"/>
    <tableColumn id="12219" name="Colonne12169" dataDxfId="4165"/>
    <tableColumn id="12220" name="Colonne12170" dataDxfId="4164"/>
    <tableColumn id="12221" name="Colonne12171" dataDxfId="4163"/>
    <tableColumn id="12222" name="Colonne12172" dataDxfId="4162"/>
    <tableColumn id="12223" name="Colonne12173" dataDxfId="4161"/>
    <tableColumn id="12224" name="Colonne12174" dataDxfId="4160"/>
    <tableColumn id="12225" name="Colonne12175" dataDxfId="4159"/>
    <tableColumn id="12226" name="Colonne12176" dataDxfId="4158"/>
    <tableColumn id="12227" name="Colonne12177" dataDxfId="4157"/>
    <tableColumn id="12228" name="Colonne12178" dataDxfId="4156"/>
    <tableColumn id="12229" name="Colonne12179" dataDxfId="4155"/>
    <tableColumn id="12230" name="Colonne12180" dataDxfId="4154"/>
    <tableColumn id="12231" name="Colonne12181" dataDxfId="4153"/>
    <tableColumn id="12232" name="Colonne12182" dataDxfId="4152"/>
    <tableColumn id="12233" name="Colonne12183" dataDxfId="4151"/>
    <tableColumn id="12234" name="Colonne12184" dataDxfId="4150"/>
    <tableColumn id="12235" name="Colonne12185" dataDxfId="4149"/>
    <tableColumn id="12236" name="Colonne12186" dataDxfId="4148"/>
    <tableColumn id="12237" name="Colonne12187" dataDxfId="4147"/>
    <tableColumn id="12238" name="Colonne12188" dataDxfId="4146"/>
    <tableColumn id="12239" name="Colonne12189" dataDxfId="4145"/>
    <tableColumn id="12240" name="Colonne12190" dataDxfId="4144"/>
    <tableColumn id="12241" name="Colonne12191" dataDxfId="4143"/>
    <tableColumn id="12242" name="Colonne12192" dataDxfId="4142"/>
    <tableColumn id="12243" name="Colonne12193" dataDxfId="4141"/>
    <tableColumn id="12244" name="Colonne12194" dataDxfId="4140"/>
    <tableColumn id="12245" name="Colonne12195" dataDxfId="4139"/>
    <tableColumn id="12246" name="Colonne12196" dataDxfId="4138"/>
    <tableColumn id="12247" name="Colonne12197" dataDxfId="4137"/>
    <tableColumn id="12248" name="Colonne12198" dataDxfId="4136"/>
    <tableColumn id="12249" name="Colonne12199" dataDxfId="4135"/>
    <tableColumn id="12250" name="Colonne12200" dataDxfId="4134"/>
    <tableColumn id="12251" name="Colonne12201" dataDxfId="4133"/>
    <tableColumn id="12252" name="Colonne12202" dataDxfId="4132"/>
    <tableColumn id="12253" name="Colonne12203" dataDxfId="4131"/>
    <tableColumn id="12254" name="Colonne12204" dataDxfId="4130"/>
    <tableColumn id="12255" name="Colonne12205" dataDxfId="4129"/>
    <tableColumn id="12256" name="Colonne12206" dataDxfId="4128"/>
    <tableColumn id="12257" name="Colonne12207" dataDxfId="4127"/>
    <tableColumn id="12258" name="Colonne12208" dataDxfId="4126"/>
    <tableColumn id="12259" name="Colonne12209" dataDxfId="4125"/>
    <tableColumn id="12260" name="Colonne12210" dataDxfId="4124"/>
    <tableColumn id="12261" name="Colonne12211" dataDxfId="4123"/>
    <tableColumn id="12262" name="Colonne12212" dataDxfId="4122"/>
    <tableColumn id="12263" name="Colonne12213" dataDxfId="4121"/>
    <tableColumn id="12264" name="Colonne12214" dataDxfId="4120"/>
    <tableColumn id="12265" name="Colonne12215" dataDxfId="4119"/>
    <tableColumn id="12266" name="Colonne12216" dataDxfId="4118"/>
    <tableColumn id="12267" name="Colonne12217" dataDxfId="4117"/>
    <tableColumn id="12268" name="Colonne12218" dataDxfId="4116"/>
    <tableColumn id="12269" name="Colonne12219" dataDxfId="4115"/>
    <tableColumn id="12270" name="Colonne12220" dataDxfId="4114"/>
    <tableColumn id="12271" name="Colonne12221" dataDxfId="4113"/>
    <tableColumn id="12272" name="Colonne12222" dataDxfId="4112"/>
    <tableColumn id="12273" name="Colonne12223" dataDxfId="4111"/>
    <tableColumn id="12274" name="Colonne12224" dataDxfId="4110"/>
    <tableColumn id="12275" name="Colonne12225" dataDxfId="4109"/>
    <tableColumn id="12276" name="Colonne12226" dataDxfId="4108"/>
    <tableColumn id="12277" name="Colonne12227" dataDxfId="4107"/>
    <tableColumn id="12278" name="Colonne12228" dataDxfId="4106"/>
    <tableColumn id="12279" name="Colonne12229" dataDxfId="4105"/>
    <tableColumn id="12280" name="Colonne12230" dataDxfId="4104"/>
    <tableColumn id="12281" name="Colonne12231" dataDxfId="4103"/>
    <tableColumn id="12282" name="Colonne12232" dataDxfId="4102"/>
    <tableColumn id="12283" name="Colonne12233" dataDxfId="4101"/>
    <tableColumn id="12284" name="Colonne12234" dataDxfId="4100"/>
    <tableColumn id="12285" name="Colonne12235" dataDxfId="4099"/>
    <tableColumn id="12286" name="Colonne12236" dataDxfId="4098"/>
    <tableColumn id="12287" name="Colonne12237" dataDxfId="4097"/>
    <tableColumn id="12288" name="Colonne12238" dataDxfId="4096"/>
    <tableColumn id="12289" name="Colonne12239" dataDxfId="4095"/>
    <tableColumn id="12290" name="Colonne12240" dataDxfId="4094"/>
    <tableColumn id="12291" name="Colonne12241" dataDxfId="4093"/>
    <tableColumn id="12292" name="Colonne12242" dataDxfId="4092"/>
    <tableColumn id="12293" name="Colonne12243" dataDxfId="4091"/>
    <tableColumn id="12294" name="Colonne12244" dataDxfId="4090"/>
    <tableColumn id="12295" name="Colonne12245" dataDxfId="4089"/>
    <tableColumn id="12296" name="Colonne12246" dataDxfId="4088"/>
    <tableColumn id="12297" name="Colonne12247" dataDxfId="4087"/>
    <tableColumn id="12298" name="Colonne12248" dataDxfId="4086"/>
    <tableColumn id="12299" name="Colonne12249" dataDxfId="4085"/>
    <tableColumn id="12300" name="Colonne12250" dataDxfId="4084"/>
    <tableColumn id="12301" name="Colonne12251" dataDxfId="4083"/>
    <tableColumn id="12302" name="Colonne12252" dataDxfId="4082"/>
    <tableColumn id="12303" name="Colonne12253" dataDxfId="4081"/>
    <tableColumn id="12304" name="Colonne12254" dataDxfId="4080"/>
    <tableColumn id="12305" name="Colonne12255" dataDxfId="4079"/>
    <tableColumn id="12306" name="Colonne12256" dataDxfId="4078"/>
    <tableColumn id="12307" name="Colonne12257" dataDxfId="4077"/>
    <tableColumn id="12308" name="Colonne12258" dataDxfId="4076"/>
    <tableColumn id="12309" name="Colonne12259" dataDxfId="4075"/>
    <tableColumn id="12310" name="Colonne12260" dataDxfId="4074"/>
    <tableColumn id="12311" name="Colonne12261" dataDxfId="4073"/>
    <tableColumn id="12312" name="Colonne12262" dataDxfId="4072"/>
    <tableColumn id="12313" name="Colonne12263" dataDxfId="4071"/>
    <tableColumn id="12314" name="Colonne12264" dataDxfId="4070"/>
    <tableColumn id="12315" name="Colonne12265" dataDxfId="4069"/>
    <tableColumn id="12316" name="Colonne12266" dataDxfId="4068"/>
    <tableColumn id="12317" name="Colonne12267" dataDxfId="4067"/>
    <tableColumn id="12318" name="Colonne12268" dataDxfId="4066"/>
    <tableColumn id="12319" name="Colonne12269" dataDxfId="4065"/>
    <tableColumn id="12320" name="Colonne12270" dataDxfId="4064"/>
    <tableColumn id="12321" name="Colonne12271" dataDxfId="4063"/>
    <tableColumn id="12322" name="Colonne12272" dataDxfId="4062"/>
    <tableColumn id="12323" name="Colonne12273" dataDxfId="4061"/>
    <tableColumn id="12324" name="Colonne12274" dataDxfId="4060"/>
    <tableColumn id="12325" name="Colonne12275" dataDxfId="4059"/>
    <tableColumn id="12326" name="Colonne12276" dataDxfId="4058"/>
    <tableColumn id="12327" name="Colonne12277" dataDxfId="4057"/>
    <tableColumn id="12328" name="Colonne12278" dataDxfId="4056"/>
    <tableColumn id="12329" name="Colonne12279" dataDxfId="4055"/>
    <tableColumn id="12330" name="Colonne12280" dataDxfId="4054"/>
    <tableColumn id="12331" name="Colonne12281" dataDxfId="4053"/>
    <tableColumn id="12332" name="Colonne12282" dataDxfId="4052"/>
    <tableColumn id="12333" name="Colonne12283" dataDxfId="4051"/>
    <tableColumn id="12334" name="Colonne12284" dataDxfId="4050"/>
    <tableColumn id="12335" name="Colonne12285" dataDxfId="4049"/>
    <tableColumn id="12336" name="Colonne12286" dataDxfId="4048"/>
    <tableColumn id="12337" name="Colonne12287" dataDxfId="4047"/>
    <tableColumn id="12338" name="Colonne12288" dataDxfId="4046"/>
    <tableColumn id="12339" name="Colonne12289" dataDxfId="4045"/>
    <tableColumn id="12340" name="Colonne12290" dataDxfId="4044"/>
    <tableColumn id="12341" name="Colonne12291" dataDxfId="4043"/>
    <tableColumn id="12342" name="Colonne12292" dataDxfId="4042"/>
    <tableColumn id="12343" name="Colonne12293" dataDxfId="4041"/>
    <tableColumn id="12344" name="Colonne12294" dataDxfId="4040"/>
    <tableColumn id="12345" name="Colonne12295" dataDxfId="4039"/>
    <tableColumn id="12346" name="Colonne12296" dataDxfId="4038"/>
    <tableColumn id="12347" name="Colonne12297" dataDxfId="4037"/>
    <tableColumn id="12348" name="Colonne12298" dataDxfId="4036"/>
    <tableColumn id="12349" name="Colonne12299" dataDxfId="4035"/>
    <tableColumn id="12350" name="Colonne12300" dataDxfId="4034"/>
    <tableColumn id="12351" name="Colonne12301" dataDxfId="4033"/>
    <tableColumn id="12352" name="Colonne12302" dataDxfId="4032"/>
    <tableColumn id="12353" name="Colonne12303" dataDxfId="4031"/>
    <tableColumn id="12354" name="Colonne12304" dataDxfId="4030"/>
    <tableColumn id="12355" name="Colonne12305" dataDxfId="4029"/>
    <tableColumn id="12356" name="Colonne12306" dataDxfId="4028"/>
    <tableColumn id="12357" name="Colonne12307" dataDxfId="4027"/>
    <tableColumn id="12358" name="Colonne12308" dataDxfId="4026"/>
    <tableColumn id="12359" name="Colonne12309" dataDxfId="4025"/>
    <tableColumn id="12360" name="Colonne12310" dataDxfId="4024"/>
    <tableColumn id="12361" name="Colonne12311" dataDxfId="4023"/>
    <tableColumn id="12362" name="Colonne12312" dataDxfId="4022"/>
    <tableColumn id="12363" name="Colonne12313" dataDxfId="4021"/>
    <tableColumn id="12364" name="Colonne12314" dataDxfId="4020"/>
    <tableColumn id="12365" name="Colonne12315" dataDxfId="4019"/>
    <tableColumn id="12366" name="Colonne12316" dataDxfId="4018"/>
    <tableColumn id="12367" name="Colonne12317" dataDxfId="4017"/>
    <tableColumn id="12368" name="Colonne12318" dataDxfId="4016"/>
    <tableColumn id="12369" name="Colonne12319" dataDxfId="4015"/>
    <tableColumn id="12370" name="Colonne12320" dataDxfId="4014"/>
    <tableColumn id="12371" name="Colonne12321" dataDxfId="4013"/>
    <tableColumn id="12372" name="Colonne12322" dataDxfId="4012"/>
    <tableColumn id="12373" name="Colonne12323" dataDxfId="4011"/>
    <tableColumn id="12374" name="Colonne12324" dataDxfId="4010"/>
    <tableColumn id="12375" name="Colonne12325" dataDxfId="4009"/>
    <tableColumn id="12376" name="Colonne12326" dataDxfId="4008"/>
    <tableColumn id="12377" name="Colonne12327" dataDxfId="4007"/>
    <tableColumn id="12378" name="Colonne12328" dataDxfId="4006"/>
    <tableColumn id="12379" name="Colonne12329" dataDxfId="4005"/>
    <tableColumn id="12380" name="Colonne12330" dataDxfId="4004"/>
    <tableColumn id="12381" name="Colonne12331" dataDxfId="4003"/>
    <tableColumn id="12382" name="Colonne12332" dataDxfId="4002"/>
    <tableColumn id="12383" name="Colonne12333" dataDxfId="4001"/>
    <tableColumn id="12384" name="Colonne12334" dataDxfId="4000"/>
    <tableColumn id="12385" name="Colonne12335" dataDxfId="3999"/>
    <tableColumn id="12386" name="Colonne12336" dataDxfId="3998"/>
    <tableColumn id="12387" name="Colonne12337" dataDxfId="3997"/>
    <tableColumn id="12388" name="Colonne12338" dataDxfId="3996"/>
    <tableColumn id="12389" name="Colonne12339" dataDxfId="3995"/>
    <tableColumn id="12390" name="Colonne12340" dataDxfId="3994"/>
    <tableColumn id="12391" name="Colonne12341" dataDxfId="3993"/>
    <tableColumn id="12392" name="Colonne12342" dataDxfId="3992"/>
    <tableColumn id="12393" name="Colonne12343" dataDxfId="3991"/>
    <tableColumn id="12394" name="Colonne12344" dataDxfId="3990"/>
    <tableColumn id="12395" name="Colonne12345" dataDxfId="3989"/>
    <tableColumn id="12396" name="Colonne12346" dataDxfId="3988"/>
    <tableColumn id="12397" name="Colonne12347" dataDxfId="3987"/>
    <tableColumn id="12398" name="Colonne12348" dataDxfId="3986"/>
    <tableColumn id="12399" name="Colonne12349" dataDxfId="3985"/>
    <tableColumn id="12400" name="Colonne12350" dataDxfId="3984"/>
    <tableColumn id="12401" name="Colonne12351" dataDxfId="3983"/>
    <tableColumn id="12402" name="Colonne12352" dataDxfId="3982"/>
    <tableColumn id="12403" name="Colonne12353" dataDxfId="3981"/>
    <tableColumn id="12404" name="Colonne12354" dataDxfId="3980"/>
    <tableColumn id="12405" name="Colonne12355" dataDxfId="3979"/>
    <tableColumn id="12406" name="Colonne12356" dataDxfId="3978"/>
    <tableColumn id="12407" name="Colonne12357" dataDxfId="3977"/>
    <tableColumn id="12408" name="Colonne12358" dataDxfId="3976"/>
    <tableColumn id="12409" name="Colonne12359" dataDxfId="3975"/>
    <tableColumn id="12410" name="Colonne12360" dataDxfId="3974"/>
    <tableColumn id="12411" name="Colonne12361" dataDxfId="3973"/>
    <tableColumn id="12412" name="Colonne12362" dataDxfId="3972"/>
    <tableColumn id="12413" name="Colonne12363" dataDxfId="3971"/>
    <tableColumn id="12414" name="Colonne12364" dataDxfId="3970"/>
    <tableColumn id="12415" name="Colonne12365" dataDxfId="3969"/>
    <tableColumn id="12416" name="Colonne12366" dataDxfId="3968"/>
    <tableColumn id="12417" name="Colonne12367" dataDxfId="3967"/>
    <tableColumn id="12418" name="Colonne12368" dataDxfId="3966"/>
    <tableColumn id="12419" name="Colonne12369" dataDxfId="3965"/>
    <tableColumn id="12420" name="Colonne12370" dataDxfId="3964"/>
    <tableColumn id="12421" name="Colonne12371" dataDxfId="3963"/>
    <tableColumn id="12422" name="Colonne12372" dataDxfId="3962"/>
    <tableColumn id="12423" name="Colonne12373" dataDxfId="3961"/>
    <tableColumn id="12424" name="Colonne12374" dataDxfId="3960"/>
    <tableColumn id="12425" name="Colonne12375" dataDxfId="3959"/>
    <tableColumn id="12426" name="Colonne12376" dataDxfId="3958"/>
    <tableColumn id="12427" name="Colonne12377" dataDxfId="3957"/>
    <tableColumn id="12428" name="Colonne12378" dataDxfId="3956"/>
    <tableColumn id="12429" name="Colonne12379" dataDxfId="3955"/>
    <tableColumn id="12430" name="Colonne12380" dataDxfId="3954"/>
    <tableColumn id="12431" name="Colonne12381" dataDxfId="3953"/>
    <tableColumn id="12432" name="Colonne12382" dataDxfId="3952"/>
    <tableColumn id="12433" name="Colonne12383" dataDxfId="3951"/>
    <tableColumn id="12434" name="Colonne12384" dataDxfId="3950"/>
    <tableColumn id="12435" name="Colonne12385" dataDxfId="3949"/>
    <tableColumn id="12436" name="Colonne12386" dataDxfId="3948"/>
    <tableColumn id="12437" name="Colonne12387" dataDxfId="3947"/>
    <tableColumn id="12438" name="Colonne12388" dataDxfId="3946"/>
    <tableColumn id="12439" name="Colonne12389" dataDxfId="3945"/>
    <tableColumn id="12440" name="Colonne12390" dataDxfId="3944"/>
    <tableColumn id="12441" name="Colonne12391" dataDxfId="3943"/>
    <tableColumn id="12442" name="Colonne12392" dataDxfId="3942"/>
    <tableColumn id="12443" name="Colonne12393" dataDxfId="3941"/>
    <tableColumn id="12444" name="Colonne12394" dataDxfId="3940"/>
    <tableColumn id="12445" name="Colonne12395" dataDxfId="3939"/>
    <tableColumn id="12446" name="Colonne12396" dataDxfId="3938"/>
    <tableColumn id="12447" name="Colonne12397" dataDxfId="3937"/>
    <tableColumn id="12448" name="Colonne12398" dataDxfId="3936"/>
    <tableColumn id="12449" name="Colonne12399" dataDxfId="3935"/>
    <tableColumn id="12450" name="Colonne12400" dataDxfId="3934"/>
    <tableColumn id="12451" name="Colonne12401" dataDxfId="3933"/>
    <tableColumn id="12452" name="Colonne12402" dataDxfId="3932"/>
    <tableColumn id="12453" name="Colonne12403" dataDxfId="3931"/>
    <tableColumn id="12454" name="Colonne12404" dataDxfId="3930"/>
    <tableColumn id="12455" name="Colonne12405" dataDxfId="3929"/>
    <tableColumn id="12456" name="Colonne12406" dataDxfId="3928"/>
    <tableColumn id="12457" name="Colonne12407" dataDxfId="3927"/>
    <tableColumn id="12458" name="Colonne12408" dataDxfId="3926"/>
    <tableColumn id="12459" name="Colonne12409" dataDxfId="3925"/>
    <tableColumn id="12460" name="Colonne12410" dataDxfId="3924"/>
    <tableColumn id="12461" name="Colonne12411" dataDxfId="3923"/>
    <tableColumn id="12462" name="Colonne12412" dataDxfId="3922"/>
    <tableColumn id="12463" name="Colonne12413" dataDxfId="3921"/>
    <tableColumn id="12464" name="Colonne12414" dataDxfId="3920"/>
    <tableColumn id="12465" name="Colonne12415" dataDxfId="3919"/>
    <tableColumn id="12466" name="Colonne12416" dataDxfId="3918"/>
    <tableColumn id="12467" name="Colonne12417" dataDxfId="3917"/>
    <tableColumn id="12468" name="Colonne12418" dataDxfId="3916"/>
    <tableColumn id="12469" name="Colonne12419" dataDxfId="3915"/>
    <tableColumn id="12470" name="Colonne12420" dataDxfId="3914"/>
    <tableColumn id="12471" name="Colonne12421" dataDxfId="3913"/>
    <tableColumn id="12472" name="Colonne12422" dataDxfId="3912"/>
    <tableColumn id="12473" name="Colonne12423" dataDxfId="3911"/>
    <tableColumn id="12474" name="Colonne12424" dataDxfId="3910"/>
    <tableColumn id="12475" name="Colonne12425" dataDxfId="3909"/>
    <tableColumn id="12476" name="Colonne12426" dataDxfId="3908"/>
    <tableColumn id="12477" name="Colonne12427" dataDxfId="3907"/>
    <tableColumn id="12478" name="Colonne12428" dataDxfId="3906"/>
    <tableColumn id="12479" name="Colonne12429" dataDxfId="3905"/>
    <tableColumn id="12480" name="Colonne12430" dataDxfId="3904"/>
    <tableColumn id="12481" name="Colonne12431" dataDxfId="3903"/>
    <tableColumn id="12482" name="Colonne12432" dataDxfId="3902"/>
    <tableColumn id="12483" name="Colonne12433" dataDxfId="3901"/>
    <tableColumn id="12484" name="Colonne12434" dataDxfId="3900"/>
    <tableColumn id="12485" name="Colonne12435" dataDxfId="3899"/>
    <tableColumn id="12486" name="Colonne12436" dataDxfId="3898"/>
    <tableColumn id="12487" name="Colonne12437" dataDxfId="3897"/>
    <tableColumn id="12488" name="Colonne12438" dataDxfId="3896"/>
    <tableColumn id="12489" name="Colonne12439" dataDxfId="3895"/>
    <tableColumn id="12490" name="Colonne12440" dataDxfId="3894"/>
    <tableColumn id="12491" name="Colonne12441" dataDxfId="3893"/>
    <tableColumn id="12492" name="Colonne12442" dataDxfId="3892"/>
    <tableColumn id="12493" name="Colonne12443" dataDxfId="3891"/>
    <tableColumn id="12494" name="Colonne12444" dataDxfId="3890"/>
    <tableColumn id="12495" name="Colonne12445" dataDxfId="3889"/>
    <tableColumn id="12496" name="Colonne12446" dataDxfId="3888"/>
    <tableColumn id="12497" name="Colonne12447" dataDxfId="3887"/>
    <tableColumn id="12498" name="Colonne12448" dataDxfId="3886"/>
    <tableColumn id="12499" name="Colonne12449" dataDxfId="3885"/>
    <tableColumn id="12500" name="Colonne12450" dataDxfId="3884"/>
    <tableColumn id="12501" name="Colonne12451" dataDxfId="3883"/>
    <tableColumn id="12502" name="Colonne12452" dataDxfId="3882"/>
    <tableColumn id="12503" name="Colonne12453" dataDxfId="3881"/>
    <tableColumn id="12504" name="Colonne12454" dataDxfId="3880"/>
    <tableColumn id="12505" name="Colonne12455" dataDxfId="3879"/>
    <tableColumn id="12506" name="Colonne12456" dataDxfId="3878"/>
    <tableColumn id="12507" name="Colonne12457" dataDxfId="3877"/>
    <tableColumn id="12508" name="Colonne12458" dataDxfId="3876"/>
    <tableColumn id="12509" name="Colonne12459" dataDxfId="3875"/>
    <tableColumn id="12510" name="Colonne12460" dataDxfId="3874"/>
    <tableColumn id="12511" name="Colonne12461" dataDxfId="3873"/>
    <tableColumn id="12512" name="Colonne12462" dataDxfId="3872"/>
    <tableColumn id="12513" name="Colonne12463" dataDxfId="3871"/>
    <tableColumn id="12514" name="Colonne12464" dataDxfId="3870"/>
    <tableColumn id="12515" name="Colonne12465" dataDxfId="3869"/>
    <tableColumn id="12516" name="Colonne12466" dataDxfId="3868"/>
    <tableColumn id="12517" name="Colonne12467" dataDxfId="3867"/>
    <tableColumn id="12518" name="Colonne12468" dataDxfId="3866"/>
    <tableColumn id="12519" name="Colonne12469" dataDxfId="3865"/>
    <tableColumn id="12520" name="Colonne12470" dataDxfId="3864"/>
    <tableColumn id="12521" name="Colonne12471" dataDxfId="3863"/>
    <tableColumn id="12522" name="Colonne12472" dataDxfId="3862"/>
    <tableColumn id="12523" name="Colonne12473" dataDxfId="3861"/>
    <tableColumn id="12524" name="Colonne12474" dataDxfId="3860"/>
    <tableColumn id="12525" name="Colonne12475" dataDxfId="3859"/>
    <tableColumn id="12526" name="Colonne12476" dataDxfId="3858"/>
    <tableColumn id="12527" name="Colonne12477" dataDxfId="3857"/>
    <tableColumn id="12528" name="Colonne12478" dataDxfId="3856"/>
    <tableColumn id="12529" name="Colonne12479" dataDxfId="3855"/>
    <tableColumn id="12530" name="Colonne12480" dataDxfId="3854"/>
    <tableColumn id="12531" name="Colonne12481" dataDxfId="3853"/>
    <tableColumn id="12532" name="Colonne12482" dataDxfId="3852"/>
    <tableColumn id="12533" name="Colonne12483" dataDxfId="3851"/>
    <tableColumn id="12534" name="Colonne12484" dataDxfId="3850"/>
    <tableColumn id="12535" name="Colonne12485" dataDxfId="3849"/>
    <tableColumn id="12536" name="Colonne12486" dataDxfId="3848"/>
    <tableColumn id="12537" name="Colonne12487" dataDxfId="3847"/>
    <tableColumn id="12538" name="Colonne12488" dataDxfId="3846"/>
    <tableColumn id="12539" name="Colonne12489" dataDxfId="3845"/>
    <tableColumn id="12540" name="Colonne12490" dataDxfId="3844"/>
    <tableColumn id="12541" name="Colonne12491" dataDxfId="3843"/>
    <tableColumn id="12542" name="Colonne12492" dataDxfId="3842"/>
    <tableColumn id="12543" name="Colonne12493" dataDxfId="3841"/>
    <tableColumn id="12544" name="Colonne12494" dataDxfId="3840"/>
    <tableColumn id="12545" name="Colonne12495" dataDxfId="3839"/>
    <tableColumn id="12546" name="Colonne12496" dataDxfId="3838"/>
    <tableColumn id="12547" name="Colonne12497" dataDxfId="3837"/>
    <tableColumn id="12548" name="Colonne12498" dataDxfId="3836"/>
    <tableColumn id="12549" name="Colonne12499" dataDxfId="3835"/>
    <tableColumn id="12550" name="Colonne12500" dataDxfId="3834"/>
    <tableColumn id="12551" name="Colonne12501" dataDxfId="3833"/>
    <tableColumn id="12552" name="Colonne12502" dataDxfId="3832"/>
    <tableColumn id="12553" name="Colonne12503" dataDxfId="3831"/>
    <tableColumn id="12554" name="Colonne12504" dataDxfId="3830"/>
    <tableColumn id="12555" name="Colonne12505" dataDxfId="3829"/>
    <tableColumn id="12556" name="Colonne12506" dataDxfId="3828"/>
    <tableColumn id="12557" name="Colonne12507" dataDxfId="3827"/>
    <tableColumn id="12558" name="Colonne12508" dataDxfId="3826"/>
    <tableColumn id="12559" name="Colonne12509" dataDxfId="3825"/>
    <tableColumn id="12560" name="Colonne12510" dataDxfId="3824"/>
    <tableColumn id="12561" name="Colonne12511" dataDxfId="3823"/>
    <tableColumn id="12562" name="Colonne12512" dataDxfId="3822"/>
    <tableColumn id="12563" name="Colonne12513" dataDxfId="3821"/>
    <tableColumn id="12564" name="Colonne12514" dataDxfId="3820"/>
    <tableColumn id="12565" name="Colonne12515" dataDxfId="3819"/>
    <tableColumn id="12566" name="Colonne12516" dataDxfId="3818"/>
    <tableColumn id="12567" name="Colonne12517" dataDxfId="3817"/>
    <tableColumn id="12568" name="Colonne12518" dataDxfId="3816"/>
    <tableColumn id="12569" name="Colonne12519" dataDxfId="3815"/>
    <tableColumn id="12570" name="Colonne12520" dataDxfId="3814"/>
    <tableColumn id="12571" name="Colonne12521" dataDxfId="3813"/>
    <tableColumn id="12572" name="Colonne12522" dataDxfId="3812"/>
    <tableColumn id="12573" name="Colonne12523" dataDxfId="3811"/>
    <tableColumn id="12574" name="Colonne12524" dataDxfId="3810"/>
    <tableColumn id="12575" name="Colonne12525" dataDxfId="3809"/>
    <tableColumn id="12576" name="Colonne12526" dataDxfId="3808"/>
    <tableColumn id="12577" name="Colonne12527" dataDxfId="3807"/>
    <tableColumn id="12578" name="Colonne12528" dataDxfId="3806"/>
    <tableColumn id="12579" name="Colonne12529" dataDxfId="3805"/>
    <tableColumn id="12580" name="Colonne12530" dataDxfId="3804"/>
    <tableColumn id="12581" name="Colonne12531" dataDxfId="3803"/>
    <tableColumn id="12582" name="Colonne12532" dataDxfId="3802"/>
    <tableColumn id="12583" name="Colonne12533" dataDxfId="3801"/>
    <tableColumn id="12584" name="Colonne12534" dataDxfId="3800"/>
    <tableColumn id="12585" name="Colonne12535" dataDxfId="3799"/>
    <tableColumn id="12586" name="Colonne12536" dataDxfId="3798"/>
    <tableColumn id="12587" name="Colonne12537" dataDxfId="3797"/>
    <tableColumn id="12588" name="Colonne12538" dataDxfId="3796"/>
    <tableColumn id="12589" name="Colonne12539" dataDxfId="3795"/>
    <tableColumn id="12590" name="Colonne12540" dataDxfId="3794"/>
    <tableColumn id="12591" name="Colonne12541" dataDxfId="3793"/>
    <tableColumn id="12592" name="Colonne12542" dataDxfId="3792"/>
    <tableColumn id="12593" name="Colonne12543" dataDxfId="3791"/>
    <tableColumn id="12594" name="Colonne12544" dataDxfId="3790"/>
    <tableColumn id="12595" name="Colonne12545" dataDxfId="3789"/>
    <tableColumn id="12596" name="Colonne12546" dataDxfId="3788"/>
    <tableColumn id="12597" name="Colonne12547" dataDxfId="3787"/>
    <tableColumn id="12598" name="Colonne12548" dataDxfId="3786"/>
    <tableColumn id="12599" name="Colonne12549" dataDxfId="3785"/>
    <tableColumn id="12600" name="Colonne12550" dataDxfId="3784"/>
    <tableColumn id="12601" name="Colonne12551" dataDxfId="3783"/>
    <tableColumn id="12602" name="Colonne12552" dataDxfId="3782"/>
    <tableColumn id="12603" name="Colonne12553" dataDxfId="3781"/>
    <tableColumn id="12604" name="Colonne12554" dataDxfId="3780"/>
    <tableColumn id="12605" name="Colonne12555" dataDxfId="3779"/>
    <tableColumn id="12606" name="Colonne12556" dataDxfId="3778"/>
    <tableColumn id="12607" name="Colonne12557" dataDxfId="3777"/>
    <tableColumn id="12608" name="Colonne12558" dataDxfId="3776"/>
    <tableColumn id="12609" name="Colonne12559" dataDxfId="3775"/>
    <tableColumn id="12610" name="Colonne12560" dataDxfId="3774"/>
    <tableColumn id="12611" name="Colonne12561" dataDxfId="3773"/>
    <tableColumn id="12612" name="Colonne12562" dataDxfId="3772"/>
    <tableColumn id="12613" name="Colonne12563" dataDxfId="3771"/>
    <tableColumn id="12614" name="Colonne12564" dataDxfId="3770"/>
    <tableColumn id="12615" name="Colonne12565" dataDxfId="3769"/>
    <tableColumn id="12616" name="Colonne12566" dataDxfId="3768"/>
    <tableColumn id="12617" name="Colonne12567" dataDxfId="3767"/>
    <tableColumn id="12618" name="Colonne12568" dataDxfId="3766"/>
    <tableColumn id="12619" name="Colonne12569" dataDxfId="3765"/>
    <tableColumn id="12620" name="Colonne12570" dataDxfId="3764"/>
    <tableColumn id="12621" name="Colonne12571" dataDxfId="3763"/>
    <tableColumn id="12622" name="Colonne12572" dataDxfId="3762"/>
    <tableColumn id="12623" name="Colonne12573" dataDxfId="3761"/>
    <tableColumn id="12624" name="Colonne12574" dataDxfId="3760"/>
    <tableColumn id="12625" name="Colonne12575" dataDxfId="3759"/>
    <tableColumn id="12626" name="Colonne12576" dataDxfId="3758"/>
    <tableColumn id="12627" name="Colonne12577" dataDxfId="3757"/>
    <tableColumn id="12628" name="Colonne12578" dataDxfId="3756"/>
    <tableColumn id="12629" name="Colonne12579" dataDxfId="3755"/>
    <tableColumn id="12630" name="Colonne12580" dataDxfId="3754"/>
    <tableColumn id="12631" name="Colonne12581" dataDxfId="3753"/>
    <tableColumn id="12632" name="Colonne12582" dataDxfId="3752"/>
    <tableColumn id="12633" name="Colonne12583" dataDxfId="3751"/>
    <tableColumn id="12634" name="Colonne12584" dataDxfId="3750"/>
    <tableColumn id="12635" name="Colonne12585" dataDxfId="3749"/>
    <tableColumn id="12636" name="Colonne12586" dataDxfId="3748"/>
    <tableColumn id="12637" name="Colonne12587" dataDxfId="3747"/>
    <tableColumn id="12638" name="Colonne12588" dataDxfId="3746"/>
    <tableColumn id="12639" name="Colonne12589" dataDxfId="3745"/>
    <tableColumn id="12640" name="Colonne12590" dataDxfId="3744"/>
    <tableColumn id="12641" name="Colonne12591" dataDxfId="3743"/>
    <tableColumn id="12642" name="Colonne12592" dataDxfId="3742"/>
    <tableColumn id="12643" name="Colonne12593" dataDxfId="3741"/>
    <tableColumn id="12644" name="Colonne12594" dataDxfId="3740"/>
    <tableColumn id="12645" name="Colonne12595" dataDxfId="3739"/>
    <tableColumn id="12646" name="Colonne12596" dataDxfId="3738"/>
    <tableColumn id="12647" name="Colonne12597" dataDxfId="3737"/>
    <tableColumn id="12648" name="Colonne12598" dataDxfId="3736"/>
    <tableColumn id="12649" name="Colonne12599" dataDxfId="3735"/>
    <tableColumn id="12650" name="Colonne12600" dataDxfId="3734"/>
    <tableColumn id="12651" name="Colonne12601" dataDxfId="3733"/>
    <tableColumn id="12652" name="Colonne12602" dataDxfId="3732"/>
    <tableColumn id="12653" name="Colonne12603" dataDxfId="3731"/>
    <tableColumn id="12654" name="Colonne12604" dataDxfId="3730"/>
    <tableColumn id="12655" name="Colonne12605" dataDxfId="3729"/>
    <tableColumn id="12656" name="Colonne12606" dataDxfId="3728"/>
    <tableColumn id="12657" name="Colonne12607" dataDxfId="3727"/>
    <tableColumn id="12658" name="Colonne12608" dataDxfId="3726"/>
    <tableColumn id="12659" name="Colonne12609" dataDxfId="3725"/>
    <tableColumn id="12660" name="Colonne12610" dataDxfId="3724"/>
    <tableColumn id="12661" name="Colonne12611" dataDxfId="3723"/>
    <tableColumn id="12662" name="Colonne12612" dataDxfId="3722"/>
    <tableColumn id="12663" name="Colonne12613" dataDxfId="3721"/>
    <tableColumn id="12664" name="Colonne12614" dataDxfId="3720"/>
    <tableColumn id="12665" name="Colonne12615" dataDxfId="3719"/>
    <tableColumn id="12666" name="Colonne12616" dataDxfId="3718"/>
    <tableColumn id="12667" name="Colonne12617" dataDxfId="3717"/>
    <tableColumn id="12668" name="Colonne12618" dataDxfId="3716"/>
    <tableColumn id="12669" name="Colonne12619" dataDxfId="3715"/>
    <tableColumn id="12670" name="Colonne12620" dataDxfId="3714"/>
    <tableColumn id="12671" name="Colonne12621" dataDxfId="3713"/>
    <tableColumn id="12672" name="Colonne12622" dataDxfId="3712"/>
    <tableColumn id="12673" name="Colonne12623" dataDxfId="3711"/>
    <tableColumn id="12674" name="Colonne12624" dataDxfId="3710"/>
    <tableColumn id="12675" name="Colonne12625" dataDxfId="3709"/>
    <tableColumn id="12676" name="Colonne12626" dataDxfId="3708"/>
    <tableColumn id="12677" name="Colonne12627" dataDxfId="3707"/>
    <tableColumn id="12678" name="Colonne12628" dataDxfId="3706"/>
    <tableColumn id="12679" name="Colonne12629" dataDxfId="3705"/>
    <tableColumn id="12680" name="Colonne12630" dataDxfId="3704"/>
    <tableColumn id="12681" name="Colonne12631" dataDxfId="3703"/>
    <tableColumn id="12682" name="Colonne12632" dataDxfId="3702"/>
    <tableColumn id="12683" name="Colonne12633" dataDxfId="3701"/>
    <tableColumn id="12684" name="Colonne12634" dataDxfId="3700"/>
    <tableColumn id="12685" name="Colonne12635" dataDxfId="3699"/>
    <tableColumn id="12686" name="Colonne12636" dataDxfId="3698"/>
    <tableColumn id="12687" name="Colonne12637" dataDxfId="3697"/>
    <tableColumn id="12688" name="Colonne12638" dataDxfId="3696"/>
    <tableColumn id="12689" name="Colonne12639" dataDxfId="3695"/>
    <tableColumn id="12690" name="Colonne12640" dataDxfId="3694"/>
    <tableColumn id="12691" name="Colonne12641" dataDxfId="3693"/>
    <tableColumn id="12692" name="Colonne12642" dataDxfId="3692"/>
    <tableColumn id="12693" name="Colonne12643" dataDxfId="3691"/>
    <tableColumn id="12694" name="Colonne12644" dataDxfId="3690"/>
    <tableColumn id="12695" name="Colonne12645" dataDxfId="3689"/>
    <tableColumn id="12696" name="Colonne12646" dataDxfId="3688"/>
    <tableColumn id="12697" name="Colonne12647" dataDxfId="3687"/>
    <tableColumn id="12698" name="Colonne12648" dataDxfId="3686"/>
    <tableColumn id="12699" name="Colonne12649" dataDxfId="3685"/>
    <tableColumn id="12700" name="Colonne12650" dataDxfId="3684"/>
    <tableColumn id="12701" name="Colonne12651" dataDxfId="3683"/>
    <tableColumn id="12702" name="Colonne12652" dataDxfId="3682"/>
    <tableColumn id="12703" name="Colonne12653" dataDxfId="3681"/>
    <tableColumn id="12704" name="Colonne12654" dataDxfId="3680"/>
    <tableColumn id="12705" name="Colonne12655" dataDxfId="3679"/>
    <tableColumn id="12706" name="Colonne12656" dataDxfId="3678"/>
    <tableColumn id="12707" name="Colonne12657" dataDxfId="3677"/>
    <tableColumn id="12708" name="Colonne12658" dataDxfId="3676"/>
    <tableColumn id="12709" name="Colonne12659" dataDxfId="3675"/>
    <tableColumn id="12710" name="Colonne12660" dataDxfId="3674"/>
    <tableColumn id="12711" name="Colonne12661" dataDxfId="3673"/>
    <tableColumn id="12712" name="Colonne12662" dataDxfId="3672"/>
    <tableColumn id="12713" name="Colonne12663" dataDxfId="3671"/>
    <tableColumn id="12714" name="Colonne12664" dataDxfId="3670"/>
    <tableColumn id="12715" name="Colonne12665" dataDxfId="3669"/>
    <tableColumn id="12716" name="Colonne12666" dataDxfId="3668"/>
    <tableColumn id="12717" name="Colonne12667" dataDxfId="3667"/>
    <tableColumn id="12718" name="Colonne12668" dataDxfId="3666"/>
    <tableColumn id="12719" name="Colonne12669" dataDxfId="3665"/>
    <tableColumn id="12720" name="Colonne12670" dataDxfId="3664"/>
    <tableColumn id="12721" name="Colonne12671" dataDxfId="3663"/>
    <tableColumn id="12722" name="Colonne12672" dataDxfId="3662"/>
    <tableColumn id="12723" name="Colonne12673" dataDxfId="3661"/>
    <tableColumn id="12724" name="Colonne12674" dataDxfId="3660"/>
    <tableColumn id="12725" name="Colonne12675" dataDxfId="3659"/>
    <tableColumn id="12726" name="Colonne12676" dataDxfId="3658"/>
    <tableColumn id="12727" name="Colonne12677" dataDxfId="3657"/>
    <tableColumn id="12728" name="Colonne12678" dataDxfId="3656"/>
    <tableColumn id="12729" name="Colonne12679" dataDxfId="3655"/>
    <tableColumn id="12730" name="Colonne12680" dataDxfId="3654"/>
    <tableColumn id="12731" name="Colonne12681" dataDxfId="3653"/>
    <tableColumn id="12732" name="Colonne12682" dataDxfId="3652"/>
    <tableColumn id="12733" name="Colonne12683" dataDxfId="3651"/>
    <tableColumn id="12734" name="Colonne12684" dataDxfId="3650"/>
    <tableColumn id="12735" name="Colonne12685" dataDxfId="3649"/>
    <tableColumn id="12736" name="Colonne12686" dataDxfId="3648"/>
    <tableColumn id="12737" name="Colonne12687" dataDxfId="3647"/>
    <tableColumn id="12738" name="Colonne12688" dataDxfId="3646"/>
    <tableColumn id="12739" name="Colonne12689" dataDxfId="3645"/>
    <tableColumn id="12740" name="Colonne12690" dataDxfId="3644"/>
    <tableColumn id="12741" name="Colonne12691" dataDxfId="3643"/>
    <tableColumn id="12742" name="Colonne12692" dataDxfId="3642"/>
    <tableColumn id="12743" name="Colonne12693" dataDxfId="3641"/>
    <tableColumn id="12744" name="Colonne12694" dataDxfId="3640"/>
    <tableColumn id="12745" name="Colonne12695" dataDxfId="3639"/>
    <tableColumn id="12746" name="Colonne12696" dataDxfId="3638"/>
    <tableColumn id="12747" name="Colonne12697" dataDxfId="3637"/>
    <tableColumn id="12748" name="Colonne12698" dataDxfId="3636"/>
    <tableColumn id="12749" name="Colonne12699" dataDxfId="3635"/>
    <tableColumn id="12750" name="Colonne12700" dataDxfId="3634"/>
    <tableColumn id="12751" name="Colonne12701" dataDxfId="3633"/>
    <tableColumn id="12752" name="Colonne12702" dataDxfId="3632"/>
    <tableColumn id="12753" name="Colonne12703" dataDxfId="3631"/>
    <tableColumn id="12754" name="Colonne12704" dataDxfId="3630"/>
    <tableColumn id="12755" name="Colonne12705" dataDxfId="3629"/>
    <tableColumn id="12756" name="Colonne12706" dataDxfId="3628"/>
    <tableColumn id="12757" name="Colonne12707" dataDxfId="3627"/>
    <tableColumn id="12758" name="Colonne12708" dataDxfId="3626"/>
    <tableColumn id="12759" name="Colonne12709" dataDxfId="3625"/>
    <tableColumn id="12760" name="Colonne12710" dataDxfId="3624"/>
    <tableColumn id="12761" name="Colonne12711" dataDxfId="3623"/>
    <tableColumn id="12762" name="Colonne12712" dataDxfId="3622"/>
    <tableColumn id="12763" name="Colonne12713" dataDxfId="3621"/>
    <tableColumn id="12764" name="Colonne12714" dataDxfId="3620"/>
    <tableColumn id="12765" name="Colonne12715" dataDxfId="3619"/>
    <tableColumn id="12766" name="Colonne12716" dataDxfId="3618"/>
    <tableColumn id="12767" name="Colonne12717" dataDxfId="3617"/>
    <tableColumn id="12768" name="Colonne12718" dataDxfId="3616"/>
    <tableColumn id="12769" name="Colonne12719" dataDxfId="3615"/>
    <tableColumn id="12770" name="Colonne12720" dataDxfId="3614"/>
    <tableColumn id="12771" name="Colonne12721" dataDxfId="3613"/>
    <tableColumn id="12772" name="Colonne12722" dataDxfId="3612"/>
    <tableColumn id="12773" name="Colonne12723" dataDxfId="3611"/>
    <tableColumn id="12774" name="Colonne12724" dataDxfId="3610"/>
    <tableColumn id="12775" name="Colonne12725" dataDxfId="3609"/>
    <tableColumn id="12776" name="Colonne12726" dataDxfId="3608"/>
    <tableColumn id="12777" name="Colonne12727" dataDxfId="3607"/>
    <tableColumn id="12778" name="Colonne12728" dataDxfId="3606"/>
    <tableColumn id="12779" name="Colonne12729" dataDxfId="3605"/>
    <tableColumn id="12780" name="Colonne12730" dataDxfId="3604"/>
    <tableColumn id="12781" name="Colonne12731" dataDxfId="3603"/>
    <tableColumn id="12782" name="Colonne12732" dataDxfId="3602"/>
    <tableColumn id="12783" name="Colonne12733" dataDxfId="3601"/>
    <tableColumn id="12784" name="Colonne12734" dataDxfId="3600"/>
    <tableColumn id="12785" name="Colonne12735" dataDxfId="3599"/>
    <tableColumn id="12786" name="Colonne12736" dataDxfId="3598"/>
    <tableColumn id="12787" name="Colonne12737" dataDxfId="3597"/>
    <tableColumn id="12788" name="Colonne12738" dataDxfId="3596"/>
    <tableColumn id="12789" name="Colonne12739" dataDxfId="3595"/>
    <tableColumn id="12790" name="Colonne12740" dataDxfId="3594"/>
    <tableColumn id="12791" name="Colonne12741" dataDxfId="3593"/>
    <tableColumn id="12792" name="Colonne12742" dataDxfId="3592"/>
    <tableColumn id="12793" name="Colonne12743" dataDxfId="3591"/>
    <tableColumn id="12794" name="Colonne12744" dataDxfId="3590"/>
    <tableColumn id="12795" name="Colonne12745" dataDxfId="3589"/>
    <tableColumn id="12796" name="Colonne12746" dataDxfId="3588"/>
    <tableColumn id="12797" name="Colonne12747" dataDxfId="3587"/>
    <tableColumn id="12798" name="Colonne12748" dataDxfId="3586"/>
    <tableColumn id="12799" name="Colonne12749" dataDxfId="3585"/>
    <tableColumn id="12800" name="Colonne12750" dataDxfId="3584"/>
    <tableColumn id="12801" name="Colonne12751" dataDxfId="3583"/>
    <tableColumn id="12802" name="Colonne12752" dataDxfId="3582"/>
    <tableColumn id="12803" name="Colonne12753" dataDxfId="3581"/>
    <tableColumn id="12804" name="Colonne12754" dataDxfId="3580"/>
    <tableColumn id="12805" name="Colonne12755" dataDxfId="3579"/>
    <tableColumn id="12806" name="Colonne12756" dataDxfId="3578"/>
    <tableColumn id="12807" name="Colonne12757" dataDxfId="3577"/>
    <tableColumn id="12808" name="Colonne12758" dataDxfId="3576"/>
    <tableColumn id="12809" name="Colonne12759" dataDxfId="3575"/>
    <tableColumn id="12810" name="Colonne12760" dataDxfId="3574"/>
    <tableColumn id="12811" name="Colonne12761" dataDxfId="3573"/>
    <tableColumn id="12812" name="Colonne12762" dataDxfId="3572"/>
    <tableColumn id="12813" name="Colonne12763" dataDxfId="3571"/>
    <tableColumn id="12814" name="Colonne12764" dataDxfId="3570"/>
    <tableColumn id="12815" name="Colonne12765" dataDxfId="3569"/>
    <tableColumn id="12816" name="Colonne12766" dataDxfId="3568"/>
    <tableColumn id="12817" name="Colonne12767" dataDxfId="3567"/>
    <tableColumn id="12818" name="Colonne12768" dataDxfId="3566"/>
    <tableColumn id="12819" name="Colonne12769" dataDxfId="3565"/>
    <tableColumn id="12820" name="Colonne12770" dataDxfId="3564"/>
    <tableColumn id="12821" name="Colonne12771" dataDxfId="3563"/>
    <tableColumn id="12822" name="Colonne12772" dataDxfId="3562"/>
    <tableColumn id="12823" name="Colonne12773" dataDxfId="3561"/>
    <tableColumn id="12824" name="Colonne12774" dataDxfId="3560"/>
    <tableColumn id="12825" name="Colonne12775" dataDxfId="3559"/>
    <tableColumn id="12826" name="Colonne12776" dataDxfId="3558"/>
    <tableColumn id="12827" name="Colonne12777" dataDxfId="3557"/>
    <tableColumn id="12828" name="Colonne12778" dataDxfId="3556"/>
    <tableColumn id="12829" name="Colonne12779" dataDxfId="3555"/>
    <tableColumn id="12830" name="Colonne12780" dataDxfId="3554"/>
    <tableColumn id="12831" name="Colonne12781" dataDxfId="3553"/>
    <tableColumn id="12832" name="Colonne12782" dataDxfId="3552"/>
    <tableColumn id="12833" name="Colonne12783" dataDxfId="3551"/>
    <tableColumn id="12834" name="Colonne12784" dataDxfId="3550"/>
    <tableColumn id="12835" name="Colonne12785" dataDxfId="3549"/>
    <tableColumn id="12836" name="Colonne12786" dataDxfId="3548"/>
    <tableColumn id="12837" name="Colonne12787" dataDxfId="3547"/>
    <tableColumn id="12838" name="Colonne12788" dataDxfId="3546"/>
    <tableColumn id="12839" name="Colonne12789" dataDxfId="3545"/>
    <tableColumn id="12840" name="Colonne12790" dataDxfId="3544"/>
    <tableColumn id="12841" name="Colonne12791" dataDxfId="3543"/>
    <tableColumn id="12842" name="Colonne12792" dataDxfId="3542"/>
    <tableColumn id="12843" name="Colonne12793" dataDxfId="3541"/>
    <tableColumn id="12844" name="Colonne12794" dataDxfId="3540"/>
    <tableColumn id="12845" name="Colonne12795" dataDxfId="3539"/>
    <tableColumn id="12846" name="Colonne12796" dataDxfId="3538"/>
    <tableColumn id="12847" name="Colonne12797" dataDxfId="3537"/>
    <tableColumn id="12848" name="Colonne12798" dataDxfId="3536"/>
    <tableColumn id="12849" name="Colonne12799" dataDxfId="3535"/>
    <tableColumn id="12850" name="Colonne12800" dataDxfId="3534"/>
    <tableColumn id="12851" name="Colonne12801" dataDxfId="3533"/>
    <tableColumn id="12852" name="Colonne12802" dataDxfId="3532"/>
    <tableColumn id="12853" name="Colonne12803" dataDxfId="3531"/>
    <tableColumn id="12854" name="Colonne12804" dataDxfId="3530"/>
    <tableColumn id="12855" name="Colonne12805" dataDxfId="3529"/>
    <tableColumn id="12856" name="Colonne12806" dataDxfId="3528"/>
    <tableColumn id="12857" name="Colonne12807" dataDxfId="3527"/>
    <tableColumn id="12858" name="Colonne12808" dataDxfId="3526"/>
    <tableColumn id="12859" name="Colonne12809" dataDxfId="3525"/>
    <tableColumn id="12860" name="Colonne12810" dataDxfId="3524"/>
    <tableColumn id="12861" name="Colonne12811" dataDxfId="3523"/>
    <tableColumn id="12862" name="Colonne12812" dataDxfId="3522"/>
    <tableColumn id="12863" name="Colonne12813" dataDxfId="3521"/>
    <tableColumn id="12864" name="Colonne12814" dataDxfId="3520"/>
    <tableColumn id="12865" name="Colonne12815" dataDxfId="3519"/>
    <tableColumn id="12866" name="Colonne12816" dataDxfId="3518"/>
    <tableColumn id="12867" name="Colonne12817" dataDxfId="3517"/>
    <tableColumn id="12868" name="Colonne12818" dataDxfId="3516"/>
    <tableColumn id="12869" name="Colonne12819" dataDxfId="3515"/>
    <tableColumn id="12870" name="Colonne12820" dataDxfId="3514"/>
    <tableColumn id="12871" name="Colonne12821" dataDxfId="3513"/>
    <tableColumn id="12872" name="Colonne12822" dataDxfId="3512"/>
    <tableColumn id="12873" name="Colonne12823" dataDxfId="3511"/>
    <tableColumn id="12874" name="Colonne12824" dataDxfId="3510"/>
    <tableColumn id="12875" name="Colonne12825" dataDxfId="3509"/>
    <tableColumn id="12876" name="Colonne12826" dataDxfId="3508"/>
    <tableColumn id="12877" name="Colonne12827" dataDxfId="3507"/>
    <tableColumn id="12878" name="Colonne12828" dataDxfId="3506"/>
    <tableColumn id="12879" name="Colonne12829" dataDxfId="3505"/>
    <tableColumn id="12880" name="Colonne12830" dataDxfId="3504"/>
    <tableColumn id="12881" name="Colonne12831" dataDxfId="3503"/>
    <tableColumn id="12882" name="Colonne12832" dataDxfId="3502"/>
    <tableColumn id="12883" name="Colonne12833" dataDxfId="3501"/>
    <tableColumn id="12884" name="Colonne12834" dataDxfId="3500"/>
    <tableColumn id="12885" name="Colonne12835" dataDxfId="3499"/>
    <tableColumn id="12886" name="Colonne12836" dataDxfId="3498"/>
    <tableColumn id="12887" name="Colonne12837" dataDxfId="3497"/>
    <tableColumn id="12888" name="Colonne12838" dataDxfId="3496"/>
    <tableColumn id="12889" name="Colonne12839" dataDxfId="3495"/>
    <tableColumn id="12890" name="Colonne12840" dataDxfId="3494"/>
    <tableColumn id="12891" name="Colonne12841" dataDxfId="3493"/>
    <tableColumn id="12892" name="Colonne12842" dataDxfId="3492"/>
    <tableColumn id="12893" name="Colonne12843" dataDxfId="3491"/>
    <tableColumn id="12894" name="Colonne12844" dataDxfId="3490"/>
    <tableColumn id="12895" name="Colonne12845" dataDxfId="3489"/>
    <tableColumn id="12896" name="Colonne12846" dataDxfId="3488"/>
    <tableColumn id="12897" name="Colonne12847" dataDxfId="3487"/>
    <tableColumn id="12898" name="Colonne12848" dataDxfId="3486"/>
    <tableColumn id="12899" name="Colonne12849" dataDxfId="3485"/>
    <tableColumn id="12900" name="Colonne12850" dataDxfId="3484"/>
    <tableColumn id="12901" name="Colonne12851" dataDxfId="3483"/>
    <tableColumn id="12902" name="Colonne12852" dataDxfId="3482"/>
    <tableColumn id="12903" name="Colonne12853" dataDxfId="3481"/>
    <tableColumn id="12904" name="Colonne12854" dataDxfId="3480"/>
    <tableColumn id="12905" name="Colonne12855" dataDxfId="3479"/>
    <tableColumn id="12906" name="Colonne12856" dataDxfId="3478"/>
    <tableColumn id="12907" name="Colonne12857" dataDxfId="3477"/>
    <tableColumn id="12908" name="Colonne12858" dataDxfId="3476"/>
    <tableColumn id="12909" name="Colonne12859" dataDxfId="3475"/>
    <tableColumn id="12910" name="Colonne12860" dataDxfId="3474"/>
    <tableColumn id="12911" name="Colonne12861" dataDxfId="3473"/>
    <tableColumn id="12912" name="Colonne12862" dataDxfId="3472"/>
    <tableColumn id="12913" name="Colonne12863" dataDxfId="3471"/>
    <tableColumn id="12914" name="Colonne12864" dataDxfId="3470"/>
    <tableColumn id="12915" name="Colonne12865" dataDxfId="3469"/>
    <tableColumn id="12916" name="Colonne12866" dataDxfId="3468"/>
    <tableColumn id="12917" name="Colonne12867" dataDxfId="3467"/>
    <tableColumn id="12918" name="Colonne12868" dataDxfId="3466"/>
    <tableColumn id="12919" name="Colonne12869" dataDxfId="3465"/>
    <tableColumn id="12920" name="Colonne12870" dataDxfId="3464"/>
    <tableColumn id="12921" name="Colonne12871" dataDxfId="3463"/>
    <tableColumn id="12922" name="Colonne12872" dataDxfId="3462"/>
    <tableColumn id="12923" name="Colonne12873" dataDxfId="3461"/>
    <tableColumn id="12924" name="Colonne12874" dataDxfId="3460"/>
    <tableColumn id="12925" name="Colonne12875" dataDxfId="3459"/>
    <tableColumn id="12926" name="Colonne12876" dataDxfId="3458"/>
    <tableColumn id="12927" name="Colonne12877" dataDxfId="3457"/>
    <tableColumn id="12928" name="Colonne12878" dataDxfId="3456"/>
    <tableColumn id="12929" name="Colonne12879" dataDxfId="3455"/>
    <tableColumn id="12930" name="Colonne12880" dataDxfId="3454"/>
    <tableColumn id="12931" name="Colonne12881" dataDxfId="3453"/>
    <tableColumn id="12932" name="Colonne12882" dataDxfId="3452"/>
    <tableColumn id="12933" name="Colonne12883" dataDxfId="3451"/>
    <tableColumn id="12934" name="Colonne12884" dataDxfId="3450"/>
    <tableColumn id="12935" name="Colonne12885" dataDxfId="3449"/>
    <tableColumn id="12936" name="Colonne12886" dataDxfId="3448"/>
    <tableColumn id="12937" name="Colonne12887" dataDxfId="3447"/>
    <tableColumn id="12938" name="Colonne12888" dataDxfId="3446"/>
    <tableColumn id="12939" name="Colonne12889" dataDxfId="3445"/>
    <tableColumn id="12940" name="Colonne12890" dataDxfId="3444"/>
    <tableColumn id="12941" name="Colonne12891" dataDxfId="3443"/>
    <tableColumn id="12942" name="Colonne12892" dataDxfId="3442"/>
    <tableColumn id="12943" name="Colonne12893" dataDxfId="3441"/>
    <tableColumn id="12944" name="Colonne12894" dataDxfId="3440"/>
    <tableColumn id="12945" name="Colonne12895" dataDxfId="3439"/>
    <tableColumn id="12946" name="Colonne12896" dataDxfId="3438"/>
    <tableColumn id="12947" name="Colonne12897" dataDxfId="3437"/>
    <tableColumn id="12948" name="Colonne12898" dataDxfId="3436"/>
    <tableColumn id="12949" name="Colonne12899" dataDxfId="3435"/>
    <tableColumn id="12950" name="Colonne12900" dataDxfId="3434"/>
    <tableColumn id="12951" name="Colonne12901" dataDxfId="3433"/>
    <tableColumn id="12952" name="Colonne12902" dataDxfId="3432"/>
    <tableColumn id="12953" name="Colonne12903" dataDxfId="3431"/>
    <tableColumn id="12954" name="Colonne12904" dataDxfId="3430"/>
    <tableColumn id="12955" name="Colonne12905" dataDxfId="3429"/>
    <tableColumn id="12956" name="Colonne12906" dataDxfId="3428"/>
    <tableColumn id="12957" name="Colonne12907" dataDxfId="3427"/>
    <tableColumn id="12958" name="Colonne12908" dataDxfId="3426"/>
    <tableColumn id="12959" name="Colonne12909" dataDxfId="3425"/>
    <tableColumn id="12960" name="Colonne12910" dataDxfId="3424"/>
    <tableColumn id="12961" name="Colonne12911" dataDxfId="3423"/>
    <tableColumn id="12962" name="Colonne12912" dataDxfId="3422"/>
    <tableColumn id="12963" name="Colonne12913" dataDxfId="3421"/>
    <tableColumn id="12964" name="Colonne12914" dataDxfId="3420"/>
    <tableColumn id="12965" name="Colonne12915" dataDxfId="3419"/>
    <tableColumn id="12966" name="Colonne12916" dataDxfId="3418"/>
    <tableColumn id="12967" name="Colonne12917" dataDxfId="3417"/>
    <tableColumn id="12968" name="Colonne12918" dataDxfId="3416"/>
    <tableColumn id="12969" name="Colonne12919" dataDxfId="3415"/>
    <tableColumn id="12970" name="Colonne12920" dataDxfId="3414"/>
    <tableColumn id="12971" name="Colonne12921" dataDxfId="3413"/>
    <tableColumn id="12972" name="Colonne12922" dataDxfId="3412"/>
    <tableColumn id="12973" name="Colonne12923" dataDxfId="3411"/>
    <tableColumn id="12974" name="Colonne12924" dataDxfId="3410"/>
    <tableColumn id="12975" name="Colonne12925" dataDxfId="3409"/>
    <tableColumn id="12976" name="Colonne12926" dataDxfId="3408"/>
    <tableColumn id="12977" name="Colonne12927" dataDxfId="3407"/>
    <tableColumn id="12978" name="Colonne12928" dataDxfId="3406"/>
    <tableColumn id="12979" name="Colonne12929" dataDxfId="3405"/>
    <tableColumn id="12980" name="Colonne12930" dataDxfId="3404"/>
    <tableColumn id="12981" name="Colonne12931" dataDxfId="3403"/>
    <tableColumn id="12982" name="Colonne12932" dataDxfId="3402"/>
    <tableColumn id="12983" name="Colonne12933" dataDxfId="3401"/>
    <tableColumn id="12984" name="Colonne12934" dataDxfId="3400"/>
    <tableColumn id="12985" name="Colonne12935" dataDxfId="3399"/>
    <tableColumn id="12986" name="Colonne12936" dataDxfId="3398"/>
    <tableColumn id="12987" name="Colonne12937" dataDxfId="3397"/>
    <tableColumn id="12988" name="Colonne12938" dataDxfId="3396"/>
    <tableColumn id="12989" name="Colonne12939" dataDxfId="3395"/>
    <tableColumn id="12990" name="Colonne12940" dataDxfId="3394"/>
    <tableColumn id="12991" name="Colonne12941" dataDxfId="3393"/>
    <tableColumn id="12992" name="Colonne12942" dataDxfId="3392"/>
    <tableColumn id="12993" name="Colonne12943" dataDxfId="3391"/>
    <tableColumn id="12994" name="Colonne12944" dataDxfId="3390"/>
    <tableColumn id="12995" name="Colonne12945" dataDxfId="3389"/>
    <tableColumn id="12996" name="Colonne12946" dataDxfId="3388"/>
    <tableColumn id="12997" name="Colonne12947" dataDxfId="3387"/>
    <tableColumn id="12998" name="Colonne12948" dataDxfId="3386"/>
    <tableColumn id="12999" name="Colonne12949" dataDxfId="3385"/>
    <tableColumn id="13000" name="Colonne12950" dataDxfId="3384"/>
    <tableColumn id="13001" name="Colonne12951" dataDxfId="3383"/>
    <tableColumn id="13002" name="Colonne12952" dataDxfId="3382"/>
    <tableColumn id="13003" name="Colonne12953" dataDxfId="3381"/>
    <tableColumn id="13004" name="Colonne12954" dataDxfId="3380"/>
    <tableColumn id="13005" name="Colonne12955" dataDxfId="3379"/>
    <tableColumn id="13006" name="Colonne12956" dataDxfId="3378"/>
    <tableColumn id="13007" name="Colonne12957" dataDxfId="3377"/>
    <tableColumn id="13008" name="Colonne12958" dataDxfId="3376"/>
    <tableColumn id="13009" name="Colonne12959" dataDxfId="3375"/>
    <tableColumn id="13010" name="Colonne12960" dataDxfId="3374"/>
    <tableColumn id="13011" name="Colonne12961" dataDxfId="3373"/>
    <tableColumn id="13012" name="Colonne12962" dataDxfId="3372"/>
    <tableColumn id="13013" name="Colonne12963" dataDxfId="3371"/>
    <tableColumn id="13014" name="Colonne12964" dataDxfId="3370"/>
    <tableColumn id="13015" name="Colonne12965" dataDxfId="3369"/>
    <tableColumn id="13016" name="Colonne12966" dataDxfId="3368"/>
    <tableColumn id="13017" name="Colonne12967" dataDxfId="3367"/>
    <tableColumn id="13018" name="Colonne12968" dataDxfId="3366"/>
    <tableColumn id="13019" name="Colonne12969" dataDxfId="3365"/>
    <tableColumn id="13020" name="Colonne12970" dataDxfId="3364"/>
    <tableColumn id="13021" name="Colonne12971" dataDxfId="3363"/>
    <tableColumn id="13022" name="Colonne12972" dataDxfId="3362"/>
    <tableColumn id="13023" name="Colonne12973" dataDxfId="3361"/>
    <tableColumn id="13024" name="Colonne12974" dataDxfId="3360"/>
    <tableColumn id="13025" name="Colonne12975" dataDxfId="3359"/>
    <tableColumn id="13026" name="Colonne12976" dataDxfId="3358"/>
    <tableColumn id="13027" name="Colonne12977" dataDxfId="3357"/>
    <tableColumn id="13028" name="Colonne12978" dataDxfId="3356"/>
    <tableColumn id="13029" name="Colonne12979" dataDxfId="3355"/>
    <tableColumn id="13030" name="Colonne12980" dataDxfId="3354"/>
    <tableColumn id="13031" name="Colonne12981" dataDxfId="3353"/>
    <tableColumn id="13032" name="Colonne12982" dataDxfId="3352"/>
    <tableColumn id="13033" name="Colonne12983" dataDxfId="3351"/>
    <tableColumn id="13034" name="Colonne12984" dataDxfId="3350"/>
    <tableColumn id="13035" name="Colonne12985" dataDxfId="3349"/>
    <tableColumn id="13036" name="Colonne12986" dataDxfId="3348"/>
    <tableColumn id="13037" name="Colonne12987" dataDxfId="3347"/>
    <tableColumn id="13038" name="Colonne12988" dataDxfId="3346"/>
    <tableColumn id="13039" name="Colonne12989" dataDxfId="3345"/>
    <tableColumn id="13040" name="Colonne12990" dataDxfId="3344"/>
    <tableColumn id="13041" name="Colonne12991" dataDxfId="3343"/>
    <tableColumn id="13042" name="Colonne12992" dataDxfId="3342"/>
    <tableColumn id="13043" name="Colonne12993" dataDxfId="3341"/>
    <tableColumn id="13044" name="Colonne12994" dataDxfId="3340"/>
    <tableColumn id="13045" name="Colonne12995" dataDxfId="3339"/>
    <tableColumn id="13046" name="Colonne12996" dataDxfId="3338"/>
    <tableColumn id="13047" name="Colonne12997" dataDxfId="3337"/>
    <tableColumn id="13048" name="Colonne12998" dataDxfId="3336"/>
    <tableColumn id="13049" name="Colonne12999" dataDxfId="3335"/>
    <tableColumn id="13050" name="Colonne13000" dataDxfId="3334"/>
    <tableColumn id="13051" name="Colonne13001" dataDxfId="3333"/>
    <tableColumn id="13052" name="Colonne13002" dataDxfId="3332"/>
    <tableColumn id="13053" name="Colonne13003" dataDxfId="3331"/>
    <tableColumn id="13054" name="Colonne13004" dataDxfId="3330"/>
    <tableColumn id="13055" name="Colonne13005" dataDxfId="3329"/>
    <tableColumn id="13056" name="Colonne13006" dataDxfId="3328"/>
    <tableColumn id="13057" name="Colonne13007" dataDxfId="3327"/>
    <tableColumn id="13058" name="Colonne13008" dataDxfId="3326"/>
    <tableColumn id="13059" name="Colonne13009" dataDxfId="3325"/>
    <tableColumn id="13060" name="Colonne13010" dataDxfId="3324"/>
    <tableColumn id="13061" name="Colonne13011" dataDxfId="3323"/>
    <tableColumn id="13062" name="Colonne13012" dataDxfId="3322"/>
    <tableColumn id="13063" name="Colonne13013" dataDxfId="3321"/>
    <tableColumn id="13064" name="Colonne13014" dataDxfId="3320"/>
    <tableColumn id="13065" name="Colonne13015" dataDxfId="3319"/>
    <tableColumn id="13066" name="Colonne13016" dataDxfId="3318"/>
    <tableColumn id="13067" name="Colonne13017" dataDxfId="3317"/>
    <tableColumn id="13068" name="Colonne13018" dataDxfId="3316"/>
    <tableColumn id="13069" name="Colonne13019" dataDxfId="3315"/>
    <tableColumn id="13070" name="Colonne13020" dataDxfId="3314"/>
    <tableColumn id="13071" name="Colonne13021" dataDxfId="3313"/>
    <tableColumn id="13072" name="Colonne13022" dataDxfId="3312"/>
    <tableColumn id="13073" name="Colonne13023" dataDxfId="3311"/>
    <tableColumn id="13074" name="Colonne13024" dataDxfId="3310"/>
    <tableColumn id="13075" name="Colonne13025" dataDxfId="3309"/>
    <tableColumn id="13076" name="Colonne13026" dataDxfId="3308"/>
    <tableColumn id="13077" name="Colonne13027" dataDxfId="3307"/>
    <tableColumn id="13078" name="Colonne13028" dataDxfId="3306"/>
    <tableColumn id="13079" name="Colonne13029" dataDxfId="3305"/>
    <tableColumn id="13080" name="Colonne13030" dataDxfId="3304"/>
    <tableColumn id="13081" name="Colonne13031" dataDxfId="3303"/>
    <tableColumn id="13082" name="Colonne13032" dataDxfId="3302"/>
    <tableColumn id="13083" name="Colonne13033" dataDxfId="3301"/>
    <tableColumn id="13084" name="Colonne13034" dataDxfId="3300"/>
    <tableColumn id="13085" name="Colonne13035" dataDxfId="3299"/>
    <tableColumn id="13086" name="Colonne13036" dataDxfId="3298"/>
    <tableColumn id="13087" name="Colonne13037" dataDxfId="3297"/>
    <tableColumn id="13088" name="Colonne13038" dataDxfId="3296"/>
    <tableColumn id="13089" name="Colonne13039" dataDxfId="3295"/>
    <tableColumn id="13090" name="Colonne13040" dataDxfId="3294"/>
    <tableColumn id="13091" name="Colonne13041" dataDxfId="3293"/>
    <tableColumn id="13092" name="Colonne13042" dataDxfId="3292"/>
    <tableColumn id="13093" name="Colonne13043" dataDxfId="3291"/>
    <tableColumn id="13094" name="Colonne13044" dataDxfId="3290"/>
    <tableColumn id="13095" name="Colonne13045" dataDxfId="3289"/>
    <tableColumn id="13096" name="Colonne13046" dataDxfId="3288"/>
    <tableColumn id="13097" name="Colonne13047" dataDxfId="3287"/>
    <tableColumn id="13098" name="Colonne13048" dataDxfId="3286"/>
    <tableColumn id="13099" name="Colonne13049" dataDxfId="3285"/>
    <tableColumn id="13100" name="Colonne13050" dataDxfId="3284"/>
    <tableColumn id="13101" name="Colonne13051" dataDxfId="3283"/>
    <tableColumn id="13102" name="Colonne13052" dataDxfId="3282"/>
    <tableColumn id="13103" name="Colonne13053" dataDxfId="3281"/>
    <tableColumn id="13104" name="Colonne13054" dataDxfId="3280"/>
    <tableColumn id="13105" name="Colonne13055" dataDxfId="3279"/>
    <tableColumn id="13106" name="Colonne13056" dataDxfId="3278"/>
    <tableColumn id="13107" name="Colonne13057" dataDxfId="3277"/>
    <tableColumn id="13108" name="Colonne13058" dataDxfId="3276"/>
    <tableColumn id="13109" name="Colonne13059" dataDxfId="3275"/>
    <tableColumn id="13110" name="Colonne13060" dataDxfId="3274"/>
    <tableColumn id="13111" name="Colonne13061" dataDxfId="3273"/>
    <tableColumn id="13112" name="Colonne13062" dataDxfId="3272"/>
    <tableColumn id="13113" name="Colonne13063" dataDxfId="3271"/>
    <tableColumn id="13114" name="Colonne13064" dataDxfId="3270"/>
    <tableColumn id="13115" name="Colonne13065" dataDxfId="3269"/>
    <tableColumn id="13116" name="Colonne13066" dataDxfId="3268"/>
    <tableColumn id="13117" name="Colonne13067" dataDxfId="3267"/>
    <tableColumn id="13118" name="Colonne13068" dataDxfId="3266"/>
    <tableColumn id="13119" name="Colonne13069" dataDxfId="3265"/>
    <tableColumn id="13120" name="Colonne13070" dataDxfId="3264"/>
    <tableColumn id="13121" name="Colonne13071" dataDxfId="3263"/>
    <tableColumn id="13122" name="Colonne13072" dataDxfId="3262"/>
    <tableColumn id="13123" name="Colonne13073" dataDxfId="3261"/>
    <tableColumn id="13124" name="Colonne13074" dataDxfId="3260"/>
    <tableColumn id="13125" name="Colonne13075" dataDxfId="3259"/>
    <tableColumn id="13126" name="Colonne13076" dataDxfId="3258"/>
    <tableColumn id="13127" name="Colonne13077" dataDxfId="3257"/>
    <tableColumn id="13128" name="Colonne13078" dataDxfId="3256"/>
    <tableColumn id="13129" name="Colonne13079" dataDxfId="3255"/>
    <tableColumn id="13130" name="Colonne13080" dataDxfId="3254"/>
    <tableColumn id="13131" name="Colonne13081" dataDxfId="3253"/>
    <tableColumn id="13132" name="Colonne13082" dataDxfId="3252"/>
    <tableColumn id="13133" name="Colonne13083" dataDxfId="3251"/>
    <tableColumn id="13134" name="Colonne13084" dataDxfId="3250"/>
    <tableColumn id="13135" name="Colonne13085" dataDxfId="3249"/>
    <tableColumn id="13136" name="Colonne13086" dataDxfId="3248"/>
    <tableColumn id="13137" name="Colonne13087" dataDxfId="3247"/>
    <tableColumn id="13138" name="Colonne13088" dataDxfId="3246"/>
    <tableColumn id="13139" name="Colonne13089" dataDxfId="3245"/>
    <tableColumn id="13140" name="Colonne13090" dataDxfId="3244"/>
    <tableColumn id="13141" name="Colonne13091" dataDxfId="3243"/>
    <tableColumn id="13142" name="Colonne13092" dataDxfId="3242"/>
    <tableColumn id="13143" name="Colonne13093" dataDxfId="3241"/>
    <tableColumn id="13144" name="Colonne13094" dataDxfId="3240"/>
    <tableColumn id="13145" name="Colonne13095" dataDxfId="3239"/>
    <tableColumn id="13146" name="Colonne13096" dataDxfId="3238"/>
    <tableColumn id="13147" name="Colonne13097" dataDxfId="3237"/>
    <tableColumn id="13148" name="Colonne13098" dataDxfId="3236"/>
    <tableColumn id="13149" name="Colonne13099" dataDxfId="3235"/>
    <tableColumn id="13150" name="Colonne13100" dataDxfId="3234"/>
    <tableColumn id="13151" name="Colonne13101" dataDxfId="3233"/>
    <tableColumn id="13152" name="Colonne13102" dataDxfId="3232"/>
    <tableColumn id="13153" name="Colonne13103" dataDxfId="3231"/>
    <tableColumn id="13154" name="Colonne13104" dataDxfId="3230"/>
    <tableColumn id="13155" name="Colonne13105" dataDxfId="3229"/>
    <tableColumn id="13156" name="Colonne13106" dataDxfId="3228"/>
    <tableColumn id="13157" name="Colonne13107" dataDxfId="3227"/>
    <tableColumn id="13158" name="Colonne13108" dataDxfId="3226"/>
    <tableColumn id="13159" name="Colonne13109" dataDxfId="3225"/>
    <tableColumn id="13160" name="Colonne13110" dataDxfId="3224"/>
    <tableColumn id="13161" name="Colonne13111" dataDxfId="3223"/>
    <tableColumn id="13162" name="Colonne13112" dataDxfId="3222"/>
    <tableColumn id="13163" name="Colonne13113" dataDxfId="3221"/>
    <tableColumn id="13164" name="Colonne13114" dataDxfId="3220"/>
    <tableColumn id="13165" name="Colonne13115" dataDxfId="3219"/>
    <tableColumn id="13166" name="Colonne13116" dataDxfId="3218"/>
    <tableColumn id="13167" name="Colonne13117" dataDxfId="3217"/>
    <tableColumn id="13168" name="Colonne13118" dataDxfId="3216"/>
    <tableColumn id="13169" name="Colonne13119" dataDxfId="3215"/>
    <tableColumn id="13170" name="Colonne13120" dataDxfId="3214"/>
    <tableColumn id="13171" name="Colonne13121" dataDxfId="3213"/>
    <tableColumn id="13172" name="Colonne13122" dataDxfId="3212"/>
    <tableColumn id="13173" name="Colonne13123" dataDxfId="3211"/>
    <tableColumn id="13174" name="Colonne13124" dataDxfId="3210"/>
    <tableColumn id="13175" name="Colonne13125" dataDxfId="3209"/>
    <tableColumn id="13176" name="Colonne13126" dataDxfId="3208"/>
    <tableColumn id="13177" name="Colonne13127" dataDxfId="3207"/>
    <tableColumn id="13178" name="Colonne13128" dataDxfId="3206"/>
    <tableColumn id="13179" name="Colonne13129" dataDxfId="3205"/>
    <tableColumn id="13180" name="Colonne13130" dataDxfId="3204"/>
    <tableColumn id="13181" name="Colonne13131" dataDxfId="3203"/>
    <tableColumn id="13182" name="Colonne13132" dataDxfId="3202"/>
    <tableColumn id="13183" name="Colonne13133" dataDxfId="3201"/>
    <tableColumn id="13184" name="Colonne13134" dataDxfId="3200"/>
    <tableColumn id="13185" name="Colonne13135" dataDxfId="3199"/>
    <tableColumn id="13186" name="Colonne13136" dataDxfId="3198"/>
    <tableColumn id="13187" name="Colonne13137" dataDxfId="3197"/>
    <tableColumn id="13188" name="Colonne13138" dataDxfId="3196"/>
    <tableColumn id="13189" name="Colonne13139" dataDxfId="3195"/>
    <tableColumn id="13190" name="Colonne13140" dataDxfId="3194"/>
    <tableColumn id="13191" name="Colonne13141" dataDxfId="3193"/>
    <tableColumn id="13192" name="Colonne13142" dataDxfId="3192"/>
    <tableColumn id="13193" name="Colonne13143" dataDxfId="3191"/>
    <tableColumn id="13194" name="Colonne13144" dataDxfId="3190"/>
    <tableColumn id="13195" name="Colonne13145" dataDxfId="3189"/>
    <tableColumn id="13196" name="Colonne13146" dataDxfId="3188"/>
    <tableColumn id="13197" name="Colonne13147" dataDxfId="3187"/>
    <tableColumn id="13198" name="Colonne13148" dataDxfId="3186"/>
    <tableColumn id="13199" name="Colonne13149" dataDxfId="3185"/>
    <tableColumn id="13200" name="Colonne13150" dataDxfId="3184"/>
    <tableColumn id="13201" name="Colonne13151" dataDxfId="3183"/>
    <tableColumn id="13202" name="Colonne13152" dataDxfId="3182"/>
    <tableColumn id="13203" name="Colonne13153" dataDxfId="3181"/>
    <tableColumn id="13204" name="Colonne13154" dataDxfId="3180"/>
    <tableColumn id="13205" name="Colonne13155" dataDxfId="3179"/>
    <tableColumn id="13206" name="Colonne13156" dataDxfId="3178"/>
    <tableColumn id="13207" name="Colonne13157" dataDxfId="3177"/>
    <tableColumn id="13208" name="Colonne13158" dataDxfId="3176"/>
    <tableColumn id="13209" name="Colonne13159" dataDxfId="3175"/>
    <tableColumn id="13210" name="Colonne13160" dataDxfId="3174"/>
    <tableColumn id="13211" name="Colonne13161" dataDxfId="3173"/>
    <tableColumn id="13212" name="Colonne13162" dataDxfId="3172"/>
    <tableColumn id="13213" name="Colonne13163" dataDxfId="3171"/>
    <tableColumn id="13214" name="Colonne13164" dataDxfId="3170"/>
    <tableColumn id="13215" name="Colonne13165" dataDxfId="3169"/>
    <tableColumn id="13216" name="Colonne13166" dataDxfId="3168"/>
    <tableColumn id="13217" name="Colonne13167" dataDxfId="3167"/>
    <tableColumn id="13218" name="Colonne13168" dataDxfId="3166"/>
    <tableColumn id="13219" name="Colonne13169" dataDxfId="3165"/>
    <tableColumn id="13220" name="Colonne13170" dataDxfId="3164"/>
    <tableColumn id="13221" name="Colonne13171" dataDxfId="3163"/>
    <tableColumn id="13222" name="Colonne13172" dataDxfId="3162"/>
    <tableColumn id="13223" name="Colonne13173" dataDxfId="3161"/>
    <tableColumn id="13224" name="Colonne13174" dataDxfId="3160"/>
    <tableColumn id="13225" name="Colonne13175" dataDxfId="3159"/>
    <tableColumn id="13226" name="Colonne13176" dataDxfId="3158"/>
    <tableColumn id="13227" name="Colonne13177" dataDxfId="3157"/>
    <tableColumn id="13228" name="Colonne13178" dataDxfId="3156"/>
    <tableColumn id="13229" name="Colonne13179" dataDxfId="3155"/>
    <tableColumn id="13230" name="Colonne13180" dataDxfId="3154"/>
    <tableColumn id="13231" name="Colonne13181" dataDxfId="3153"/>
    <tableColumn id="13232" name="Colonne13182" dataDxfId="3152"/>
    <tableColumn id="13233" name="Colonne13183" dataDxfId="3151"/>
    <tableColumn id="13234" name="Colonne13184" dataDxfId="3150"/>
    <tableColumn id="13235" name="Colonne13185" dataDxfId="3149"/>
    <tableColumn id="13236" name="Colonne13186" dataDxfId="3148"/>
    <tableColumn id="13237" name="Colonne13187" dataDxfId="3147"/>
    <tableColumn id="13238" name="Colonne13188" dataDxfId="3146"/>
    <tableColumn id="13239" name="Colonne13189" dataDxfId="3145"/>
    <tableColumn id="13240" name="Colonne13190" dataDxfId="3144"/>
    <tableColumn id="13241" name="Colonne13191" dataDxfId="3143"/>
    <tableColumn id="13242" name="Colonne13192" dataDxfId="3142"/>
    <tableColumn id="13243" name="Colonne13193" dataDxfId="3141"/>
    <tableColumn id="13244" name="Colonne13194" dataDxfId="3140"/>
    <tableColumn id="13245" name="Colonne13195" dataDxfId="3139"/>
    <tableColumn id="13246" name="Colonne13196" dataDxfId="3138"/>
    <tableColumn id="13247" name="Colonne13197" dataDxfId="3137"/>
    <tableColumn id="13248" name="Colonne13198" dataDxfId="3136"/>
    <tableColumn id="13249" name="Colonne13199" dataDxfId="3135"/>
    <tableColumn id="13250" name="Colonne13200" dataDxfId="3134"/>
    <tableColumn id="13251" name="Colonne13201" dataDxfId="3133"/>
    <tableColumn id="13252" name="Colonne13202" dataDxfId="3132"/>
    <tableColumn id="13253" name="Colonne13203" dataDxfId="3131"/>
    <tableColumn id="13254" name="Colonne13204" dataDxfId="3130"/>
    <tableColumn id="13255" name="Colonne13205" dataDxfId="3129"/>
    <tableColumn id="13256" name="Colonne13206" dataDxfId="3128"/>
    <tableColumn id="13257" name="Colonne13207" dataDxfId="3127"/>
    <tableColumn id="13258" name="Colonne13208" dataDxfId="3126"/>
    <tableColumn id="13259" name="Colonne13209" dataDxfId="3125"/>
    <tableColumn id="13260" name="Colonne13210" dataDxfId="3124"/>
    <tableColumn id="13261" name="Colonne13211" dataDxfId="3123"/>
    <tableColumn id="13262" name="Colonne13212" dataDxfId="3122"/>
    <tableColumn id="13263" name="Colonne13213" dataDxfId="3121"/>
    <tableColumn id="13264" name="Colonne13214" dataDxfId="3120"/>
    <tableColumn id="13265" name="Colonne13215" dataDxfId="3119"/>
    <tableColumn id="13266" name="Colonne13216" dataDxfId="3118"/>
    <tableColumn id="13267" name="Colonne13217" dataDxfId="3117"/>
    <tableColumn id="13268" name="Colonne13218" dataDxfId="3116"/>
    <tableColumn id="13269" name="Colonne13219" dataDxfId="3115"/>
    <tableColumn id="13270" name="Colonne13220" dataDxfId="3114"/>
    <tableColumn id="13271" name="Colonne13221" dataDxfId="3113"/>
    <tableColumn id="13272" name="Colonne13222" dataDxfId="3112"/>
    <tableColumn id="13273" name="Colonne13223" dataDxfId="3111"/>
    <tableColumn id="13274" name="Colonne13224" dataDxfId="3110"/>
    <tableColumn id="13275" name="Colonne13225" dataDxfId="3109"/>
    <tableColumn id="13276" name="Colonne13226" dataDxfId="3108"/>
    <tableColumn id="13277" name="Colonne13227" dataDxfId="3107"/>
    <tableColumn id="13278" name="Colonne13228" dataDxfId="3106"/>
    <tableColumn id="13279" name="Colonne13229" dataDxfId="3105"/>
    <tableColumn id="13280" name="Colonne13230" dataDxfId="3104"/>
    <tableColumn id="13281" name="Colonne13231" dataDxfId="3103"/>
    <tableColumn id="13282" name="Colonne13232" dataDxfId="3102"/>
    <tableColumn id="13283" name="Colonne13233" dataDxfId="3101"/>
    <tableColumn id="13284" name="Colonne13234" dataDxfId="3100"/>
    <tableColumn id="13285" name="Colonne13235" dataDxfId="3099"/>
    <tableColumn id="13286" name="Colonne13236" dataDxfId="3098"/>
    <tableColumn id="13287" name="Colonne13237" dataDxfId="3097"/>
    <tableColumn id="13288" name="Colonne13238" dataDxfId="3096"/>
    <tableColumn id="13289" name="Colonne13239" dataDxfId="3095"/>
    <tableColumn id="13290" name="Colonne13240" dataDxfId="3094"/>
    <tableColumn id="13291" name="Colonne13241" dataDxfId="3093"/>
    <tableColumn id="13292" name="Colonne13242" dataDxfId="3092"/>
    <tableColumn id="13293" name="Colonne13243" dataDxfId="3091"/>
    <tableColumn id="13294" name="Colonne13244" dataDxfId="3090"/>
    <tableColumn id="13295" name="Colonne13245" dataDxfId="3089"/>
    <tableColumn id="13296" name="Colonne13246" dataDxfId="3088"/>
    <tableColumn id="13297" name="Colonne13247" dataDxfId="3087"/>
    <tableColumn id="13298" name="Colonne13248" dataDxfId="3086"/>
    <tableColumn id="13299" name="Colonne13249" dataDxfId="3085"/>
    <tableColumn id="13300" name="Colonne13250" dataDxfId="3084"/>
    <tableColumn id="13301" name="Colonne13251" dataDxfId="3083"/>
    <tableColumn id="13302" name="Colonne13252" dataDxfId="3082"/>
    <tableColumn id="13303" name="Colonne13253" dataDxfId="3081"/>
    <tableColumn id="13304" name="Colonne13254" dataDxfId="3080"/>
    <tableColumn id="13305" name="Colonne13255" dataDxfId="3079"/>
    <tableColumn id="13306" name="Colonne13256" dataDxfId="3078"/>
    <tableColumn id="13307" name="Colonne13257" dataDxfId="3077"/>
    <tableColumn id="13308" name="Colonne13258" dataDxfId="3076"/>
    <tableColumn id="13309" name="Colonne13259" dataDxfId="3075"/>
    <tableColumn id="13310" name="Colonne13260" dataDxfId="3074"/>
    <tableColumn id="13311" name="Colonne13261" dataDxfId="3073"/>
    <tableColumn id="13312" name="Colonne13262" dataDxfId="3072"/>
    <tableColumn id="13313" name="Colonne13263" dataDxfId="3071"/>
    <tableColumn id="13314" name="Colonne13264" dataDxfId="3070"/>
    <tableColumn id="13315" name="Colonne13265" dataDxfId="3069"/>
    <tableColumn id="13316" name="Colonne13266" dataDxfId="3068"/>
    <tableColumn id="13317" name="Colonne13267" dataDxfId="3067"/>
    <tableColumn id="13318" name="Colonne13268" dataDxfId="3066"/>
    <tableColumn id="13319" name="Colonne13269" dataDxfId="3065"/>
    <tableColumn id="13320" name="Colonne13270" dataDxfId="3064"/>
    <tableColumn id="13321" name="Colonne13271" dataDxfId="3063"/>
    <tableColumn id="13322" name="Colonne13272" dataDxfId="3062"/>
    <tableColumn id="13323" name="Colonne13273" dataDxfId="3061"/>
    <tableColumn id="13324" name="Colonne13274" dataDxfId="3060"/>
    <tableColumn id="13325" name="Colonne13275" dataDxfId="3059"/>
    <tableColumn id="13326" name="Colonne13276" dataDxfId="3058"/>
    <tableColumn id="13327" name="Colonne13277" dataDxfId="3057"/>
    <tableColumn id="13328" name="Colonne13278" dataDxfId="3056"/>
    <tableColumn id="13329" name="Colonne13279" dataDxfId="3055"/>
    <tableColumn id="13330" name="Colonne13280" dataDxfId="3054"/>
    <tableColumn id="13331" name="Colonne13281" dataDxfId="3053"/>
    <tableColumn id="13332" name="Colonne13282" dataDxfId="3052"/>
    <tableColumn id="13333" name="Colonne13283" dataDxfId="3051"/>
    <tableColumn id="13334" name="Colonne13284" dataDxfId="3050"/>
    <tableColumn id="13335" name="Colonne13285" dataDxfId="3049"/>
    <tableColumn id="13336" name="Colonne13286" dataDxfId="3048"/>
    <tableColumn id="13337" name="Colonne13287" dataDxfId="3047"/>
    <tableColumn id="13338" name="Colonne13288" dataDxfId="3046"/>
    <tableColumn id="13339" name="Colonne13289" dataDxfId="3045"/>
    <tableColumn id="13340" name="Colonne13290" dataDxfId="3044"/>
    <tableColumn id="13341" name="Colonne13291" dataDxfId="3043"/>
    <tableColumn id="13342" name="Colonne13292" dataDxfId="3042"/>
    <tableColumn id="13343" name="Colonne13293" dataDxfId="3041"/>
    <tableColumn id="13344" name="Colonne13294" dataDxfId="3040"/>
    <tableColumn id="13345" name="Colonne13295" dataDxfId="3039"/>
    <tableColumn id="13346" name="Colonne13296" dataDxfId="3038"/>
    <tableColumn id="13347" name="Colonne13297" dataDxfId="3037"/>
    <tableColumn id="13348" name="Colonne13298" dataDxfId="3036"/>
    <tableColumn id="13349" name="Colonne13299" dataDxfId="3035"/>
    <tableColumn id="13350" name="Colonne13300" dataDxfId="3034"/>
    <tableColumn id="13351" name="Colonne13301" dataDxfId="3033"/>
    <tableColumn id="13352" name="Colonne13302" dataDxfId="3032"/>
    <tableColumn id="13353" name="Colonne13303" dataDxfId="3031"/>
    <tableColumn id="13354" name="Colonne13304" dataDxfId="3030"/>
    <tableColumn id="13355" name="Colonne13305" dataDxfId="3029"/>
    <tableColumn id="13356" name="Colonne13306" dataDxfId="3028"/>
    <tableColumn id="13357" name="Colonne13307" dataDxfId="3027"/>
    <tableColumn id="13358" name="Colonne13308" dataDxfId="3026"/>
    <tableColumn id="13359" name="Colonne13309" dataDxfId="3025"/>
    <tableColumn id="13360" name="Colonne13310" dataDxfId="3024"/>
    <tableColumn id="13361" name="Colonne13311" dataDxfId="3023"/>
    <tableColumn id="13362" name="Colonne13312" dataDxfId="3022"/>
    <tableColumn id="13363" name="Colonne13313" dataDxfId="3021"/>
    <tableColumn id="13364" name="Colonne13314" dataDxfId="3020"/>
    <tableColumn id="13365" name="Colonne13315" dataDxfId="3019"/>
    <tableColumn id="13366" name="Colonne13316" dataDxfId="3018"/>
    <tableColumn id="13367" name="Colonne13317" dataDxfId="3017"/>
    <tableColumn id="13368" name="Colonne13318" dataDxfId="3016"/>
    <tableColumn id="13369" name="Colonne13319" dataDxfId="3015"/>
    <tableColumn id="13370" name="Colonne13320" dataDxfId="3014"/>
    <tableColumn id="13371" name="Colonne13321" dataDxfId="3013"/>
    <tableColumn id="13372" name="Colonne13322" dataDxfId="3012"/>
    <tableColumn id="13373" name="Colonne13323" dataDxfId="3011"/>
    <tableColumn id="13374" name="Colonne13324" dataDxfId="3010"/>
    <tableColumn id="13375" name="Colonne13325" dataDxfId="3009"/>
    <tableColumn id="13376" name="Colonne13326" dataDxfId="3008"/>
    <tableColumn id="13377" name="Colonne13327" dataDxfId="3007"/>
    <tableColumn id="13378" name="Colonne13328" dataDxfId="3006"/>
    <tableColumn id="13379" name="Colonne13329" dataDxfId="3005"/>
    <tableColumn id="13380" name="Colonne13330" dataDxfId="3004"/>
    <tableColumn id="13381" name="Colonne13331" dataDxfId="3003"/>
    <tableColumn id="13382" name="Colonne13332" dataDxfId="3002"/>
    <tableColumn id="13383" name="Colonne13333" dataDxfId="3001"/>
    <tableColumn id="13384" name="Colonne13334" dataDxfId="3000"/>
    <tableColumn id="13385" name="Colonne13335" dataDxfId="2999"/>
    <tableColumn id="13386" name="Colonne13336" dataDxfId="2998"/>
    <tableColumn id="13387" name="Colonne13337" dataDxfId="2997"/>
    <tableColumn id="13388" name="Colonne13338" dataDxfId="2996"/>
    <tableColumn id="13389" name="Colonne13339" dataDxfId="2995"/>
    <tableColumn id="13390" name="Colonne13340" dataDxfId="2994"/>
    <tableColumn id="13391" name="Colonne13341" dataDxfId="2993"/>
    <tableColumn id="13392" name="Colonne13342" dataDxfId="2992"/>
    <tableColumn id="13393" name="Colonne13343" dataDxfId="2991"/>
    <tableColumn id="13394" name="Colonne13344" dataDxfId="2990"/>
    <tableColumn id="13395" name="Colonne13345" dataDxfId="2989"/>
    <tableColumn id="13396" name="Colonne13346" dataDxfId="2988"/>
    <tableColumn id="13397" name="Colonne13347" dataDxfId="2987"/>
    <tableColumn id="13398" name="Colonne13348" dataDxfId="2986"/>
    <tableColumn id="13399" name="Colonne13349" dataDxfId="2985"/>
    <tableColumn id="13400" name="Colonne13350" dataDxfId="2984"/>
    <tableColumn id="13401" name="Colonne13351" dataDxfId="2983"/>
    <tableColumn id="13402" name="Colonne13352" dataDxfId="2982"/>
    <tableColumn id="13403" name="Colonne13353" dataDxfId="2981"/>
    <tableColumn id="13404" name="Colonne13354" dataDxfId="2980"/>
    <tableColumn id="13405" name="Colonne13355" dataDxfId="2979"/>
    <tableColumn id="13406" name="Colonne13356" dataDxfId="2978"/>
    <tableColumn id="13407" name="Colonne13357" dataDxfId="2977"/>
    <tableColumn id="13408" name="Colonne13358" dataDxfId="2976"/>
    <tableColumn id="13409" name="Colonne13359" dataDxfId="2975"/>
    <tableColumn id="13410" name="Colonne13360" dataDxfId="2974"/>
    <tableColumn id="13411" name="Colonne13361" dataDxfId="2973"/>
    <tableColumn id="13412" name="Colonne13362" dataDxfId="2972"/>
    <tableColumn id="13413" name="Colonne13363" dataDxfId="2971"/>
    <tableColumn id="13414" name="Colonne13364" dataDxfId="2970"/>
    <tableColumn id="13415" name="Colonne13365" dataDxfId="2969"/>
    <tableColumn id="13416" name="Colonne13366" dataDxfId="2968"/>
    <tableColumn id="13417" name="Colonne13367" dataDxfId="2967"/>
    <tableColumn id="13418" name="Colonne13368" dataDxfId="2966"/>
    <tableColumn id="13419" name="Colonne13369" dataDxfId="2965"/>
    <tableColumn id="13420" name="Colonne13370" dataDxfId="2964"/>
    <tableColumn id="13421" name="Colonne13371" dataDxfId="2963"/>
    <tableColumn id="13422" name="Colonne13372" dataDxfId="2962"/>
    <tableColumn id="13423" name="Colonne13373" dataDxfId="2961"/>
    <tableColumn id="13424" name="Colonne13374" dataDxfId="2960"/>
    <tableColumn id="13425" name="Colonne13375" dataDxfId="2959"/>
    <tableColumn id="13426" name="Colonne13376" dataDxfId="2958"/>
    <tableColumn id="13427" name="Colonne13377" dataDxfId="2957"/>
    <tableColumn id="13428" name="Colonne13378" dataDxfId="2956"/>
    <tableColumn id="13429" name="Colonne13379" dataDxfId="2955"/>
    <tableColumn id="13430" name="Colonne13380" dataDxfId="2954"/>
    <tableColumn id="13431" name="Colonne13381" dataDxfId="2953"/>
    <tableColumn id="13432" name="Colonne13382" dataDxfId="2952"/>
    <tableColumn id="13433" name="Colonne13383" dataDxfId="2951"/>
    <tableColumn id="13434" name="Colonne13384" dataDxfId="2950"/>
    <tableColumn id="13435" name="Colonne13385" dataDxfId="2949"/>
    <tableColumn id="13436" name="Colonne13386" dataDxfId="2948"/>
    <tableColumn id="13437" name="Colonne13387" dataDxfId="2947"/>
    <tableColumn id="13438" name="Colonne13388" dataDxfId="2946"/>
    <tableColumn id="13439" name="Colonne13389" dataDxfId="2945"/>
    <tableColumn id="13440" name="Colonne13390" dataDxfId="2944"/>
    <tableColumn id="13441" name="Colonne13391" dataDxfId="2943"/>
    <tableColumn id="13442" name="Colonne13392" dataDxfId="2942"/>
    <tableColumn id="13443" name="Colonne13393" dataDxfId="2941"/>
    <tableColumn id="13444" name="Colonne13394" dataDxfId="2940"/>
    <tableColumn id="13445" name="Colonne13395" dataDxfId="2939"/>
    <tableColumn id="13446" name="Colonne13396" dataDxfId="2938"/>
    <tableColumn id="13447" name="Colonne13397" dataDxfId="2937"/>
    <tableColumn id="13448" name="Colonne13398" dataDxfId="2936"/>
    <tableColumn id="13449" name="Colonne13399" dataDxfId="2935"/>
    <tableColumn id="13450" name="Colonne13400" dataDxfId="2934"/>
    <tableColumn id="13451" name="Colonne13401" dataDxfId="2933"/>
    <tableColumn id="13452" name="Colonne13402" dataDxfId="2932"/>
    <tableColumn id="13453" name="Colonne13403" dataDxfId="2931"/>
    <tableColumn id="13454" name="Colonne13404" dataDxfId="2930"/>
    <tableColumn id="13455" name="Colonne13405" dataDxfId="2929"/>
    <tableColumn id="13456" name="Colonne13406" dataDxfId="2928"/>
    <tableColumn id="13457" name="Colonne13407" dataDxfId="2927"/>
    <tableColumn id="13458" name="Colonne13408" dataDxfId="2926"/>
    <tableColumn id="13459" name="Colonne13409" dataDxfId="2925"/>
    <tableColumn id="13460" name="Colonne13410" dataDxfId="2924"/>
    <tableColumn id="13461" name="Colonne13411" dataDxfId="2923"/>
    <tableColumn id="13462" name="Colonne13412" dataDxfId="2922"/>
    <tableColumn id="13463" name="Colonne13413" dataDxfId="2921"/>
    <tableColumn id="13464" name="Colonne13414" dataDxfId="2920"/>
    <tableColumn id="13465" name="Colonne13415" dataDxfId="2919"/>
    <tableColumn id="13466" name="Colonne13416" dataDxfId="2918"/>
    <tableColumn id="13467" name="Colonne13417" dataDxfId="2917"/>
    <tableColumn id="13468" name="Colonne13418" dataDxfId="2916"/>
    <tableColumn id="13469" name="Colonne13419" dataDxfId="2915"/>
    <tableColumn id="13470" name="Colonne13420" dataDxfId="2914"/>
    <tableColumn id="13471" name="Colonne13421" dataDxfId="2913"/>
    <tableColumn id="13472" name="Colonne13422" dataDxfId="2912"/>
    <tableColumn id="13473" name="Colonne13423" dataDxfId="2911"/>
    <tableColumn id="13474" name="Colonne13424" dataDxfId="2910"/>
    <tableColumn id="13475" name="Colonne13425" dataDxfId="2909"/>
    <tableColumn id="13476" name="Colonne13426" dataDxfId="2908"/>
    <tableColumn id="13477" name="Colonne13427" dataDxfId="2907"/>
    <tableColumn id="13478" name="Colonne13428" dataDxfId="2906"/>
    <tableColumn id="13479" name="Colonne13429" dataDxfId="2905"/>
    <tableColumn id="13480" name="Colonne13430" dataDxfId="2904"/>
    <tableColumn id="13481" name="Colonne13431" dataDxfId="2903"/>
    <tableColumn id="13482" name="Colonne13432" dataDxfId="2902"/>
    <tableColumn id="13483" name="Colonne13433" dataDxfId="2901"/>
    <tableColumn id="13484" name="Colonne13434" dataDxfId="2900"/>
    <tableColumn id="13485" name="Colonne13435" dataDxfId="2899"/>
    <tableColumn id="13486" name="Colonne13436" dataDxfId="2898"/>
    <tableColumn id="13487" name="Colonne13437" dataDxfId="2897"/>
    <tableColumn id="13488" name="Colonne13438" dataDxfId="2896"/>
    <tableColumn id="13489" name="Colonne13439" dataDxfId="2895"/>
    <tableColumn id="13490" name="Colonne13440" dataDxfId="2894"/>
    <tableColumn id="13491" name="Colonne13441" dataDxfId="2893"/>
    <tableColumn id="13492" name="Colonne13442" dataDxfId="2892"/>
    <tableColumn id="13493" name="Colonne13443" dataDxfId="2891"/>
    <tableColumn id="13494" name="Colonne13444" dataDxfId="2890"/>
    <tableColumn id="13495" name="Colonne13445" dataDxfId="2889"/>
    <tableColumn id="13496" name="Colonne13446" dataDxfId="2888"/>
    <tableColumn id="13497" name="Colonne13447" dataDxfId="2887"/>
    <tableColumn id="13498" name="Colonne13448" dataDxfId="2886"/>
    <tableColumn id="13499" name="Colonne13449" dataDxfId="2885"/>
    <tableColumn id="13500" name="Colonne13450" dataDxfId="2884"/>
    <tableColumn id="13501" name="Colonne13451" dataDxfId="2883"/>
    <tableColumn id="13502" name="Colonne13452" dataDxfId="2882"/>
    <tableColumn id="13503" name="Colonne13453" dataDxfId="2881"/>
    <tableColumn id="13504" name="Colonne13454" dataDxfId="2880"/>
    <tableColumn id="13505" name="Colonne13455" dataDxfId="2879"/>
    <tableColumn id="13506" name="Colonne13456" dataDxfId="2878"/>
    <tableColumn id="13507" name="Colonne13457" dataDxfId="2877"/>
    <tableColumn id="13508" name="Colonne13458" dataDxfId="2876"/>
    <tableColumn id="13509" name="Colonne13459" dataDxfId="2875"/>
    <tableColumn id="13510" name="Colonne13460" dataDxfId="2874"/>
    <tableColumn id="13511" name="Colonne13461" dataDxfId="2873"/>
    <tableColumn id="13512" name="Colonne13462" dataDxfId="2872"/>
    <tableColumn id="13513" name="Colonne13463" dataDxfId="2871"/>
    <tableColumn id="13514" name="Colonne13464" dataDxfId="2870"/>
    <tableColumn id="13515" name="Colonne13465" dataDxfId="2869"/>
    <tableColumn id="13516" name="Colonne13466" dataDxfId="2868"/>
    <tableColumn id="13517" name="Colonne13467" dataDxfId="2867"/>
    <tableColumn id="13518" name="Colonne13468" dataDxfId="2866"/>
    <tableColumn id="13519" name="Colonne13469" dataDxfId="2865"/>
    <tableColumn id="13520" name="Colonne13470" dataDxfId="2864"/>
    <tableColumn id="13521" name="Colonne13471" dataDxfId="2863"/>
    <tableColumn id="13522" name="Colonne13472" dataDxfId="2862"/>
    <tableColumn id="13523" name="Colonne13473" dataDxfId="2861"/>
    <tableColumn id="13524" name="Colonne13474" dataDxfId="2860"/>
    <tableColumn id="13525" name="Colonne13475" dataDxfId="2859"/>
    <tableColumn id="13526" name="Colonne13476" dataDxfId="2858"/>
    <tableColumn id="13527" name="Colonne13477" dataDxfId="2857"/>
    <tableColumn id="13528" name="Colonne13478" dataDxfId="2856"/>
    <tableColumn id="13529" name="Colonne13479" dataDxfId="2855"/>
    <tableColumn id="13530" name="Colonne13480" dataDxfId="2854"/>
    <tableColumn id="13531" name="Colonne13481" dataDxfId="2853"/>
    <tableColumn id="13532" name="Colonne13482" dataDxfId="2852"/>
    <tableColumn id="13533" name="Colonne13483" dataDxfId="2851"/>
    <tableColumn id="13534" name="Colonne13484" dataDxfId="2850"/>
    <tableColumn id="13535" name="Colonne13485" dataDxfId="2849"/>
    <tableColumn id="13536" name="Colonne13486" dataDxfId="2848"/>
    <tableColumn id="13537" name="Colonne13487" dataDxfId="2847"/>
    <tableColumn id="13538" name="Colonne13488" dataDxfId="2846"/>
    <tableColumn id="13539" name="Colonne13489" dataDxfId="2845"/>
    <tableColumn id="13540" name="Colonne13490" dataDxfId="2844"/>
    <tableColumn id="13541" name="Colonne13491" dataDxfId="2843"/>
    <tableColumn id="13542" name="Colonne13492" dataDxfId="2842"/>
    <tableColumn id="13543" name="Colonne13493" dataDxfId="2841"/>
    <tableColumn id="13544" name="Colonne13494" dataDxfId="2840"/>
    <tableColumn id="13545" name="Colonne13495" dataDxfId="2839"/>
    <tableColumn id="13546" name="Colonne13496" dataDxfId="2838"/>
    <tableColumn id="13547" name="Colonne13497" dataDxfId="2837"/>
    <tableColumn id="13548" name="Colonne13498" dataDxfId="2836"/>
    <tableColumn id="13549" name="Colonne13499" dataDxfId="2835"/>
    <tableColumn id="13550" name="Colonne13500" dataDxfId="2834"/>
    <tableColumn id="13551" name="Colonne13501" dataDxfId="2833"/>
    <tableColumn id="13552" name="Colonne13502" dataDxfId="2832"/>
    <tableColumn id="13553" name="Colonne13503" dataDxfId="2831"/>
    <tableColumn id="13554" name="Colonne13504" dataDxfId="2830"/>
    <tableColumn id="13555" name="Colonne13505" dataDxfId="2829"/>
    <tableColumn id="13556" name="Colonne13506" dataDxfId="2828"/>
    <tableColumn id="13557" name="Colonne13507" dataDxfId="2827"/>
    <tableColumn id="13558" name="Colonne13508" dataDxfId="2826"/>
    <tableColumn id="13559" name="Colonne13509" dataDxfId="2825"/>
    <tableColumn id="13560" name="Colonne13510" dataDxfId="2824"/>
    <tableColumn id="13561" name="Colonne13511" dataDxfId="2823"/>
    <tableColumn id="13562" name="Colonne13512" dataDxfId="2822"/>
    <tableColumn id="13563" name="Colonne13513" dataDxfId="2821"/>
    <tableColumn id="13564" name="Colonne13514" dataDxfId="2820"/>
    <tableColumn id="13565" name="Colonne13515" dataDxfId="2819"/>
    <tableColumn id="13566" name="Colonne13516" dataDxfId="2818"/>
    <tableColumn id="13567" name="Colonne13517" dataDxfId="2817"/>
    <tableColumn id="13568" name="Colonne13518" dataDxfId="2816"/>
    <tableColumn id="13569" name="Colonne13519" dataDxfId="2815"/>
    <tableColumn id="13570" name="Colonne13520" dataDxfId="2814"/>
    <tableColumn id="13571" name="Colonne13521" dataDxfId="2813"/>
    <tableColumn id="13572" name="Colonne13522" dataDxfId="2812"/>
    <tableColumn id="13573" name="Colonne13523" dataDxfId="2811"/>
    <tableColumn id="13574" name="Colonne13524" dataDxfId="2810"/>
    <tableColumn id="13575" name="Colonne13525" dataDxfId="2809"/>
    <tableColumn id="13576" name="Colonne13526" dataDxfId="2808"/>
    <tableColumn id="13577" name="Colonne13527" dataDxfId="2807"/>
    <tableColumn id="13578" name="Colonne13528" dataDxfId="2806"/>
    <tableColumn id="13579" name="Colonne13529" dataDxfId="2805"/>
    <tableColumn id="13580" name="Colonne13530" dataDxfId="2804"/>
    <tableColumn id="13581" name="Colonne13531" dataDxfId="2803"/>
    <tableColumn id="13582" name="Colonne13532" dataDxfId="2802"/>
    <tableColumn id="13583" name="Colonne13533" dataDxfId="2801"/>
    <tableColumn id="13584" name="Colonne13534" dataDxfId="2800"/>
    <tableColumn id="13585" name="Colonne13535" dataDxfId="2799"/>
    <tableColumn id="13586" name="Colonne13536" dataDxfId="2798"/>
    <tableColumn id="13587" name="Colonne13537" dataDxfId="2797"/>
    <tableColumn id="13588" name="Colonne13538" dataDxfId="2796"/>
    <tableColumn id="13589" name="Colonne13539" dataDxfId="2795"/>
    <tableColumn id="13590" name="Colonne13540" dataDxfId="2794"/>
    <tableColumn id="13591" name="Colonne13541" dataDxfId="2793"/>
    <tableColumn id="13592" name="Colonne13542" dataDxfId="2792"/>
    <tableColumn id="13593" name="Colonne13543" dataDxfId="2791"/>
    <tableColumn id="13594" name="Colonne13544" dataDxfId="2790"/>
    <tableColumn id="13595" name="Colonne13545" dataDxfId="2789"/>
    <tableColumn id="13596" name="Colonne13546" dataDxfId="2788"/>
    <tableColumn id="13597" name="Colonne13547" dataDxfId="2787"/>
    <tableColumn id="13598" name="Colonne13548" dataDxfId="2786"/>
    <tableColumn id="13599" name="Colonne13549" dataDxfId="2785"/>
    <tableColumn id="13600" name="Colonne13550" dataDxfId="2784"/>
    <tableColumn id="13601" name="Colonne13551" dataDxfId="2783"/>
    <tableColumn id="13602" name="Colonne13552" dataDxfId="2782"/>
    <tableColumn id="13603" name="Colonne13553" dataDxfId="2781"/>
    <tableColumn id="13604" name="Colonne13554" dataDxfId="2780"/>
    <tableColumn id="13605" name="Colonne13555" dataDxfId="2779"/>
    <tableColumn id="13606" name="Colonne13556" dataDxfId="2778"/>
    <tableColumn id="13607" name="Colonne13557" dataDxfId="2777"/>
    <tableColumn id="13608" name="Colonne13558" dataDxfId="2776"/>
    <tableColumn id="13609" name="Colonne13559" dataDxfId="2775"/>
    <tableColumn id="13610" name="Colonne13560" dataDxfId="2774"/>
    <tableColumn id="13611" name="Colonne13561" dataDxfId="2773"/>
    <tableColumn id="13612" name="Colonne13562" dataDxfId="2772"/>
    <tableColumn id="13613" name="Colonne13563" dataDxfId="2771"/>
    <tableColumn id="13614" name="Colonne13564" dataDxfId="2770"/>
    <tableColumn id="13615" name="Colonne13565" dataDxfId="2769"/>
    <tableColumn id="13616" name="Colonne13566" dataDxfId="2768"/>
    <tableColumn id="13617" name="Colonne13567" dataDxfId="2767"/>
    <tableColumn id="13618" name="Colonne13568" dataDxfId="2766"/>
    <tableColumn id="13619" name="Colonne13569" dataDxfId="2765"/>
    <tableColumn id="13620" name="Colonne13570" dataDxfId="2764"/>
    <tableColumn id="13621" name="Colonne13571" dataDxfId="2763"/>
    <tableColumn id="13622" name="Colonne13572" dataDxfId="2762"/>
    <tableColumn id="13623" name="Colonne13573" dataDxfId="2761"/>
    <tableColumn id="13624" name="Colonne13574" dataDxfId="2760"/>
    <tableColumn id="13625" name="Colonne13575" dataDxfId="2759"/>
    <tableColumn id="13626" name="Colonne13576" dataDxfId="2758"/>
    <tableColumn id="13627" name="Colonne13577" dataDxfId="2757"/>
    <tableColumn id="13628" name="Colonne13578" dataDxfId="2756"/>
    <tableColumn id="13629" name="Colonne13579" dataDxfId="2755"/>
    <tableColumn id="13630" name="Colonne13580" dataDxfId="2754"/>
    <tableColumn id="13631" name="Colonne13581" dataDxfId="2753"/>
    <tableColumn id="13632" name="Colonne13582" dataDxfId="2752"/>
    <tableColumn id="13633" name="Colonne13583" dataDxfId="2751"/>
    <tableColumn id="13634" name="Colonne13584" dataDxfId="2750"/>
    <tableColumn id="13635" name="Colonne13585" dataDxfId="2749"/>
    <tableColumn id="13636" name="Colonne13586" dataDxfId="2748"/>
    <tableColumn id="13637" name="Colonne13587" dataDxfId="2747"/>
    <tableColumn id="13638" name="Colonne13588" dataDxfId="2746"/>
    <tableColumn id="13639" name="Colonne13589" dataDxfId="2745"/>
    <tableColumn id="13640" name="Colonne13590" dataDxfId="2744"/>
    <tableColumn id="13641" name="Colonne13591" dataDxfId="2743"/>
    <tableColumn id="13642" name="Colonne13592" dataDxfId="2742"/>
    <tableColumn id="13643" name="Colonne13593" dataDxfId="2741"/>
    <tableColumn id="13644" name="Colonne13594" dataDxfId="2740"/>
    <tableColumn id="13645" name="Colonne13595" dataDxfId="2739"/>
    <tableColumn id="13646" name="Colonne13596" dataDxfId="2738"/>
    <tableColumn id="13647" name="Colonne13597" dataDxfId="2737"/>
    <tableColumn id="13648" name="Colonne13598" dataDxfId="2736"/>
    <tableColumn id="13649" name="Colonne13599" dataDxfId="2735"/>
    <tableColumn id="13650" name="Colonne13600" dataDxfId="2734"/>
    <tableColumn id="13651" name="Colonne13601" dataDxfId="2733"/>
    <tableColumn id="13652" name="Colonne13602" dataDxfId="2732"/>
    <tableColumn id="13653" name="Colonne13603" dataDxfId="2731"/>
    <tableColumn id="13654" name="Colonne13604" dataDxfId="2730"/>
    <tableColumn id="13655" name="Colonne13605" dataDxfId="2729"/>
    <tableColumn id="13656" name="Colonne13606" dataDxfId="2728"/>
    <tableColumn id="13657" name="Colonne13607" dataDxfId="2727"/>
    <tableColumn id="13658" name="Colonne13608" dataDxfId="2726"/>
    <tableColumn id="13659" name="Colonne13609" dataDxfId="2725"/>
    <tableColumn id="13660" name="Colonne13610" dataDxfId="2724"/>
    <tableColumn id="13661" name="Colonne13611" dataDxfId="2723"/>
    <tableColumn id="13662" name="Colonne13612" dataDxfId="2722"/>
    <tableColumn id="13663" name="Colonne13613" dataDxfId="2721"/>
    <tableColumn id="13664" name="Colonne13614" dataDxfId="2720"/>
    <tableColumn id="13665" name="Colonne13615" dataDxfId="2719"/>
    <tableColumn id="13666" name="Colonne13616" dataDxfId="2718"/>
    <tableColumn id="13667" name="Colonne13617" dataDxfId="2717"/>
    <tableColumn id="13668" name="Colonne13618" dataDxfId="2716"/>
    <tableColumn id="13669" name="Colonne13619" dataDxfId="2715"/>
    <tableColumn id="13670" name="Colonne13620" dataDxfId="2714"/>
    <tableColumn id="13671" name="Colonne13621" dataDxfId="2713"/>
    <tableColumn id="13672" name="Colonne13622" dataDxfId="2712"/>
    <tableColumn id="13673" name="Colonne13623" dataDxfId="2711"/>
    <tableColumn id="13674" name="Colonne13624" dataDxfId="2710"/>
    <tableColumn id="13675" name="Colonne13625" dataDxfId="2709"/>
    <tableColumn id="13676" name="Colonne13626" dataDxfId="2708"/>
    <tableColumn id="13677" name="Colonne13627" dataDxfId="2707"/>
    <tableColumn id="13678" name="Colonne13628" dataDxfId="2706"/>
    <tableColumn id="13679" name="Colonne13629" dataDxfId="2705"/>
    <tableColumn id="13680" name="Colonne13630" dataDxfId="2704"/>
    <tableColumn id="13681" name="Colonne13631" dataDxfId="2703"/>
    <tableColumn id="13682" name="Colonne13632" dataDxfId="2702"/>
    <tableColumn id="13683" name="Colonne13633" dataDxfId="2701"/>
    <tableColumn id="13684" name="Colonne13634" dataDxfId="2700"/>
    <tableColumn id="13685" name="Colonne13635" dataDxfId="2699"/>
    <tableColumn id="13686" name="Colonne13636" dataDxfId="2698"/>
    <tableColumn id="13687" name="Colonne13637" dataDxfId="2697"/>
    <tableColumn id="13688" name="Colonne13638" dataDxfId="2696"/>
    <tableColumn id="13689" name="Colonne13639" dataDxfId="2695"/>
    <tableColumn id="13690" name="Colonne13640" dataDxfId="2694"/>
    <tableColumn id="13691" name="Colonne13641" dataDxfId="2693"/>
    <tableColumn id="13692" name="Colonne13642" dataDxfId="2692"/>
    <tableColumn id="13693" name="Colonne13643" dataDxfId="2691"/>
    <tableColumn id="13694" name="Colonne13644" dataDxfId="2690"/>
    <tableColumn id="13695" name="Colonne13645" dataDxfId="2689"/>
    <tableColumn id="13696" name="Colonne13646" dataDxfId="2688"/>
    <tableColumn id="13697" name="Colonne13647" dataDxfId="2687"/>
    <tableColumn id="13698" name="Colonne13648" dataDxfId="2686"/>
    <tableColumn id="13699" name="Colonne13649" dataDxfId="2685"/>
    <tableColumn id="13700" name="Colonne13650" dataDxfId="2684"/>
    <tableColumn id="13701" name="Colonne13651" dataDxfId="2683"/>
    <tableColumn id="13702" name="Colonne13652" dataDxfId="2682"/>
    <tableColumn id="13703" name="Colonne13653" dataDxfId="2681"/>
    <tableColumn id="13704" name="Colonne13654" dataDxfId="2680"/>
    <tableColumn id="13705" name="Colonne13655" dataDxfId="2679"/>
    <tableColumn id="13706" name="Colonne13656" dataDxfId="2678"/>
    <tableColumn id="13707" name="Colonne13657" dataDxfId="2677"/>
    <tableColumn id="13708" name="Colonne13658" dataDxfId="2676"/>
    <tableColumn id="13709" name="Colonne13659" dataDxfId="2675"/>
    <tableColumn id="13710" name="Colonne13660" dataDxfId="2674"/>
    <tableColumn id="13711" name="Colonne13661" dataDxfId="2673"/>
    <tableColumn id="13712" name="Colonne13662" dataDxfId="2672"/>
    <tableColumn id="13713" name="Colonne13663" dataDxfId="2671"/>
    <tableColumn id="13714" name="Colonne13664" dataDxfId="2670"/>
    <tableColumn id="13715" name="Colonne13665" dataDxfId="2669"/>
    <tableColumn id="13716" name="Colonne13666" dataDxfId="2668"/>
    <tableColumn id="13717" name="Colonne13667" dataDxfId="2667"/>
    <tableColumn id="13718" name="Colonne13668" dataDxfId="2666"/>
    <tableColumn id="13719" name="Colonne13669" dataDxfId="2665"/>
    <tableColumn id="13720" name="Colonne13670" dataDxfId="2664"/>
    <tableColumn id="13721" name="Colonne13671" dataDxfId="2663"/>
    <tableColumn id="13722" name="Colonne13672" dataDxfId="2662"/>
    <tableColumn id="13723" name="Colonne13673" dataDxfId="2661"/>
    <tableColumn id="13724" name="Colonne13674" dataDxfId="2660"/>
    <tableColumn id="13725" name="Colonne13675" dataDxfId="2659"/>
    <tableColumn id="13726" name="Colonne13676" dataDxfId="2658"/>
    <tableColumn id="13727" name="Colonne13677" dataDxfId="2657"/>
    <tableColumn id="13728" name="Colonne13678" dataDxfId="2656"/>
    <tableColumn id="13729" name="Colonne13679" dataDxfId="2655"/>
    <tableColumn id="13730" name="Colonne13680" dataDxfId="2654"/>
    <tableColumn id="13731" name="Colonne13681" dataDxfId="2653"/>
    <tableColumn id="13732" name="Colonne13682" dataDxfId="2652"/>
    <tableColumn id="13733" name="Colonne13683" dataDxfId="2651"/>
    <tableColumn id="13734" name="Colonne13684" dataDxfId="2650"/>
    <tableColumn id="13735" name="Colonne13685" dataDxfId="2649"/>
    <tableColumn id="13736" name="Colonne13686" dataDxfId="2648"/>
    <tableColumn id="13737" name="Colonne13687" dataDxfId="2647"/>
    <tableColumn id="13738" name="Colonne13688" dataDxfId="2646"/>
    <tableColumn id="13739" name="Colonne13689" dataDxfId="2645"/>
    <tableColumn id="13740" name="Colonne13690" dataDxfId="2644"/>
    <tableColumn id="13741" name="Colonne13691" dataDxfId="2643"/>
    <tableColumn id="13742" name="Colonne13692" dataDxfId="2642"/>
    <tableColumn id="13743" name="Colonne13693" dataDxfId="2641"/>
    <tableColumn id="13744" name="Colonne13694" dataDxfId="2640"/>
    <tableColumn id="13745" name="Colonne13695" dataDxfId="2639"/>
    <tableColumn id="13746" name="Colonne13696" dataDxfId="2638"/>
    <tableColumn id="13747" name="Colonne13697" dataDxfId="2637"/>
    <tableColumn id="13748" name="Colonne13698" dataDxfId="2636"/>
    <tableColumn id="13749" name="Colonne13699" dataDxfId="2635"/>
    <tableColumn id="13750" name="Colonne13700" dataDxfId="2634"/>
    <tableColumn id="13751" name="Colonne13701" dataDxfId="2633"/>
    <tableColumn id="13752" name="Colonne13702" dataDxfId="2632"/>
    <tableColumn id="13753" name="Colonne13703" dataDxfId="2631"/>
    <tableColumn id="13754" name="Colonne13704" dataDxfId="2630"/>
    <tableColumn id="13755" name="Colonne13705" dataDxfId="2629"/>
    <tableColumn id="13756" name="Colonne13706" dataDxfId="2628"/>
    <tableColumn id="13757" name="Colonne13707" dataDxfId="2627"/>
    <tableColumn id="13758" name="Colonne13708" dataDxfId="2626"/>
    <tableColumn id="13759" name="Colonne13709" dataDxfId="2625"/>
    <tableColumn id="13760" name="Colonne13710" dataDxfId="2624"/>
    <tableColumn id="13761" name="Colonne13711" dataDxfId="2623"/>
    <tableColumn id="13762" name="Colonne13712" dataDxfId="2622"/>
    <tableColumn id="13763" name="Colonne13713" dataDxfId="2621"/>
    <tableColumn id="13764" name="Colonne13714" dataDxfId="2620"/>
    <tableColumn id="13765" name="Colonne13715" dataDxfId="2619"/>
    <tableColumn id="13766" name="Colonne13716" dataDxfId="2618"/>
    <tableColumn id="13767" name="Colonne13717" dataDxfId="2617"/>
    <tableColumn id="13768" name="Colonne13718" dataDxfId="2616"/>
    <tableColumn id="13769" name="Colonne13719" dataDxfId="2615"/>
    <tableColumn id="13770" name="Colonne13720" dataDxfId="2614"/>
    <tableColumn id="13771" name="Colonne13721" dataDxfId="2613"/>
    <tableColumn id="13772" name="Colonne13722" dataDxfId="2612"/>
    <tableColumn id="13773" name="Colonne13723" dataDxfId="2611"/>
    <tableColumn id="13774" name="Colonne13724" dataDxfId="2610"/>
    <tableColumn id="13775" name="Colonne13725" dataDxfId="2609"/>
    <tableColumn id="13776" name="Colonne13726" dataDxfId="2608"/>
    <tableColumn id="13777" name="Colonne13727" dataDxfId="2607"/>
    <tableColumn id="13778" name="Colonne13728" dataDxfId="2606"/>
    <tableColumn id="13779" name="Colonne13729" dataDxfId="2605"/>
    <tableColumn id="13780" name="Colonne13730" dataDxfId="2604"/>
    <tableColumn id="13781" name="Colonne13731" dataDxfId="2603"/>
    <tableColumn id="13782" name="Colonne13732" dataDxfId="2602"/>
    <tableColumn id="13783" name="Colonne13733" dataDxfId="2601"/>
    <tableColumn id="13784" name="Colonne13734" dataDxfId="2600"/>
    <tableColumn id="13785" name="Colonne13735" dataDxfId="2599"/>
    <tableColumn id="13786" name="Colonne13736" dataDxfId="2598"/>
    <tableColumn id="13787" name="Colonne13737" dataDxfId="2597"/>
    <tableColumn id="13788" name="Colonne13738" dataDxfId="2596"/>
    <tableColumn id="13789" name="Colonne13739" dataDxfId="2595"/>
    <tableColumn id="13790" name="Colonne13740" dataDxfId="2594"/>
    <tableColumn id="13791" name="Colonne13741" dataDxfId="2593"/>
    <tableColumn id="13792" name="Colonne13742" dataDxfId="2592"/>
    <tableColumn id="13793" name="Colonne13743" dataDxfId="2591"/>
    <tableColumn id="13794" name="Colonne13744" dataDxfId="2590"/>
    <tableColumn id="13795" name="Colonne13745" dataDxfId="2589"/>
    <tableColumn id="13796" name="Colonne13746" dataDxfId="2588"/>
    <tableColumn id="13797" name="Colonne13747" dataDxfId="2587"/>
    <tableColumn id="13798" name="Colonne13748" dataDxfId="2586"/>
    <tableColumn id="13799" name="Colonne13749" dataDxfId="2585"/>
    <tableColumn id="13800" name="Colonne13750" dataDxfId="2584"/>
    <tableColumn id="13801" name="Colonne13751" dataDxfId="2583"/>
    <tableColumn id="13802" name="Colonne13752" dataDxfId="2582"/>
    <tableColumn id="13803" name="Colonne13753" dataDxfId="2581"/>
    <tableColumn id="13804" name="Colonne13754" dataDxfId="2580"/>
    <tableColumn id="13805" name="Colonne13755" dataDxfId="2579"/>
    <tableColumn id="13806" name="Colonne13756" dataDxfId="2578"/>
    <tableColumn id="13807" name="Colonne13757" dataDxfId="2577"/>
    <tableColumn id="13808" name="Colonne13758" dataDxfId="2576"/>
    <tableColumn id="13809" name="Colonne13759" dataDxfId="2575"/>
    <tableColumn id="13810" name="Colonne13760" dataDxfId="2574"/>
    <tableColumn id="13811" name="Colonne13761" dataDxfId="2573"/>
    <tableColumn id="13812" name="Colonne13762" dataDxfId="2572"/>
    <tableColumn id="13813" name="Colonne13763" dataDxfId="2571"/>
    <tableColumn id="13814" name="Colonne13764" dataDxfId="2570"/>
    <tableColumn id="13815" name="Colonne13765" dataDxfId="2569"/>
    <tableColumn id="13816" name="Colonne13766" dataDxfId="2568"/>
    <tableColumn id="13817" name="Colonne13767" dataDxfId="2567"/>
    <tableColumn id="13818" name="Colonne13768" dataDxfId="2566"/>
    <tableColumn id="13819" name="Colonne13769" dataDxfId="2565"/>
    <tableColumn id="13820" name="Colonne13770" dataDxfId="2564"/>
    <tableColumn id="13821" name="Colonne13771" dataDxfId="2563"/>
    <tableColumn id="13822" name="Colonne13772" dataDxfId="2562"/>
    <tableColumn id="13823" name="Colonne13773" dataDxfId="2561"/>
    <tableColumn id="13824" name="Colonne13774" dataDxfId="2560"/>
    <tableColumn id="13825" name="Colonne13775" dataDxfId="2559"/>
    <tableColumn id="13826" name="Colonne13776" dataDxfId="2558"/>
    <tableColumn id="13827" name="Colonne13777" dataDxfId="2557"/>
    <tableColumn id="13828" name="Colonne13778" dataDxfId="2556"/>
    <tableColumn id="13829" name="Colonne13779" dataDxfId="2555"/>
    <tableColumn id="13830" name="Colonne13780" dataDxfId="2554"/>
    <tableColumn id="13831" name="Colonne13781" dataDxfId="2553"/>
    <tableColumn id="13832" name="Colonne13782" dataDxfId="2552"/>
    <tableColumn id="13833" name="Colonne13783" dataDxfId="2551"/>
    <tableColumn id="13834" name="Colonne13784" dataDxfId="2550"/>
    <tableColumn id="13835" name="Colonne13785" dataDxfId="2549"/>
    <tableColumn id="13836" name="Colonne13786" dataDxfId="2548"/>
    <tableColumn id="13837" name="Colonne13787" dataDxfId="2547"/>
    <tableColumn id="13838" name="Colonne13788" dataDxfId="2546"/>
    <tableColumn id="13839" name="Colonne13789" dataDxfId="2545"/>
    <tableColumn id="13840" name="Colonne13790" dataDxfId="2544"/>
    <tableColumn id="13841" name="Colonne13791" dataDxfId="2543"/>
    <tableColumn id="13842" name="Colonne13792" dataDxfId="2542"/>
    <tableColumn id="13843" name="Colonne13793" dataDxfId="2541"/>
    <tableColumn id="13844" name="Colonne13794" dataDxfId="2540"/>
    <tableColumn id="13845" name="Colonne13795" dataDxfId="2539"/>
    <tableColumn id="13846" name="Colonne13796" dataDxfId="2538"/>
    <tableColumn id="13847" name="Colonne13797" dataDxfId="2537"/>
    <tableColumn id="13848" name="Colonne13798" dataDxfId="2536"/>
    <tableColumn id="13849" name="Colonne13799" dataDxfId="2535"/>
    <tableColumn id="13850" name="Colonne13800" dataDxfId="2534"/>
    <tableColumn id="13851" name="Colonne13801" dataDxfId="2533"/>
    <tableColumn id="13852" name="Colonne13802" dataDxfId="2532"/>
    <tableColumn id="13853" name="Colonne13803" dataDxfId="2531"/>
    <tableColumn id="13854" name="Colonne13804" dataDxfId="2530"/>
    <tableColumn id="13855" name="Colonne13805" dataDxfId="2529"/>
    <tableColumn id="13856" name="Colonne13806" dataDxfId="2528"/>
    <tableColumn id="13857" name="Colonne13807" dataDxfId="2527"/>
    <tableColumn id="13858" name="Colonne13808" dataDxfId="2526"/>
    <tableColumn id="13859" name="Colonne13809" dataDxfId="2525"/>
    <tableColumn id="13860" name="Colonne13810" dataDxfId="2524"/>
    <tableColumn id="13861" name="Colonne13811" dataDxfId="2523"/>
    <tableColumn id="13862" name="Colonne13812" dataDxfId="2522"/>
    <tableColumn id="13863" name="Colonne13813" dataDxfId="2521"/>
    <tableColumn id="13864" name="Colonne13814" dataDxfId="2520"/>
    <tableColumn id="13865" name="Colonne13815" dataDxfId="2519"/>
    <tableColumn id="13866" name="Colonne13816" dataDxfId="2518"/>
    <tableColumn id="13867" name="Colonne13817" dataDxfId="2517"/>
    <tableColumn id="13868" name="Colonne13818" dataDxfId="2516"/>
    <tableColumn id="13869" name="Colonne13819" dataDxfId="2515"/>
    <tableColumn id="13870" name="Colonne13820" dataDxfId="2514"/>
    <tableColumn id="13871" name="Colonne13821" dataDxfId="2513"/>
    <tableColumn id="13872" name="Colonne13822" dataDxfId="2512"/>
    <tableColumn id="13873" name="Colonne13823" dataDxfId="2511"/>
    <tableColumn id="13874" name="Colonne13824" dataDxfId="2510"/>
    <tableColumn id="13875" name="Colonne13825" dataDxfId="2509"/>
    <tableColumn id="13876" name="Colonne13826" dataDxfId="2508"/>
    <tableColumn id="13877" name="Colonne13827" dataDxfId="2507"/>
    <tableColumn id="13878" name="Colonne13828" dataDxfId="2506"/>
    <tableColumn id="13879" name="Colonne13829" dataDxfId="2505"/>
    <tableColumn id="13880" name="Colonne13830" dataDxfId="2504"/>
    <tableColumn id="13881" name="Colonne13831" dataDxfId="2503"/>
    <tableColumn id="13882" name="Colonne13832" dataDxfId="2502"/>
    <tableColumn id="13883" name="Colonne13833" dataDxfId="2501"/>
    <tableColumn id="13884" name="Colonne13834" dataDxfId="2500"/>
    <tableColumn id="13885" name="Colonne13835" dataDxfId="2499"/>
    <tableColumn id="13886" name="Colonne13836" dataDxfId="2498"/>
    <tableColumn id="13887" name="Colonne13837" dataDxfId="2497"/>
    <tableColumn id="13888" name="Colonne13838" dataDxfId="2496"/>
    <tableColumn id="13889" name="Colonne13839" dataDxfId="2495"/>
    <tableColumn id="13890" name="Colonne13840" dataDxfId="2494"/>
    <tableColumn id="13891" name="Colonne13841" dataDxfId="2493"/>
    <tableColumn id="13892" name="Colonne13842" dataDxfId="2492"/>
    <tableColumn id="13893" name="Colonne13843" dataDxfId="2491"/>
    <tableColumn id="13894" name="Colonne13844" dataDxfId="2490"/>
    <tableColumn id="13895" name="Colonne13845" dataDxfId="2489"/>
    <tableColumn id="13896" name="Colonne13846" dataDxfId="2488"/>
    <tableColumn id="13897" name="Colonne13847" dataDxfId="2487"/>
    <tableColumn id="13898" name="Colonne13848" dataDxfId="2486"/>
    <tableColumn id="13899" name="Colonne13849" dataDxfId="2485"/>
    <tableColumn id="13900" name="Colonne13850" dataDxfId="2484"/>
    <tableColumn id="13901" name="Colonne13851" dataDxfId="2483"/>
    <tableColumn id="13902" name="Colonne13852" dataDxfId="2482"/>
    <tableColumn id="13903" name="Colonne13853" dataDxfId="2481"/>
    <tableColumn id="13904" name="Colonne13854" dataDxfId="2480"/>
    <tableColumn id="13905" name="Colonne13855" dataDxfId="2479"/>
    <tableColumn id="13906" name="Colonne13856" dataDxfId="2478"/>
    <tableColumn id="13907" name="Colonne13857" dataDxfId="2477"/>
    <tableColumn id="13908" name="Colonne13858" dataDxfId="2476"/>
    <tableColumn id="13909" name="Colonne13859" dataDxfId="2475"/>
    <tableColumn id="13910" name="Colonne13860" dataDxfId="2474"/>
    <tableColumn id="13911" name="Colonne13861" dataDxfId="2473"/>
    <tableColumn id="13912" name="Colonne13862" dataDxfId="2472"/>
    <tableColumn id="13913" name="Colonne13863" dataDxfId="2471"/>
    <tableColumn id="13914" name="Colonne13864" dataDxfId="2470"/>
    <tableColumn id="13915" name="Colonne13865" dataDxfId="2469"/>
    <tableColumn id="13916" name="Colonne13866" dataDxfId="2468"/>
    <tableColumn id="13917" name="Colonne13867" dataDxfId="2467"/>
    <tableColumn id="13918" name="Colonne13868" dataDxfId="2466"/>
    <tableColumn id="13919" name="Colonne13869" dataDxfId="2465"/>
    <tableColumn id="13920" name="Colonne13870" dataDxfId="2464"/>
    <tableColumn id="13921" name="Colonne13871" dataDxfId="2463"/>
    <tableColumn id="13922" name="Colonne13872" dataDxfId="2462"/>
    <tableColumn id="13923" name="Colonne13873" dataDxfId="2461"/>
    <tableColumn id="13924" name="Colonne13874" dataDxfId="2460"/>
    <tableColumn id="13925" name="Colonne13875" dataDxfId="2459"/>
    <tableColumn id="13926" name="Colonne13876" dataDxfId="2458"/>
    <tableColumn id="13927" name="Colonne13877" dataDxfId="2457"/>
    <tableColumn id="13928" name="Colonne13878" dataDxfId="2456"/>
    <tableColumn id="13929" name="Colonne13879" dataDxfId="2455"/>
    <tableColumn id="13930" name="Colonne13880" dataDxfId="2454"/>
    <tableColumn id="13931" name="Colonne13881" dataDxfId="2453"/>
    <tableColumn id="13932" name="Colonne13882" dataDxfId="2452"/>
    <tableColumn id="13933" name="Colonne13883" dataDxfId="2451"/>
    <tableColumn id="13934" name="Colonne13884" dataDxfId="2450"/>
    <tableColumn id="13935" name="Colonne13885" dataDxfId="2449"/>
    <tableColumn id="13936" name="Colonne13886" dataDxfId="2448"/>
    <tableColumn id="13937" name="Colonne13887" dataDxfId="2447"/>
    <tableColumn id="13938" name="Colonne13888" dataDxfId="2446"/>
    <tableColumn id="13939" name="Colonne13889" dataDxfId="2445"/>
    <tableColumn id="13940" name="Colonne13890" dataDxfId="2444"/>
    <tableColumn id="13941" name="Colonne13891" dataDxfId="2443"/>
    <tableColumn id="13942" name="Colonne13892" dataDxfId="2442"/>
    <tableColumn id="13943" name="Colonne13893" dataDxfId="2441"/>
    <tableColumn id="13944" name="Colonne13894" dataDxfId="2440"/>
    <tableColumn id="13945" name="Colonne13895" dataDxfId="2439"/>
    <tableColumn id="13946" name="Colonne13896" dataDxfId="2438"/>
    <tableColumn id="13947" name="Colonne13897" dataDxfId="2437"/>
    <tableColumn id="13948" name="Colonne13898" dataDxfId="2436"/>
    <tableColumn id="13949" name="Colonne13899" dataDxfId="2435"/>
    <tableColumn id="13950" name="Colonne13900" dataDxfId="2434"/>
    <tableColumn id="13951" name="Colonne13901" dataDxfId="2433"/>
    <tableColumn id="13952" name="Colonne13902" dataDxfId="2432"/>
    <tableColumn id="13953" name="Colonne13903" dataDxfId="2431"/>
    <tableColumn id="13954" name="Colonne13904" dataDxfId="2430"/>
    <tableColumn id="13955" name="Colonne13905" dataDxfId="2429"/>
    <tableColumn id="13956" name="Colonne13906" dataDxfId="2428"/>
    <tableColumn id="13957" name="Colonne13907" dataDxfId="2427"/>
    <tableColumn id="13958" name="Colonne13908" dataDxfId="2426"/>
    <tableColumn id="13959" name="Colonne13909" dataDxfId="2425"/>
    <tableColumn id="13960" name="Colonne13910" dataDxfId="2424"/>
    <tableColumn id="13961" name="Colonne13911" dataDxfId="2423"/>
    <tableColumn id="13962" name="Colonne13912" dataDxfId="2422"/>
    <tableColumn id="13963" name="Colonne13913" dataDxfId="2421"/>
    <tableColumn id="13964" name="Colonne13914" dataDxfId="2420"/>
    <tableColumn id="13965" name="Colonne13915" dataDxfId="2419"/>
    <tableColumn id="13966" name="Colonne13916" dataDxfId="2418"/>
    <tableColumn id="13967" name="Colonne13917" dataDxfId="2417"/>
    <tableColumn id="13968" name="Colonne13918" dataDxfId="2416"/>
    <tableColumn id="13969" name="Colonne13919" dataDxfId="2415"/>
    <tableColumn id="13970" name="Colonne13920" dataDxfId="2414"/>
    <tableColumn id="13971" name="Colonne13921" dataDxfId="2413"/>
    <tableColumn id="13972" name="Colonne13922" dataDxfId="2412"/>
    <tableColumn id="13973" name="Colonne13923" dataDxfId="2411"/>
    <tableColumn id="13974" name="Colonne13924" dataDxfId="2410"/>
    <tableColumn id="13975" name="Colonne13925" dataDxfId="2409"/>
    <tableColumn id="13976" name="Colonne13926" dataDxfId="2408"/>
    <tableColumn id="13977" name="Colonne13927" dataDxfId="2407"/>
    <tableColumn id="13978" name="Colonne13928" dataDxfId="2406"/>
    <tableColumn id="13979" name="Colonne13929" dataDxfId="2405"/>
    <tableColumn id="13980" name="Colonne13930" dataDxfId="2404"/>
    <tableColumn id="13981" name="Colonne13931" dataDxfId="2403"/>
    <tableColumn id="13982" name="Colonne13932" dataDxfId="2402"/>
    <tableColumn id="13983" name="Colonne13933" dataDxfId="2401"/>
    <tableColumn id="13984" name="Colonne13934" dataDxfId="2400"/>
    <tableColumn id="13985" name="Colonne13935" dataDxfId="2399"/>
    <tableColumn id="13986" name="Colonne13936" dataDxfId="2398"/>
    <tableColumn id="13987" name="Colonne13937" dataDxfId="2397"/>
    <tableColumn id="13988" name="Colonne13938" dataDxfId="2396"/>
    <tableColumn id="13989" name="Colonne13939" dataDxfId="2395"/>
    <tableColumn id="13990" name="Colonne13940" dataDxfId="2394"/>
    <tableColumn id="13991" name="Colonne13941" dataDxfId="2393"/>
    <tableColumn id="13992" name="Colonne13942" dataDxfId="2392"/>
    <tableColumn id="13993" name="Colonne13943" dataDxfId="2391"/>
    <tableColumn id="13994" name="Colonne13944" dataDxfId="2390"/>
    <tableColumn id="13995" name="Colonne13945" dataDxfId="2389"/>
    <tableColumn id="13996" name="Colonne13946" dataDxfId="2388"/>
    <tableColumn id="13997" name="Colonne13947" dataDxfId="2387"/>
    <tableColumn id="13998" name="Colonne13948" dataDxfId="2386"/>
    <tableColumn id="13999" name="Colonne13949" dataDxfId="2385"/>
    <tableColumn id="14000" name="Colonne13950" dataDxfId="2384"/>
    <tableColumn id="14001" name="Colonne13951" dataDxfId="2383"/>
    <tableColumn id="14002" name="Colonne13952" dataDxfId="2382"/>
    <tableColumn id="14003" name="Colonne13953" dataDxfId="2381"/>
    <tableColumn id="14004" name="Colonne13954" dataDxfId="2380"/>
    <tableColumn id="14005" name="Colonne13955" dataDxfId="2379"/>
    <tableColumn id="14006" name="Colonne13956" dataDxfId="2378"/>
    <tableColumn id="14007" name="Colonne13957" dataDxfId="2377"/>
    <tableColumn id="14008" name="Colonne13958" dataDxfId="2376"/>
    <tableColumn id="14009" name="Colonne13959" dataDxfId="2375"/>
    <tableColumn id="14010" name="Colonne13960" dataDxfId="2374"/>
    <tableColumn id="14011" name="Colonne13961" dataDxfId="2373"/>
    <tableColumn id="14012" name="Colonne13962" dataDxfId="2372"/>
    <tableColumn id="14013" name="Colonne13963" dataDxfId="2371"/>
    <tableColumn id="14014" name="Colonne13964" dataDxfId="2370"/>
    <tableColumn id="14015" name="Colonne13965" dataDxfId="2369"/>
    <tableColumn id="14016" name="Colonne13966" dataDxfId="2368"/>
    <tableColumn id="14017" name="Colonne13967" dataDxfId="2367"/>
    <tableColumn id="14018" name="Colonne13968" dataDxfId="2366"/>
    <tableColumn id="14019" name="Colonne13969" dataDxfId="2365"/>
    <tableColumn id="14020" name="Colonne13970" dataDxfId="2364"/>
    <tableColumn id="14021" name="Colonne13971" dataDxfId="2363"/>
    <tableColumn id="14022" name="Colonne13972" dataDxfId="2362"/>
    <tableColumn id="14023" name="Colonne13973" dataDxfId="2361"/>
    <tableColumn id="14024" name="Colonne13974" dataDxfId="2360"/>
    <tableColumn id="14025" name="Colonne13975" dataDxfId="2359"/>
    <tableColumn id="14026" name="Colonne13976" dataDxfId="2358"/>
    <tableColumn id="14027" name="Colonne13977" dataDxfId="2357"/>
    <tableColumn id="14028" name="Colonne13978" dataDxfId="2356"/>
    <tableColumn id="14029" name="Colonne13979" dataDxfId="2355"/>
    <tableColumn id="14030" name="Colonne13980" dataDxfId="2354"/>
    <tableColumn id="14031" name="Colonne13981" dataDxfId="2353"/>
    <tableColumn id="14032" name="Colonne13982" dataDxfId="2352"/>
    <tableColumn id="14033" name="Colonne13983" dataDxfId="2351"/>
    <tableColumn id="14034" name="Colonne13984" dataDxfId="2350"/>
    <tableColumn id="14035" name="Colonne13985" dataDxfId="2349"/>
    <tableColumn id="14036" name="Colonne13986" dataDxfId="2348"/>
    <tableColumn id="14037" name="Colonne13987" dataDxfId="2347"/>
    <tableColumn id="14038" name="Colonne13988" dataDxfId="2346"/>
    <tableColumn id="14039" name="Colonne13989" dataDxfId="2345"/>
    <tableColumn id="14040" name="Colonne13990" dataDxfId="2344"/>
    <tableColumn id="14041" name="Colonne13991" dataDxfId="2343"/>
    <tableColumn id="14042" name="Colonne13992" dataDxfId="2342"/>
    <tableColumn id="14043" name="Colonne13993" dataDxfId="2341"/>
    <tableColumn id="14044" name="Colonne13994" dataDxfId="2340"/>
    <tableColumn id="14045" name="Colonne13995" dataDxfId="2339"/>
    <tableColumn id="14046" name="Colonne13996" dataDxfId="2338"/>
    <tableColumn id="14047" name="Colonne13997" dataDxfId="2337"/>
    <tableColumn id="14048" name="Colonne13998" dataDxfId="2336"/>
    <tableColumn id="14049" name="Colonne13999" dataDxfId="2335"/>
    <tableColumn id="14050" name="Colonne14000" dataDxfId="2334"/>
    <tableColumn id="14051" name="Colonne14001" dataDxfId="2333"/>
    <tableColumn id="14052" name="Colonne14002" dataDxfId="2332"/>
    <tableColumn id="14053" name="Colonne14003" dataDxfId="2331"/>
    <tableColumn id="14054" name="Colonne14004" dataDxfId="2330"/>
    <tableColumn id="14055" name="Colonne14005" dataDxfId="2329"/>
    <tableColumn id="14056" name="Colonne14006" dataDxfId="2328"/>
    <tableColumn id="14057" name="Colonne14007" dataDxfId="2327"/>
    <tableColumn id="14058" name="Colonne14008" dataDxfId="2326"/>
    <tableColumn id="14059" name="Colonne14009" dataDxfId="2325"/>
    <tableColumn id="14060" name="Colonne14010" dataDxfId="2324"/>
    <tableColumn id="14061" name="Colonne14011" dataDxfId="2323"/>
    <tableColumn id="14062" name="Colonne14012" dataDxfId="2322"/>
    <tableColumn id="14063" name="Colonne14013" dataDxfId="2321"/>
    <tableColumn id="14064" name="Colonne14014" dataDxfId="2320"/>
    <tableColumn id="14065" name="Colonne14015" dataDxfId="2319"/>
    <tableColumn id="14066" name="Colonne14016" dataDxfId="2318"/>
    <tableColumn id="14067" name="Colonne14017" dataDxfId="2317"/>
    <tableColumn id="14068" name="Colonne14018" dataDxfId="2316"/>
    <tableColumn id="14069" name="Colonne14019" dataDxfId="2315"/>
    <tableColumn id="14070" name="Colonne14020" dataDxfId="2314"/>
    <tableColumn id="14071" name="Colonne14021" dataDxfId="2313"/>
    <tableColumn id="14072" name="Colonne14022" dataDxfId="2312"/>
    <tableColumn id="14073" name="Colonne14023" dataDxfId="2311"/>
    <tableColumn id="14074" name="Colonne14024" dataDxfId="2310"/>
    <tableColumn id="14075" name="Colonne14025" dataDxfId="2309"/>
    <tableColumn id="14076" name="Colonne14026" dataDxfId="2308"/>
    <tableColumn id="14077" name="Colonne14027" dataDxfId="2307"/>
    <tableColumn id="14078" name="Colonne14028" dataDxfId="2306"/>
    <tableColumn id="14079" name="Colonne14029" dataDxfId="2305"/>
    <tableColumn id="14080" name="Colonne14030" dataDxfId="2304"/>
    <tableColumn id="14081" name="Colonne14031" dataDxfId="2303"/>
    <tableColumn id="14082" name="Colonne14032" dataDxfId="2302"/>
    <tableColumn id="14083" name="Colonne14033" dataDxfId="2301"/>
    <tableColumn id="14084" name="Colonne14034" dataDxfId="2300"/>
    <tableColumn id="14085" name="Colonne14035" dataDxfId="2299"/>
    <tableColumn id="14086" name="Colonne14036" dataDxfId="2298"/>
    <tableColumn id="14087" name="Colonne14037" dataDxfId="2297"/>
    <tableColumn id="14088" name="Colonne14038" dataDxfId="2296"/>
    <tableColumn id="14089" name="Colonne14039" dataDxfId="2295"/>
    <tableColumn id="14090" name="Colonne14040" dataDxfId="2294"/>
    <tableColumn id="14091" name="Colonne14041" dataDxfId="2293"/>
    <tableColumn id="14092" name="Colonne14042" dataDxfId="2292"/>
    <tableColumn id="14093" name="Colonne14043" dataDxfId="2291"/>
    <tableColumn id="14094" name="Colonne14044" dataDxfId="2290"/>
    <tableColumn id="14095" name="Colonne14045" dataDxfId="2289"/>
    <tableColumn id="14096" name="Colonne14046" dataDxfId="2288"/>
    <tableColumn id="14097" name="Colonne14047" dataDxfId="2287"/>
    <tableColumn id="14098" name="Colonne14048" dataDxfId="2286"/>
    <tableColumn id="14099" name="Colonne14049" dataDxfId="2285"/>
    <tableColumn id="14100" name="Colonne14050" dataDxfId="2284"/>
    <tableColumn id="14101" name="Colonne14051" dataDxfId="2283"/>
    <tableColumn id="14102" name="Colonne14052" dataDxfId="2282"/>
    <tableColumn id="14103" name="Colonne14053" dataDxfId="2281"/>
    <tableColumn id="14104" name="Colonne14054" dataDxfId="2280"/>
    <tableColumn id="14105" name="Colonne14055" dataDxfId="2279"/>
    <tableColumn id="14106" name="Colonne14056" dataDxfId="2278"/>
    <tableColumn id="14107" name="Colonne14057" dataDxfId="2277"/>
    <tableColumn id="14108" name="Colonne14058" dataDxfId="2276"/>
    <tableColumn id="14109" name="Colonne14059" dataDxfId="2275"/>
    <tableColumn id="14110" name="Colonne14060" dataDxfId="2274"/>
    <tableColumn id="14111" name="Colonne14061" dataDxfId="2273"/>
    <tableColumn id="14112" name="Colonne14062" dataDxfId="2272"/>
    <tableColumn id="14113" name="Colonne14063" dataDxfId="2271"/>
    <tableColumn id="14114" name="Colonne14064" dataDxfId="2270"/>
    <tableColumn id="14115" name="Colonne14065" dataDxfId="2269"/>
    <tableColumn id="14116" name="Colonne14066" dataDxfId="2268"/>
    <tableColumn id="14117" name="Colonne14067" dataDxfId="2267"/>
    <tableColumn id="14118" name="Colonne14068" dataDxfId="2266"/>
    <tableColumn id="14119" name="Colonne14069" dataDxfId="2265"/>
    <tableColumn id="14120" name="Colonne14070" dataDxfId="2264"/>
    <tableColumn id="14121" name="Colonne14071" dataDxfId="2263"/>
    <tableColumn id="14122" name="Colonne14072" dataDxfId="2262"/>
    <tableColumn id="14123" name="Colonne14073" dataDxfId="2261"/>
    <tableColumn id="14124" name="Colonne14074" dataDxfId="2260"/>
    <tableColumn id="14125" name="Colonne14075" dataDxfId="2259"/>
    <tableColumn id="14126" name="Colonne14076" dataDxfId="2258"/>
    <tableColumn id="14127" name="Colonne14077" dataDxfId="2257"/>
    <tableColumn id="14128" name="Colonne14078" dataDxfId="2256"/>
    <tableColumn id="14129" name="Colonne14079" dataDxfId="2255"/>
    <tableColumn id="14130" name="Colonne14080" dataDxfId="2254"/>
    <tableColumn id="14131" name="Colonne14081" dataDxfId="2253"/>
    <tableColumn id="14132" name="Colonne14082" dataDxfId="2252"/>
    <tableColumn id="14133" name="Colonne14083" dataDxfId="2251"/>
    <tableColumn id="14134" name="Colonne14084" dataDxfId="2250"/>
    <tableColumn id="14135" name="Colonne14085" dataDxfId="2249"/>
    <tableColumn id="14136" name="Colonne14086" dataDxfId="2248"/>
    <tableColumn id="14137" name="Colonne14087" dataDxfId="2247"/>
    <tableColumn id="14138" name="Colonne14088" dataDxfId="2246"/>
    <tableColumn id="14139" name="Colonne14089" dataDxfId="2245"/>
    <tableColumn id="14140" name="Colonne14090" dataDxfId="2244"/>
    <tableColumn id="14141" name="Colonne14091" dataDxfId="2243"/>
    <tableColumn id="14142" name="Colonne14092" dataDxfId="2242"/>
    <tableColumn id="14143" name="Colonne14093" dataDxfId="2241"/>
    <tableColumn id="14144" name="Colonne14094" dataDxfId="2240"/>
    <tableColumn id="14145" name="Colonne14095" dataDxfId="2239"/>
    <tableColumn id="14146" name="Colonne14096" dataDxfId="2238"/>
    <tableColumn id="14147" name="Colonne14097" dataDxfId="2237"/>
    <tableColumn id="14148" name="Colonne14098" dataDxfId="2236"/>
    <tableColumn id="14149" name="Colonne14099" dataDxfId="2235"/>
    <tableColumn id="14150" name="Colonne14100" dataDxfId="2234"/>
    <tableColumn id="14151" name="Colonne14101" dataDxfId="2233"/>
    <tableColumn id="14152" name="Colonne14102" dataDxfId="2232"/>
    <tableColumn id="14153" name="Colonne14103" dataDxfId="2231"/>
    <tableColumn id="14154" name="Colonne14104" dataDxfId="2230"/>
    <tableColumn id="14155" name="Colonne14105" dataDxfId="2229"/>
    <tableColumn id="14156" name="Colonne14106" dataDxfId="2228"/>
    <tableColumn id="14157" name="Colonne14107" dataDxfId="2227"/>
    <tableColumn id="14158" name="Colonne14108" dataDxfId="2226"/>
    <tableColumn id="14159" name="Colonne14109" dataDxfId="2225"/>
    <tableColumn id="14160" name="Colonne14110" dataDxfId="2224"/>
    <tableColumn id="14161" name="Colonne14111" dataDxfId="2223"/>
    <tableColumn id="14162" name="Colonne14112" dataDxfId="2222"/>
    <tableColumn id="14163" name="Colonne14113" dataDxfId="2221"/>
    <tableColumn id="14164" name="Colonne14114" dataDxfId="2220"/>
    <tableColumn id="14165" name="Colonne14115" dataDxfId="2219"/>
    <tableColumn id="14166" name="Colonne14116" dataDxfId="2218"/>
    <tableColumn id="14167" name="Colonne14117" dataDxfId="2217"/>
    <tableColumn id="14168" name="Colonne14118" dataDxfId="2216"/>
    <tableColumn id="14169" name="Colonne14119" dataDxfId="2215"/>
    <tableColumn id="14170" name="Colonne14120" dataDxfId="2214"/>
    <tableColumn id="14171" name="Colonne14121" dataDxfId="2213"/>
    <tableColumn id="14172" name="Colonne14122" dataDxfId="2212"/>
    <tableColumn id="14173" name="Colonne14123" dataDxfId="2211"/>
    <tableColumn id="14174" name="Colonne14124" dataDxfId="2210"/>
    <tableColumn id="14175" name="Colonne14125" dataDxfId="2209"/>
    <tableColumn id="14176" name="Colonne14126" dataDxfId="2208"/>
    <tableColumn id="14177" name="Colonne14127" dataDxfId="2207"/>
    <tableColumn id="14178" name="Colonne14128" dataDxfId="2206"/>
    <tableColumn id="14179" name="Colonne14129" dataDxfId="2205"/>
    <tableColumn id="14180" name="Colonne14130" dataDxfId="2204"/>
    <tableColumn id="14181" name="Colonne14131" dataDxfId="2203"/>
    <tableColumn id="14182" name="Colonne14132" dataDxfId="2202"/>
    <tableColumn id="14183" name="Colonne14133" dataDxfId="2201"/>
    <tableColumn id="14184" name="Colonne14134" dataDxfId="2200"/>
    <tableColumn id="14185" name="Colonne14135" dataDxfId="2199"/>
    <tableColumn id="14186" name="Colonne14136" dataDxfId="2198"/>
    <tableColumn id="14187" name="Colonne14137" dataDxfId="2197"/>
    <tableColumn id="14188" name="Colonne14138" dataDxfId="2196"/>
    <tableColumn id="14189" name="Colonne14139" dataDxfId="2195"/>
    <tableColumn id="14190" name="Colonne14140" dataDxfId="2194"/>
    <tableColumn id="14191" name="Colonne14141" dataDxfId="2193"/>
    <tableColumn id="14192" name="Colonne14142" dataDxfId="2192"/>
    <tableColumn id="14193" name="Colonne14143" dataDxfId="2191"/>
    <tableColumn id="14194" name="Colonne14144" dataDxfId="2190"/>
    <tableColumn id="14195" name="Colonne14145" dataDxfId="2189"/>
    <tableColumn id="14196" name="Colonne14146" dataDxfId="2188"/>
    <tableColumn id="14197" name="Colonne14147" dataDxfId="2187"/>
    <tableColumn id="14198" name="Colonne14148" dataDxfId="2186"/>
    <tableColumn id="14199" name="Colonne14149" dataDxfId="2185"/>
    <tableColumn id="14200" name="Colonne14150" dataDxfId="2184"/>
    <tableColumn id="14201" name="Colonne14151" dataDxfId="2183"/>
    <tableColumn id="14202" name="Colonne14152" dataDxfId="2182"/>
    <tableColumn id="14203" name="Colonne14153" dataDxfId="2181"/>
    <tableColumn id="14204" name="Colonne14154" dataDxfId="2180"/>
    <tableColumn id="14205" name="Colonne14155" dataDxfId="2179"/>
    <tableColumn id="14206" name="Colonne14156" dataDxfId="2178"/>
    <tableColumn id="14207" name="Colonne14157" dataDxfId="2177"/>
    <tableColumn id="14208" name="Colonne14158" dataDxfId="2176"/>
    <tableColumn id="14209" name="Colonne14159" dataDxfId="2175"/>
    <tableColumn id="14210" name="Colonne14160" dataDxfId="2174"/>
    <tableColumn id="14211" name="Colonne14161" dataDxfId="2173"/>
    <tableColumn id="14212" name="Colonne14162" dataDxfId="2172"/>
    <tableColumn id="14213" name="Colonne14163" dataDxfId="2171"/>
    <tableColumn id="14214" name="Colonne14164" dataDxfId="2170"/>
    <tableColumn id="14215" name="Colonne14165" dataDxfId="2169"/>
    <tableColumn id="14216" name="Colonne14166" dataDxfId="2168"/>
    <tableColumn id="14217" name="Colonne14167" dataDxfId="2167"/>
    <tableColumn id="14218" name="Colonne14168" dataDxfId="2166"/>
    <tableColumn id="14219" name="Colonne14169" dataDxfId="2165"/>
    <tableColumn id="14220" name="Colonne14170" dataDxfId="2164"/>
    <tableColumn id="14221" name="Colonne14171" dataDxfId="2163"/>
    <tableColumn id="14222" name="Colonne14172" dataDxfId="2162"/>
    <tableColumn id="14223" name="Colonne14173" dataDxfId="2161"/>
    <tableColumn id="14224" name="Colonne14174" dataDxfId="2160"/>
    <tableColumn id="14225" name="Colonne14175" dataDxfId="2159"/>
    <tableColumn id="14226" name="Colonne14176" dataDxfId="2158"/>
    <tableColumn id="14227" name="Colonne14177" dataDxfId="2157"/>
    <tableColumn id="14228" name="Colonne14178" dataDxfId="2156"/>
    <tableColumn id="14229" name="Colonne14179" dataDxfId="2155"/>
    <tableColumn id="14230" name="Colonne14180" dataDxfId="2154"/>
    <tableColumn id="14231" name="Colonne14181" dataDxfId="2153"/>
    <tableColumn id="14232" name="Colonne14182" dataDxfId="2152"/>
    <tableColumn id="14233" name="Colonne14183" dataDxfId="2151"/>
    <tableColumn id="14234" name="Colonne14184" dataDxfId="2150"/>
    <tableColumn id="14235" name="Colonne14185" dataDxfId="2149"/>
    <tableColumn id="14236" name="Colonne14186" dataDxfId="2148"/>
    <tableColumn id="14237" name="Colonne14187" dataDxfId="2147"/>
    <tableColumn id="14238" name="Colonne14188" dataDxfId="2146"/>
    <tableColumn id="14239" name="Colonne14189" dataDxfId="2145"/>
    <tableColumn id="14240" name="Colonne14190" dataDxfId="2144"/>
    <tableColumn id="14241" name="Colonne14191" dataDxfId="2143"/>
    <tableColumn id="14242" name="Colonne14192" dataDxfId="2142"/>
    <tableColumn id="14243" name="Colonne14193" dataDxfId="2141"/>
    <tableColumn id="14244" name="Colonne14194" dataDxfId="2140"/>
    <tableColumn id="14245" name="Colonne14195" dataDxfId="2139"/>
    <tableColumn id="14246" name="Colonne14196" dataDxfId="2138"/>
    <tableColumn id="14247" name="Colonne14197" dataDxfId="2137"/>
    <tableColumn id="14248" name="Colonne14198" dataDxfId="2136"/>
    <tableColumn id="14249" name="Colonne14199" dataDxfId="2135"/>
    <tableColumn id="14250" name="Colonne14200" dataDxfId="2134"/>
    <tableColumn id="14251" name="Colonne14201" dataDxfId="2133"/>
    <tableColumn id="14252" name="Colonne14202" dataDxfId="2132"/>
    <tableColumn id="14253" name="Colonne14203" dataDxfId="2131"/>
    <tableColumn id="14254" name="Colonne14204" dataDxfId="2130"/>
    <tableColumn id="14255" name="Colonne14205" dataDxfId="2129"/>
    <tableColumn id="14256" name="Colonne14206" dataDxfId="2128"/>
    <tableColumn id="14257" name="Colonne14207" dataDxfId="2127"/>
    <tableColumn id="14258" name="Colonne14208" dataDxfId="2126"/>
    <tableColumn id="14259" name="Colonne14209" dataDxfId="2125"/>
    <tableColumn id="14260" name="Colonne14210" dataDxfId="2124"/>
    <tableColumn id="14261" name="Colonne14211" dataDxfId="2123"/>
    <tableColumn id="14262" name="Colonne14212" dataDxfId="2122"/>
    <tableColumn id="14263" name="Colonne14213" dataDxfId="2121"/>
    <tableColumn id="14264" name="Colonne14214" dataDxfId="2120"/>
    <tableColumn id="14265" name="Colonne14215" dataDxfId="2119"/>
    <tableColumn id="14266" name="Colonne14216" dataDxfId="2118"/>
    <tableColumn id="14267" name="Colonne14217" dataDxfId="2117"/>
    <tableColumn id="14268" name="Colonne14218" dataDxfId="2116"/>
    <tableColumn id="14269" name="Colonne14219" dataDxfId="2115"/>
    <tableColumn id="14270" name="Colonne14220" dataDxfId="2114"/>
    <tableColumn id="14271" name="Colonne14221" dataDxfId="2113"/>
    <tableColumn id="14272" name="Colonne14222" dataDxfId="2112"/>
    <tableColumn id="14273" name="Colonne14223" dataDxfId="2111"/>
    <tableColumn id="14274" name="Colonne14224" dataDxfId="2110"/>
    <tableColumn id="14275" name="Colonne14225" dataDxfId="2109"/>
    <tableColumn id="14276" name="Colonne14226" dataDxfId="2108"/>
    <tableColumn id="14277" name="Colonne14227" dataDxfId="2107"/>
    <tableColumn id="14278" name="Colonne14228" dataDxfId="2106"/>
    <tableColumn id="14279" name="Colonne14229" dataDxfId="2105"/>
    <tableColumn id="14280" name="Colonne14230" dataDxfId="2104"/>
    <tableColumn id="14281" name="Colonne14231" dataDxfId="2103"/>
    <tableColumn id="14282" name="Colonne14232" dataDxfId="2102"/>
    <tableColumn id="14283" name="Colonne14233" dataDxfId="2101"/>
    <tableColumn id="14284" name="Colonne14234" dataDxfId="2100"/>
    <tableColumn id="14285" name="Colonne14235" dataDxfId="2099"/>
    <tableColumn id="14286" name="Colonne14236" dataDxfId="2098"/>
    <tableColumn id="14287" name="Colonne14237" dataDxfId="2097"/>
    <tableColumn id="14288" name="Colonne14238" dataDxfId="2096"/>
    <tableColumn id="14289" name="Colonne14239" dataDxfId="2095"/>
    <tableColumn id="14290" name="Colonne14240" dataDxfId="2094"/>
    <tableColumn id="14291" name="Colonne14241" dataDxfId="2093"/>
    <tableColumn id="14292" name="Colonne14242" dataDxfId="2092"/>
    <tableColumn id="14293" name="Colonne14243" dataDxfId="2091"/>
    <tableColumn id="14294" name="Colonne14244" dataDxfId="2090"/>
    <tableColumn id="14295" name="Colonne14245" dataDxfId="2089"/>
    <tableColumn id="14296" name="Colonne14246" dataDxfId="2088"/>
    <tableColumn id="14297" name="Colonne14247" dataDxfId="2087"/>
    <tableColumn id="14298" name="Colonne14248" dataDxfId="2086"/>
    <tableColumn id="14299" name="Colonne14249" dataDxfId="2085"/>
    <tableColumn id="14300" name="Colonne14250" dataDxfId="2084"/>
    <tableColumn id="14301" name="Colonne14251" dataDxfId="2083"/>
    <tableColumn id="14302" name="Colonne14252" dataDxfId="2082"/>
    <tableColumn id="14303" name="Colonne14253" dataDxfId="2081"/>
    <tableColumn id="14304" name="Colonne14254" dataDxfId="2080"/>
    <tableColumn id="14305" name="Colonne14255" dataDxfId="2079"/>
    <tableColumn id="14306" name="Colonne14256" dataDxfId="2078"/>
    <tableColumn id="14307" name="Colonne14257" dataDxfId="2077"/>
    <tableColumn id="14308" name="Colonne14258" dataDxfId="2076"/>
    <tableColumn id="14309" name="Colonne14259" dataDxfId="2075"/>
    <tableColumn id="14310" name="Colonne14260" dataDxfId="2074"/>
    <tableColumn id="14311" name="Colonne14261" dataDxfId="2073"/>
    <tableColumn id="14312" name="Colonne14262" dataDxfId="2072"/>
    <tableColumn id="14313" name="Colonne14263" dataDxfId="2071"/>
    <tableColumn id="14314" name="Colonne14264" dataDxfId="2070"/>
    <tableColumn id="14315" name="Colonne14265" dataDxfId="2069"/>
    <tableColumn id="14316" name="Colonne14266" dataDxfId="2068"/>
    <tableColumn id="14317" name="Colonne14267" dataDxfId="2067"/>
    <tableColumn id="14318" name="Colonne14268" dataDxfId="2066"/>
    <tableColumn id="14319" name="Colonne14269" dataDxfId="2065"/>
    <tableColumn id="14320" name="Colonne14270" dataDxfId="2064"/>
    <tableColumn id="14321" name="Colonne14271" dataDxfId="2063"/>
    <tableColumn id="14322" name="Colonne14272" dataDxfId="2062"/>
    <tableColumn id="14323" name="Colonne14273" dataDxfId="2061"/>
    <tableColumn id="14324" name="Colonne14274" dataDxfId="2060"/>
    <tableColumn id="14325" name="Colonne14275" dataDxfId="2059"/>
    <tableColumn id="14326" name="Colonne14276" dataDxfId="2058"/>
    <tableColumn id="14327" name="Colonne14277" dataDxfId="2057"/>
    <tableColumn id="14328" name="Colonne14278" dataDxfId="2056"/>
    <tableColumn id="14329" name="Colonne14279" dataDxfId="2055"/>
    <tableColumn id="14330" name="Colonne14280" dataDxfId="2054"/>
    <tableColumn id="14331" name="Colonne14281" dataDxfId="2053"/>
    <tableColumn id="14332" name="Colonne14282" dataDxfId="2052"/>
    <tableColumn id="14333" name="Colonne14283" dataDxfId="2051"/>
    <tableColumn id="14334" name="Colonne14284" dataDxfId="2050"/>
    <tableColumn id="14335" name="Colonne14285" dataDxfId="2049"/>
    <tableColumn id="14336" name="Colonne14286" dataDxfId="2048"/>
    <tableColumn id="14337" name="Colonne14287" dataDxfId="2047"/>
    <tableColumn id="14338" name="Colonne14288" dataDxfId="2046"/>
    <tableColumn id="14339" name="Colonne14289" dataDxfId="2045"/>
    <tableColumn id="14340" name="Colonne14290" dataDxfId="2044"/>
    <tableColumn id="14341" name="Colonne14291" dataDxfId="2043"/>
    <tableColumn id="14342" name="Colonne14292" dataDxfId="2042"/>
    <tableColumn id="14343" name="Colonne14293" dataDxfId="2041"/>
    <tableColumn id="14344" name="Colonne14294" dataDxfId="2040"/>
    <tableColumn id="14345" name="Colonne14295" dataDxfId="2039"/>
    <tableColumn id="14346" name="Colonne14296" dataDxfId="2038"/>
    <tableColumn id="14347" name="Colonne14297" dataDxfId="2037"/>
    <tableColumn id="14348" name="Colonne14298" dataDxfId="2036"/>
    <tableColumn id="14349" name="Colonne14299" dataDxfId="2035"/>
    <tableColumn id="14350" name="Colonne14300" dataDxfId="2034"/>
    <tableColumn id="14351" name="Colonne14301" dataDxfId="2033"/>
    <tableColumn id="14352" name="Colonne14302" dataDxfId="2032"/>
    <tableColumn id="14353" name="Colonne14303" dataDxfId="2031"/>
    <tableColumn id="14354" name="Colonne14304" dataDxfId="2030"/>
    <tableColumn id="14355" name="Colonne14305" dataDxfId="2029"/>
    <tableColumn id="14356" name="Colonne14306" dataDxfId="2028"/>
    <tableColumn id="14357" name="Colonne14307" dataDxfId="2027"/>
    <tableColumn id="14358" name="Colonne14308" dataDxfId="2026"/>
    <tableColumn id="14359" name="Colonne14309" dataDxfId="2025"/>
    <tableColumn id="14360" name="Colonne14310" dataDxfId="2024"/>
    <tableColumn id="14361" name="Colonne14311" dataDxfId="2023"/>
    <tableColumn id="14362" name="Colonne14312" dataDxfId="2022"/>
    <tableColumn id="14363" name="Colonne14313" dataDxfId="2021"/>
    <tableColumn id="14364" name="Colonne14314" dataDxfId="2020"/>
    <tableColumn id="14365" name="Colonne14315" dataDxfId="2019"/>
    <tableColumn id="14366" name="Colonne14316" dataDxfId="2018"/>
    <tableColumn id="14367" name="Colonne14317" dataDxfId="2017"/>
    <tableColumn id="14368" name="Colonne14318" dataDxfId="2016"/>
    <tableColumn id="14369" name="Colonne14319" dataDxfId="2015"/>
    <tableColumn id="14370" name="Colonne14320" dataDxfId="2014"/>
    <tableColumn id="14371" name="Colonne14321" dataDxfId="2013"/>
    <tableColumn id="14372" name="Colonne14322" dataDxfId="2012"/>
    <tableColumn id="14373" name="Colonne14323" dataDxfId="2011"/>
    <tableColumn id="14374" name="Colonne14324" dataDxfId="2010"/>
    <tableColumn id="14375" name="Colonne14325" dataDxfId="2009"/>
    <tableColumn id="14376" name="Colonne14326" dataDxfId="2008"/>
    <tableColumn id="14377" name="Colonne14327" dataDxfId="2007"/>
    <tableColumn id="14378" name="Colonne14328" dataDxfId="2006"/>
    <tableColumn id="14379" name="Colonne14329" dataDxfId="2005"/>
    <tableColumn id="14380" name="Colonne14330" dataDxfId="2004"/>
    <tableColumn id="14381" name="Colonne14331" dataDxfId="2003"/>
    <tableColumn id="14382" name="Colonne14332" dataDxfId="2002"/>
    <tableColumn id="14383" name="Colonne14333" dataDxfId="2001"/>
    <tableColumn id="14384" name="Colonne14334" dataDxfId="2000"/>
    <tableColumn id="14385" name="Colonne14335" dataDxfId="1999"/>
    <tableColumn id="14386" name="Colonne14336" dataDxfId="1998"/>
    <tableColumn id="14387" name="Colonne14337" dataDxfId="1997"/>
    <tableColumn id="14388" name="Colonne14338" dataDxfId="1996"/>
    <tableColumn id="14389" name="Colonne14339" dataDxfId="1995"/>
    <tableColumn id="14390" name="Colonne14340" dataDxfId="1994"/>
    <tableColumn id="14391" name="Colonne14341" dataDxfId="1993"/>
    <tableColumn id="14392" name="Colonne14342" dataDxfId="1992"/>
    <tableColumn id="14393" name="Colonne14343" dataDxfId="1991"/>
    <tableColumn id="14394" name="Colonne14344" dataDxfId="1990"/>
    <tableColumn id="14395" name="Colonne14345" dataDxfId="1989"/>
    <tableColumn id="14396" name="Colonne14346" dataDxfId="1988"/>
    <tableColumn id="14397" name="Colonne14347" dataDxfId="1987"/>
    <tableColumn id="14398" name="Colonne14348" dataDxfId="1986"/>
    <tableColumn id="14399" name="Colonne14349" dataDxfId="1985"/>
    <tableColumn id="14400" name="Colonne14350" dataDxfId="1984"/>
    <tableColumn id="14401" name="Colonne14351" dataDxfId="1983"/>
    <tableColumn id="14402" name="Colonne14352" dataDxfId="1982"/>
    <tableColumn id="14403" name="Colonne14353" dataDxfId="1981"/>
    <tableColumn id="14404" name="Colonne14354" dataDxfId="1980"/>
    <tableColumn id="14405" name="Colonne14355" dataDxfId="1979"/>
    <tableColumn id="14406" name="Colonne14356" dataDxfId="1978"/>
    <tableColumn id="14407" name="Colonne14357" dataDxfId="1977"/>
    <tableColumn id="14408" name="Colonne14358" dataDxfId="1976"/>
    <tableColumn id="14409" name="Colonne14359" dataDxfId="1975"/>
    <tableColumn id="14410" name="Colonne14360" dataDxfId="1974"/>
    <tableColumn id="14411" name="Colonne14361" dataDxfId="1973"/>
    <tableColumn id="14412" name="Colonne14362" dataDxfId="1972"/>
    <tableColumn id="14413" name="Colonne14363" dataDxfId="1971"/>
    <tableColumn id="14414" name="Colonne14364" dataDxfId="1970"/>
    <tableColumn id="14415" name="Colonne14365" dataDxfId="1969"/>
    <tableColumn id="14416" name="Colonne14366" dataDxfId="1968"/>
    <tableColumn id="14417" name="Colonne14367" dataDxfId="1967"/>
    <tableColumn id="14418" name="Colonne14368" dataDxfId="1966"/>
    <tableColumn id="14419" name="Colonne14369" dataDxfId="1965"/>
    <tableColumn id="14420" name="Colonne14370" dataDxfId="1964"/>
    <tableColumn id="14421" name="Colonne14371" dataDxfId="1963"/>
    <tableColumn id="14422" name="Colonne14372" dataDxfId="1962"/>
    <tableColumn id="14423" name="Colonne14373" dataDxfId="1961"/>
    <tableColumn id="14424" name="Colonne14374" dataDxfId="1960"/>
    <tableColumn id="14425" name="Colonne14375" dataDxfId="1959"/>
    <tableColumn id="14426" name="Colonne14376" dataDxfId="1958"/>
    <tableColumn id="14427" name="Colonne14377" dataDxfId="1957"/>
    <tableColumn id="14428" name="Colonne14378" dataDxfId="1956"/>
    <tableColumn id="14429" name="Colonne14379" dataDxfId="1955"/>
    <tableColumn id="14430" name="Colonne14380" dataDxfId="1954"/>
    <tableColumn id="14431" name="Colonne14381" dataDxfId="1953"/>
    <tableColumn id="14432" name="Colonne14382" dataDxfId="1952"/>
    <tableColumn id="14433" name="Colonne14383" dataDxfId="1951"/>
    <tableColumn id="14434" name="Colonne14384" dataDxfId="1950"/>
    <tableColumn id="14435" name="Colonne14385" dataDxfId="1949"/>
    <tableColumn id="14436" name="Colonne14386" dataDxfId="1948"/>
    <tableColumn id="14437" name="Colonne14387" dataDxfId="1947"/>
    <tableColumn id="14438" name="Colonne14388" dataDxfId="1946"/>
    <tableColumn id="14439" name="Colonne14389" dataDxfId="1945"/>
    <tableColumn id="14440" name="Colonne14390" dataDxfId="1944"/>
    <tableColumn id="14441" name="Colonne14391" dataDxfId="1943"/>
    <tableColumn id="14442" name="Colonne14392" dataDxfId="1942"/>
    <tableColumn id="14443" name="Colonne14393" dataDxfId="1941"/>
    <tableColumn id="14444" name="Colonne14394" dataDxfId="1940"/>
    <tableColumn id="14445" name="Colonne14395" dataDxfId="1939"/>
    <tableColumn id="14446" name="Colonne14396" dataDxfId="1938"/>
    <tableColumn id="14447" name="Colonne14397" dataDxfId="1937"/>
    <tableColumn id="14448" name="Colonne14398" dataDxfId="1936"/>
    <tableColumn id="14449" name="Colonne14399" dataDxfId="1935"/>
    <tableColumn id="14450" name="Colonne14400" dataDxfId="1934"/>
    <tableColumn id="14451" name="Colonne14401" dataDxfId="1933"/>
    <tableColumn id="14452" name="Colonne14402" dataDxfId="1932"/>
    <tableColumn id="14453" name="Colonne14403" dataDxfId="1931"/>
    <tableColumn id="14454" name="Colonne14404" dataDxfId="1930"/>
    <tableColumn id="14455" name="Colonne14405" dataDxfId="1929"/>
    <tableColumn id="14456" name="Colonne14406" dataDxfId="1928"/>
    <tableColumn id="14457" name="Colonne14407" dataDxfId="1927"/>
    <tableColumn id="14458" name="Colonne14408" dataDxfId="1926"/>
    <tableColumn id="14459" name="Colonne14409" dataDxfId="1925"/>
    <tableColumn id="14460" name="Colonne14410" dataDxfId="1924"/>
    <tableColumn id="14461" name="Colonne14411" dataDxfId="1923"/>
    <tableColumn id="14462" name="Colonne14412" dataDxfId="1922"/>
    <tableColumn id="14463" name="Colonne14413" dataDxfId="1921"/>
    <tableColumn id="14464" name="Colonne14414" dataDxfId="1920"/>
    <tableColumn id="14465" name="Colonne14415" dataDxfId="1919"/>
    <tableColumn id="14466" name="Colonne14416" dataDxfId="1918"/>
    <tableColumn id="14467" name="Colonne14417" dataDxfId="1917"/>
    <tableColumn id="14468" name="Colonne14418" dataDxfId="1916"/>
    <tableColumn id="14469" name="Colonne14419" dataDxfId="1915"/>
    <tableColumn id="14470" name="Colonne14420" dataDxfId="1914"/>
    <tableColumn id="14471" name="Colonne14421" dataDxfId="1913"/>
    <tableColumn id="14472" name="Colonne14422" dataDxfId="1912"/>
    <tableColumn id="14473" name="Colonne14423" dataDxfId="1911"/>
    <tableColumn id="14474" name="Colonne14424" dataDxfId="1910"/>
    <tableColumn id="14475" name="Colonne14425" dataDxfId="1909"/>
    <tableColumn id="14476" name="Colonne14426" dataDxfId="1908"/>
    <tableColumn id="14477" name="Colonne14427" dataDxfId="1907"/>
    <tableColumn id="14478" name="Colonne14428" dataDxfId="1906"/>
    <tableColumn id="14479" name="Colonne14429" dataDxfId="1905"/>
    <tableColumn id="14480" name="Colonne14430" dataDxfId="1904"/>
    <tableColumn id="14481" name="Colonne14431" dataDxfId="1903"/>
    <tableColumn id="14482" name="Colonne14432" dataDxfId="1902"/>
    <tableColumn id="14483" name="Colonne14433" dataDxfId="1901"/>
    <tableColumn id="14484" name="Colonne14434" dataDxfId="1900"/>
    <tableColumn id="14485" name="Colonne14435" dataDxfId="1899"/>
    <tableColumn id="14486" name="Colonne14436" dataDxfId="1898"/>
    <tableColumn id="14487" name="Colonne14437" dataDxfId="1897"/>
    <tableColumn id="14488" name="Colonne14438" dataDxfId="1896"/>
    <tableColumn id="14489" name="Colonne14439" dataDxfId="1895"/>
    <tableColumn id="14490" name="Colonne14440" dataDxfId="1894"/>
    <tableColumn id="14491" name="Colonne14441" dataDxfId="1893"/>
    <tableColumn id="14492" name="Colonne14442" dataDxfId="1892"/>
    <tableColumn id="14493" name="Colonne14443" dataDxfId="1891"/>
    <tableColumn id="14494" name="Colonne14444" dataDxfId="1890"/>
    <tableColumn id="14495" name="Colonne14445" dataDxfId="1889"/>
    <tableColumn id="14496" name="Colonne14446" dataDxfId="1888"/>
    <tableColumn id="14497" name="Colonne14447" dataDxfId="1887"/>
    <tableColumn id="14498" name="Colonne14448" dataDxfId="1886"/>
    <tableColumn id="14499" name="Colonne14449" dataDxfId="1885"/>
    <tableColumn id="14500" name="Colonne14450" dataDxfId="1884"/>
    <tableColumn id="14501" name="Colonne14451" dataDxfId="1883"/>
    <tableColumn id="14502" name="Colonne14452" dataDxfId="1882"/>
    <tableColumn id="14503" name="Colonne14453" dataDxfId="1881"/>
    <tableColumn id="14504" name="Colonne14454" dataDxfId="1880"/>
    <tableColumn id="14505" name="Colonne14455" dataDxfId="1879"/>
    <tableColumn id="14506" name="Colonne14456" dataDxfId="1878"/>
    <tableColumn id="14507" name="Colonne14457" dataDxfId="1877"/>
    <tableColumn id="14508" name="Colonne14458" dataDxfId="1876"/>
    <tableColumn id="14509" name="Colonne14459" dataDxfId="1875"/>
    <tableColumn id="14510" name="Colonne14460" dataDxfId="1874"/>
    <tableColumn id="14511" name="Colonne14461" dataDxfId="1873"/>
    <tableColumn id="14512" name="Colonne14462" dataDxfId="1872"/>
    <tableColumn id="14513" name="Colonne14463" dataDxfId="1871"/>
    <tableColumn id="14514" name="Colonne14464" dataDxfId="1870"/>
    <tableColumn id="14515" name="Colonne14465" dataDxfId="1869"/>
    <tableColumn id="14516" name="Colonne14466" dataDxfId="1868"/>
    <tableColumn id="14517" name="Colonne14467" dataDxfId="1867"/>
    <tableColumn id="14518" name="Colonne14468" dataDxfId="1866"/>
    <tableColumn id="14519" name="Colonne14469" dataDxfId="1865"/>
    <tableColumn id="14520" name="Colonne14470" dataDxfId="1864"/>
    <tableColumn id="14521" name="Colonne14471" dataDxfId="1863"/>
    <tableColumn id="14522" name="Colonne14472" dataDxfId="1862"/>
    <tableColumn id="14523" name="Colonne14473" dataDxfId="1861"/>
    <tableColumn id="14524" name="Colonne14474" dataDxfId="1860"/>
    <tableColumn id="14525" name="Colonne14475" dataDxfId="1859"/>
    <tableColumn id="14526" name="Colonne14476" dataDxfId="1858"/>
    <tableColumn id="14527" name="Colonne14477" dataDxfId="1857"/>
    <tableColumn id="14528" name="Colonne14478" dataDxfId="1856"/>
    <tableColumn id="14529" name="Colonne14479" dataDxfId="1855"/>
    <tableColumn id="14530" name="Colonne14480" dataDxfId="1854"/>
    <tableColumn id="14531" name="Colonne14481" dataDxfId="1853"/>
    <tableColumn id="14532" name="Colonne14482" dataDxfId="1852"/>
    <tableColumn id="14533" name="Colonne14483" dataDxfId="1851"/>
    <tableColumn id="14534" name="Colonne14484" dataDxfId="1850"/>
    <tableColumn id="14535" name="Colonne14485" dataDxfId="1849"/>
    <tableColumn id="14536" name="Colonne14486" dataDxfId="1848"/>
    <tableColumn id="14537" name="Colonne14487" dataDxfId="1847"/>
    <tableColumn id="14538" name="Colonne14488" dataDxfId="1846"/>
    <tableColumn id="14539" name="Colonne14489" dataDxfId="1845"/>
    <tableColumn id="14540" name="Colonne14490" dataDxfId="1844"/>
    <tableColumn id="14541" name="Colonne14491" dataDxfId="1843"/>
    <tableColumn id="14542" name="Colonne14492" dataDxfId="1842"/>
    <tableColumn id="14543" name="Colonne14493" dataDxfId="1841"/>
    <tableColumn id="14544" name="Colonne14494" dataDxfId="1840"/>
    <tableColumn id="14545" name="Colonne14495" dataDxfId="1839"/>
    <tableColumn id="14546" name="Colonne14496" dataDxfId="1838"/>
    <tableColumn id="14547" name="Colonne14497" dataDxfId="1837"/>
    <tableColumn id="14548" name="Colonne14498" dataDxfId="1836"/>
    <tableColumn id="14549" name="Colonne14499" dataDxfId="1835"/>
    <tableColumn id="14550" name="Colonne14500" dataDxfId="1834"/>
    <tableColumn id="14551" name="Colonne14501" dataDxfId="1833"/>
    <tableColumn id="14552" name="Colonne14502" dataDxfId="1832"/>
    <tableColumn id="14553" name="Colonne14503" dataDxfId="1831"/>
    <tableColumn id="14554" name="Colonne14504" dataDxfId="1830"/>
    <tableColumn id="14555" name="Colonne14505" dataDxfId="1829"/>
    <tableColumn id="14556" name="Colonne14506" dataDxfId="1828"/>
    <tableColumn id="14557" name="Colonne14507" dataDxfId="1827"/>
    <tableColumn id="14558" name="Colonne14508" dataDxfId="1826"/>
    <tableColumn id="14559" name="Colonne14509" dataDxfId="1825"/>
    <tableColumn id="14560" name="Colonne14510" dataDxfId="1824"/>
    <tableColumn id="14561" name="Colonne14511" dataDxfId="1823"/>
    <tableColumn id="14562" name="Colonne14512" dataDxfId="1822"/>
    <tableColumn id="14563" name="Colonne14513" dataDxfId="1821"/>
    <tableColumn id="14564" name="Colonne14514" dataDxfId="1820"/>
    <tableColumn id="14565" name="Colonne14515" dataDxfId="1819"/>
    <tableColumn id="14566" name="Colonne14516" dataDxfId="1818"/>
    <tableColumn id="14567" name="Colonne14517" dataDxfId="1817"/>
    <tableColumn id="14568" name="Colonne14518" dataDxfId="1816"/>
    <tableColumn id="14569" name="Colonne14519" dataDxfId="1815"/>
    <tableColumn id="14570" name="Colonne14520" dataDxfId="1814"/>
    <tableColumn id="14571" name="Colonne14521" dataDxfId="1813"/>
    <tableColumn id="14572" name="Colonne14522" dataDxfId="1812"/>
    <tableColumn id="14573" name="Colonne14523" dataDxfId="1811"/>
    <tableColumn id="14574" name="Colonne14524" dataDxfId="1810"/>
    <tableColumn id="14575" name="Colonne14525" dataDxfId="1809"/>
    <tableColumn id="14576" name="Colonne14526" dataDxfId="1808"/>
    <tableColumn id="14577" name="Colonne14527" dataDxfId="1807"/>
    <tableColumn id="14578" name="Colonne14528" dataDxfId="1806"/>
    <tableColumn id="14579" name="Colonne14529" dataDxfId="1805"/>
    <tableColumn id="14580" name="Colonne14530" dataDxfId="1804"/>
    <tableColumn id="14581" name="Colonne14531" dataDxfId="1803"/>
    <tableColumn id="14582" name="Colonne14532" dataDxfId="1802"/>
    <tableColumn id="14583" name="Colonne14533" dataDxfId="1801"/>
    <tableColumn id="14584" name="Colonne14534" dataDxfId="1800"/>
    <tableColumn id="14585" name="Colonne14535" dataDxfId="1799"/>
    <tableColumn id="14586" name="Colonne14536" dataDxfId="1798"/>
    <tableColumn id="14587" name="Colonne14537" dataDxfId="1797"/>
    <tableColumn id="14588" name="Colonne14538" dataDxfId="1796"/>
    <tableColumn id="14589" name="Colonne14539" dataDxfId="1795"/>
    <tableColumn id="14590" name="Colonne14540" dataDxfId="1794"/>
    <tableColumn id="14591" name="Colonne14541" dataDxfId="1793"/>
    <tableColumn id="14592" name="Colonne14542" dataDxfId="1792"/>
    <tableColumn id="14593" name="Colonne14543" dataDxfId="1791"/>
    <tableColumn id="14594" name="Colonne14544" dataDxfId="1790"/>
    <tableColumn id="14595" name="Colonne14545" dataDxfId="1789"/>
    <tableColumn id="14596" name="Colonne14546" dataDxfId="1788"/>
    <tableColumn id="14597" name="Colonne14547" dataDxfId="1787"/>
    <tableColumn id="14598" name="Colonne14548" dataDxfId="1786"/>
    <tableColumn id="14599" name="Colonne14549" dataDxfId="1785"/>
    <tableColumn id="14600" name="Colonne14550" dataDxfId="1784"/>
    <tableColumn id="14601" name="Colonne14551" dataDxfId="1783"/>
    <tableColumn id="14602" name="Colonne14552" dataDxfId="1782"/>
    <tableColumn id="14603" name="Colonne14553" dataDxfId="1781"/>
    <tableColumn id="14604" name="Colonne14554" dataDxfId="1780"/>
    <tableColumn id="14605" name="Colonne14555" dataDxfId="1779"/>
    <tableColumn id="14606" name="Colonne14556" dataDxfId="1778"/>
    <tableColumn id="14607" name="Colonne14557" dataDxfId="1777"/>
    <tableColumn id="14608" name="Colonne14558" dataDxfId="1776"/>
    <tableColumn id="14609" name="Colonne14559" dataDxfId="1775"/>
    <tableColumn id="14610" name="Colonne14560" dataDxfId="1774"/>
    <tableColumn id="14611" name="Colonne14561" dataDxfId="1773"/>
    <tableColumn id="14612" name="Colonne14562" dataDxfId="1772"/>
    <tableColumn id="14613" name="Colonne14563" dataDxfId="1771"/>
    <tableColumn id="14614" name="Colonne14564" dataDxfId="1770"/>
    <tableColumn id="14615" name="Colonne14565" dataDxfId="1769"/>
    <tableColumn id="14616" name="Colonne14566" dataDxfId="1768"/>
    <tableColumn id="14617" name="Colonne14567" dataDxfId="1767"/>
    <tableColumn id="14618" name="Colonne14568" dataDxfId="1766"/>
    <tableColumn id="14619" name="Colonne14569" dataDxfId="1765"/>
    <tableColumn id="14620" name="Colonne14570" dataDxfId="1764"/>
    <tableColumn id="14621" name="Colonne14571" dataDxfId="1763"/>
    <tableColumn id="14622" name="Colonne14572" dataDxfId="1762"/>
    <tableColumn id="14623" name="Colonne14573" dataDxfId="1761"/>
    <tableColumn id="14624" name="Colonne14574" dataDxfId="1760"/>
    <tableColumn id="14625" name="Colonne14575" dataDxfId="1759"/>
    <tableColumn id="14626" name="Colonne14576" dataDxfId="1758"/>
    <tableColumn id="14627" name="Colonne14577" dataDxfId="1757"/>
    <tableColumn id="14628" name="Colonne14578" dataDxfId="1756"/>
    <tableColumn id="14629" name="Colonne14579" dataDxfId="1755"/>
    <tableColumn id="14630" name="Colonne14580" dataDxfId="1754"/>
    <tableColumn id="14631" name="Colonne14581" dataDxfId="1753"/>
    <tableColumn id="14632" name="Colonne14582" dataDxfId="1752"/>
    <tableColumn id="14633" name="Colonne14583" dataDxfId="1751"/>
    <tableColumn id="14634" name="Colonne14584" dataDxfId="1750"/>
    <tableColumn id="14635" name="Colonne14585" dataDxfId="1749"/>
    <tableColumn id="14636" name="Colonne14586" dataDxfId="1748"/>
    <tableColumn id="14637" name="Colonne14587" dataDxfId="1747"/>
    <tableColumn id="14638" name="Colonne14588" dataDxfId="1746"/>
    <tableColumn id="14639" name="Colonne14589" dataDxfId="1745"/>
    <tableColumn id="14640" name="Colonne14590" dataDxfId="1744"/>
    <tableColumn id="14641" name="Colonne14591" dataDxfId="1743"/>
    <tableColumn id="14642" name="Colonne14592" dataDxfId="1742"/>
    <tableColumn id="14643" name="Colonne14593" dataDxfId="1741"/>
    <tableColumn id="14644" name="Colonne14594" dataDxfId="1740"/>
    <tableColumn id="14645" name="Colonne14595" dataDxfId="1739"/>
    <tableColumn id="14646" name="Colonne14596" dataDxfId="1738"/>
    <tableColumn id="14647" name="Colonne14597" dataDxfId="1737"/>
    <tableColumn id="14648" name="Colonne14598" dataDxfId="1736"/>
    <tableColumn id="14649" name="Colonne14599" dataDxfId="1735"/>
    <tableColumn id="14650" name="Colonne14600" dataDxfId="1734"/>
    <tableColumn id="14651" name="Colonne14601" dataDxfId="1733"/>
    <tableColumn id="14652" name="Colonne14602" dataDxfId="1732"/>
    <tableColumn id="14653" name="Colonne14603" dataDxfId="1731"/>
    <tableColumn id="14654" name="Colonne14604" dataDxfId="1730"/>
    <tableColumn id="14655" name="Colonne14605" dataDxfId="1729"/>
    <tableColumn id="14656" name="Colonne14606" dataDxfId="1728"/>
    <tableColumn id="14657" name="Colonne14607" dataDxfId="1727"/>
    <tableColumn id="14658" name="Colonne14608" dataDxfId="1726"/>
    <tableColumn id="14659" name="Colonne14609" dataDxfId="1725"/>
    <tableColumn id="14660" name="Colonne14610" dataDxfId="1724"/>
    <tableColumn id="14661" name="Colonne14611" dataDxfId="1723"/>
    <tableColumn id="14662" name="Colonne14612" dataDxfId="1722"/>
    <tableColumn id="14663" name="Colonne14613" dataDxfId="1721"/>
    <tableColumn id="14664" name="Colonne14614" dataDxfId="1720"/>
    <tableColumn id="14665" name="Colonne14615" dataDxfId="1719"/>
    <tableColumn id="14666" name="Colonne14616" dataDxfId="1718"/>
    <tableColumn id="14667" name="Colonne14617" dataDxfId="1717"/>
    <tableColumn id="14668" name="Colonne14618" dataDxfId="1716"/>
    <tableColumn id="14669" name="Colonne14619" dataDxfId="1715"/>
    <tableColumn id="14670" name="Colonne14620" dataDxfId="1714"/>
    <tableColumn id="14671" name="Colonne14621" dataDxfId="1713"/>
    <tableColumn id="14672" name="Colonne14622" dataDxfId="1712"/>
    <tableColumn id="14673" name="Colonne14623" dataDxfId="1711"/>
    <tableColumn id="14674" name="Colonne14624" dataDxfId="1710"/>
    <tableColumn id="14675" name="Colonne14625" dataDxfId="1709"/>
    <tableColumn id="14676" name="Colonne14626" dataDxfId="1708"/>
    <tableColumn id="14677" name="Colonne14627" dataDxfId="1707"/>
    <tableColumn id="14678" name="Colonne14628" dataDxfId="1706"/>
    <tableColumn id="14679" name="Colonne14629" dataDxfId="1705"/>
    <tableColumn id="14680" name="Colonne14630" dataDxfId="1704"/>
    <tableColumn id="14681" name="Colonne14631" dataDxfId="1703"/>
    <tableColumn id="14682" name="Colonne14632" dataDxfId="1702"/>
    <tableColumn id="14683" name="Colonne14633" dataDxfId="1701"/>
    <tableColumn id="14684" name="Colonne14634" dataDxfId="1700"/>
    <tableColumn id="14685" name="Colonne14635" dataDxfId="1699"/>
    <tableColumn id="14686" name="Colonne14636" dataDxfId="1698"/>
    <tableColumn id="14687" name="Colonne14637" dataDxfId="1697"/>
    <tableColumn id="14688" name="Colonne14638" dataDxfId="1696"/>
    <tableColumn id="14689" name="Colonne14639" dataDxfId="1695"/>
    <tableColumn id="14690" name="Colonne14640" dataDxfId="1694"/>
    <tableColumn id="14691" name="Colonne14641" dataDxfId="1693"/>
    <tableColumn id="14692" name="Colonne14642" dataDxfId="1692"/>
    <tableColumn id="14693" name="Colonne14643" dataDxfId="1691"/>
    <tableColumn id="14694" name="Colonne14644" dataDxfId="1690"/>
    <tableColumn id="14695" name="Colonne14645" dataDxfId="1689"/>
    <tableColumn id="14696" name="Colonne14646" dataDxfId="1688"/>
    <tableColumn id="14697" name="Colonne14647" dataDxfId="1687"/>
    <tableColumn id="14698" name="Colonne14648" dataDxfId="1686"/>
    <tableColumn id="14699" name="Colonne14649" dataDxfId="1685"/>
    <tableColumn id="14700" name="Colonne14650" dataDxfId="1684"/>
    <tableColumn id="14701" name="Colonne14651" dataDxfId="1683"/>
    <tableColumn id="14702" name="Colonne14652" dataDxfId="1682"/>
    <tableColumn id="14703" name="Colonne14653" dataDxfId="1681"/>
    <tableColumn id="14704" name="Colonne14654" dataDxfId="1680"/>
    <tableColumn id="14705" name="Colonne14655" dataDxfId="1679"/>
    <tableColumn id="14706" name="Colonne14656" dataDxfId="1678"/>
    <tableColumn id="14707" name="Colonne14657" dataDxfId="1677"/>
    <tableColumn id="14708" name="Colonne14658" dataDxfId="1676"/>
    <tableColumn id="14709" name="Colonne14659" dataDxfId="1675"/>
    <tableColumn id="14710" name="Colonne14660" dataDxfId="1674"/>
    <tableColumn id="14711" name="Colonne14661" dataDxfId="1673"/>
    <tableColumn id="14712" name="Colonne14662" dataDxfId="1672"/>
    <tableColumn id="14713" name="Colonne14663" dataDxfId="1671"/>
    <tableColumn id="14714" name="Colonne14664" dataDxfId="1670"/>
    <tableColumn id="14715" name="Colonne14665" dataDxfId="1669"/>
    <tableColumn id="14716" name="Colonne14666" dataDxfId="1668"/>
    <tableColumn id="14717" name="Colonne14667" dataDxfId="1667"/>
    <tableColumn id="14718" name="Colonne14668" dataDxfId="1666"/>
    <tableColumn id="14719" name="Colonne14669" dataDxfId="1665"/>
    <tableColumn id="14720" name="Colonne14670" dataDxfId="1664"/>
    <tableColumn id="14721" name="Colonne14671" dataDxfId="1663"/>
    <tableColumn id="14722" name="Colonne14672" dataDxfId="1662"/>
    <tableColumn id="14723" name="Colonne14673" dataDxfId="1661"/>
    <tableColumn id="14724" name="Colonne14674" dataDxfId="1660"/>
    <tableColumn id="14725" name="Colonne14675" dataDxfId="1659"/>
    <tableColumn id="14726" name="Colonne14676" dataDxfId="1658"/>
    <tableColumn id="14727" name="Colonne14677" dataDxfId="1657"/>
    <tableColumn id="14728" name="Colonne14678" dataDxfId="1656"/>
    <tableColumn id="14729" name="Colonne14679" dataDxfId="1655"/>
    <tableColumn id="14730" name="Colonne14680" dataDxfId="1654"/>
    <tableColumn id="14731" name="Colonne14681" dataDxfId="1653"/>
    <tableColumn id="14732" name="Colonne14682" dataDxfId="1652"/>
    <tableColumn id="14733" name="Colonne14683" dataDxfId="1651"/>
    <tableColumn id="14734" name="Colonne14684" dataDxfId="1650"/>
    <tableColumn id="14735" name="Colonne14685" dataDxfId="1649"/>
    <tableColumn id="14736" name="Colonne14686" dataDxfId="1648"/>
    <tableColumn id="14737" name="Colonne14687" dataDxfId="1647"/>
    <tableColumn id="14738" name="Colonne14688" dataDxfId="1646"/>
    <tableColumn id="14739" name="Colonne14689" dataDxfId="1645"/>
    <tableColumn id="14740" name="Colonne14690" dataDxfId="1644"/>
    <tableColumn id="14741" name="Colonne14691" dataDxfId="1643"/>
    <tableColumn id="14742" name="Colonne14692" dataDxfId="1642"/>
    <tableColumn id="14743" name="Colonne14693" dataDxfId="1641"/>
    <tableColumn id="14744" name="Colonne14694" dataDxfId="1640"/>
    <tableColumn id="14745" name="Colonne14695" dataDxfId="1639"/>
    <tableColumn id="14746" name="Colonne14696" dataDxfId="1638"/>
    <tableColumn id="14747" name="Colonne14697" dataDxfId="1637"/>
    <tableColumn id="14748" name="Colonne14698" dataDxfId="1636"/>
    <tableColumn id="14749" name="Colonne14699" dataDxfId="1635"/>
    <tableColumn id="14750" name="Colonne14700" dataDxfId="1634"/>
    <tableColumn id="14751" name="Colonne14701" dataDxfId="1633"/>
    <tableColumn id="14752" name="Colonne14702" dataDxfId="1632"/>
    <tableColumn id="14753" name="Colonne14703" dataDxfId="1631"/>
    <tableColumn id="14754" name="Colonne14704" dataDxfId="1630"/>
    <tableColumn id="14755" name="Colonne14705" dataDxfId="1629"/>
    <tableColumn id="14756" name="Colonne14706" dataDxfId="1628"/>
    <tableColumn id="14757" name="Colonne14707" dataDxfId="1627"/>
    <tableColumn id="14758" name="Colonne14708" dataDxfId="1626"/>
    <tableColumn id="14759" name="Colonne14709" dataDxfId="1625"/>
    <tableColumn id="14760" name="Colonne14710" dataDxfId="1624"/>
    <tableColumn id="14761" name="Colonne14711" dataDxfId="1623"/>
    <tableColumn id="14762" name="Colonne14712" dataDxfId="1622"/>
    <tableColumn id="14763" name="Colonne14713" dataDxfId="1621"/>
    <tableColumn id="14764" name="Colonne14714" dataDxfId="1620"/>
    <tableColumn id="14765" name="Colonne14715" dataDxfId="1619"/>
    <tableColumn id="14766" name="Colonne14716" dataDxfId="1618"/>
    <tableColumn id="14767" name="Colonne14717" dataDxfId="1617"/>
    <tableColumn id="14768" name="Colonne14718" dataDxfId="1616"/>
    <tableColumn id="14769" name="Colonne14719" dataDxfId="1615"/>
    <tableColumn id="14770" name="Colonne14720" dataDxfId="1614"/>
    <tableColumn id="14771" name="Colonne14721" dataDxfId="1613"/>
    <tableColumn id="14772" name="Colonne14722" dataDxfId="1612"/>
    <tableColumn id="14773" name="Colonne14723" dataDxfId="1611"/>
    <tableColumn id="14774" name="Colonne14724" dataDxfId="1610"/>
    <tableColumn id="14775" name="Colonne14725" dataDxfId="1609"/>
    <tableColumn id="14776" name="Colonne14726" dataDxfId="1608"/>
    <tableColumn id="14777" name="Colonne14727" dataDxfId="1607"/>
    <tableColumn id="14778" name="Colonne14728" dataDxfId="1606"/>
    <tableColumn id="14779" name="Colonne14729" dataDxfId="1605"/>
    <tableColumn id="14780" name="Colonne14730" dataDxfId="1604"/>
    <tableColumn id="14781" name="Colonne14731" dataDxfId="1603"/>
    <tableColumn id="14782" name="Colonne14732" dataDxfId="1602"/>
    <tableColumn id="14783" name="Colonne14733" dataDxfId="1601"/>
    <tableColumn id="14784" name="Colonne14734" dataDxfId="1600"/>
    <tableColumn id="14785" name="Colonne14735" dataDxfId="1599"/>
    <tableColumn id="14786" name="Colonne14736" dataDxfId="1598"/>
    <tableColumn id="14787" name="Colonne14737" dataDxfId="1597"/>
    <tableColumn id="14788" name="Colonne14738" dataDxfId="1596"/>
    <tableColumn id="14789" name="Colonne14739" dataDxfId="1595"/>
    <tableColumn id="14790" name="Colonne14740" dataDxfId="1594"/>
    <tableColumn id="14791" name="Colonne14741" dataDxfId="1593"/>
    <tableColumn id="14792" name="Colonne14742" dataDxfId="1592"/>
    <tableColumn id="14793" name="Colonne14743" dataDxfId="1591"/>
    <tableColumn id="14794" name="Colonne14744" dataDxfId="1590"/>
    <tableColumn id="14795" name="Colonne14745" dataDxfId="1589"/>
    <tableColumn id="14796" name="Colonne14746" dataDxfId="1588"/>
    <tableColumn id="14797" name="Colonne14747" dataDxfId="1587"/>
    <tableColumn id="14798" name="Colonne14748" dataDxfId="1586"/>
    <tableColumn id="14799" name="Colonne14749" dataDxfId="1585"/>
    <tableColumn id="14800" name="Colonne14750" dataDxfId="1584"/>
    <tableColumn id="14801" name="Colonne14751" dataDxfId="1583"/>
    <tableColumn id="14802" name="Colonne14752" dataDxfId="1582"/>
    <tableColumn id="14803" name="Colonne14753" dataDxfId="1581"/>
    <tableColumn id="14804" name="Colonne14754" dataDxfId="1580"/>
    <tableColumn id="14805" name="Colonne14755" dataDxfId="1579"/>
    <tableColumn id="14806" name="Colonne14756" dataDxfId="1578"/>
    <tableColumn id="14807" name="Colonne14757" dataDxfId="1577"/>
    <tableColumn id="14808" name="Colonne14758" dataDxfId="1576"/>
    <tableColumn id="14809" name="Colonne14759" dataDxfId="1575"/>
    <tableColumn id="14810" name="Colonne14760" dataDxfId="1574"/>
    <tableColumn id="14811" name="Colonne14761" dataDxfId="1573"/>
    <tableColumn id="14812" name="Colonne14762" dataDxfId="1572"/>
    <tableColumn id="14813" name="Colonne14763" dataDxfId="1571"/>
    <tableColumn id="14814" name="Colonne14764" dataDxfId="1570"/>
    <tableColumn id="14815" name="Colonne14765" dataDxfId="1569"/>
    <tableColumn id="14816" name="Colonne14766" dataDxfId="1568"/>
    <tableColumn id="14817" name="Colonne14767" dataDxfId="1567"/>
    <tableColumn id="14818" name="Colonne14768" dataDxfId="1566"/>
    <tableColumn id="14819" name="Colonne14769" dataDxfId="1565"/>
    <tableColumn id="14820" name="Colonne14770" dataDxfId="1564"/>
    <tableColumn id="14821" name="Colonne14771" dataDxfId="1563"/>
    <tableColumn id="14822" name="Colonne14772" dataDxfId="1562"/>
    <tableColumn id="14823" name="Colonne14773" dataDxfId="1561"/>
    <tableColumn id="14824" name="Colonne14774" dataDxfId="1560"/>
    <tableColumn id="14825" name="Colonne14775" dataDxfId="1559"/>
    <tableColumn id="14826" name="Colonne14776" dataDxfId="1558"/>
    <tableColumn id="14827" name="Colonne14777" dataDxfId="1557"/>
    <tableColumn id="14828" name="Colonne14778" dataDxfId="1556"/>
    <tableColumn id="14829" name="Colonne14779" dataDxfId="1555"/>
    <tableColumn id="14830" name="Colonne14780" dataDxfId="1554"/>
    <tableColumn id="14831" name="Colonne14781" dataDxfId="1553"/>
    <tableColumn id="14832" name="Colonne14782" dataDxfId="1552"/>
    <tableColumn id="14833" name="Colonne14783" dataDxfId="1551"/>
    <tableColumn id="14834" name="Colonne14784" dataDxfId="1550"/>
    <tableColumn id="14835" name="Colonne14785" dataDxfId="1549"/>
    <tableColumn id="14836" name="Colonne14786" dataDxfId="1548"/>
    <tableColumn id="14837" name="Colonne14787" dataDxfId="1547"/>
    <tableColumn id="14838" name="Colonne14788" dataDxfId="1546"/>
    <tableColumn id="14839" name="Colonne14789" dataDxfId="1545"/>
    <tableColumn id="14840" name="Colonne14790" dataDxfId="1544"/>
    <tableColumn id="14841" name="Colonne14791" dataDxfId="1543"/>
    <tableColumn id="14842" name="Colonne14792" dataDxfId="1542"/>
    <tableColumn id="14843" name="Colonne14793" dataDxfId="1541"/>
    <tableColumn id="14844" name="Colonne14794" dataDxfId="1540"/>
    <tableColumn id="14845" name="Colonne14795" dataDxfId="1539"/>
    <tableColumn id="14846" name="Colonne14796" dataDxfId="1538"/>
    <tableColumn id="14847" name="Colonne14797" dataDxfId="1537"/>
    <tableColumn id="14848" name="Colonne14798" dataDxfId="1536"/>
    <tableColumn id="14849" name="Colonne14799" dataDxfId="1535"/>
    <tableColumn id="14850" name="Colonne14800" dataDxfId="1534"/>
    <tableColumn id="14851" name="Colonne14801" dataDxfId="1533"/>
    <tableColumn id="14852" name="Colonne14802" dataDxfId="1532"/>
    <tableColumn id="14853" name="Colonne14803" dataDxfId="1531"/>
    <tableColumn id="14854" name="Colonne14804" dataDxfId="1530"/>
    <tableColumn id="14855" name="Colonne14805" dataDxfId="1529"/>
    <tableColumn id="14856" name="Colonne14806" dataDxfId="1528"/>
    <tableColumn id="14857" name="Colonne14807" dataDxfId="1527"/>
    <tableColumn id="14858" name="Colonne14808" dataDxfId="1526"/>
    <tableColumn id="14859" name="Colonne14809" dataDxfId="1525"/>
    <tableColumn id="14860" name="Colonne14810" dataDxfId="1524"/>
    <tableColumn id="14861" name="Colonne14811" dataDxfId="1523"/>
    <tableColumn id="14862" name="Colonne14812" dataDxfId="1522"/>
    <tableColumn id="14863" name="Colonne14813" dataDxfId="1521"/>
    <tableColumn id="14864" name="Colonne14814" dataDxfId="1520"/>
    <tableColumn id="14865" name="Colonne14815" dataDxfId="1519"/>
    <tableColumn id="14866" name="Colonne14816" dataDxfId="1518"/>
    <tableColumn id="14867" name="Colonne14817" dataDxfId="1517"/>
    <tableColumn id="14868" name="Colonne14818" dataDxfId="1516"/>
    <tableColumn id="14869" name="Colonne14819" dataDxfId="1515"/>
    <tableColumn id="14870" name="Colonne14820" dataDxfId="1514"/>
    <tableColumn id="14871" name="Colonne14821" dataDxfId="1513"/>
    <tableColumn id="14872" name="Colonne14822" dataDxfId="1512"/>
    <tableColumn id="14873" name="Colonne14823" dataDxfId="1511"/>
    <tableColumn id="14874" name="Colonne14824" dataDxfId="1510"/>
    <tableColumn id="14875" name="Colonne14825" dataDxfId="1509"/>
    <tableColumn id="14876" name="Colonne14826" dataDxfId="1508"/>
    <tableColumn id="14877" name="Colonne14827" dataDxfId="1507"/>
    <tableColumn id="14878" name="Colonne14828" dataDxfId="1506"/>
    <tableColumn id="14879" name="Colonne14829" dataDxfId="1505"/>
    <tableColumn id="14880" name="Colonne14830" dataDxfId="1504"/>
    <tableColumn id="14881" name="Colonne14831" dataDxfId="1503"/>
    <tableColumn id="14882" name="Colonne14832" dataDxfId="1502"/>
    <tableColumn id="14883" name="Colonne14833" dataDxfId="1501"/>
    <tableColumn id="14884" name="Colonne14834" dataDxfId="1500"/>
    <tableColumn id="14885" name="Colonne14835" dataDxfId="1499"/>
    <tableColumn id="14886" name="Colonne14836" dataDxfId="1498"/>
    <tableColumn id="14887" name="Colonne14837" dataDxfId="1497"/>
    <tableColumn id="14888" name="Colonne14838" dataDxfId="1496"/>
    <tableColumn id="14889" name="Colonne14839" dataDxfId="1495"/>
    <tableColumn id="14890" name="Colonne14840" dataDxfId="1494"/>
    <tableColumn id="14891" name="Colonne14841" dataDxfId="1493"/>
    <tableColumn id="14892" name="Colonne14842" dataDxfId="1492"/>
    <tableColumn id="14893" name="Colonne14843" dataDxfId="1491"/>
    <tableColumn id="14894" name="Colonne14844" dataDxfId="1490"/>
    <tableColumn id="14895" name="Colonne14845" dataDxfId="1489"/>
    <tableColumn id="14896" name="Colonne14846" dataDxfId="1488"/>
    <tableColumn id="14897" name="Colonne14847" dataDxfId="1487"/>
    <tableColumn id="14898" name="Colonne14848" dataDxfId="1486"/>
    <tableColumn id="14899" name="Colonne14849" dataDxfId="1485"/>
    <tableColumn id="14900" name="Colonne14850" dataDxfId="1484"/>
    <tableColumn id="14901" name="Colonne14851" dataDxfId="1483"/>
    <tableColumn id="14902" name="Colonne14852" dataDxfId="1482"/>
    <tableColumn id="14903" name="Colonne14853" dataDxfId="1481"/>
    <tableColumn id="14904" name="Colonne14854" dataDxfId="1480"/>
    <tableColumn id="14905" name="Colonne14855" dataDxfId="1479"/>
    <tableColumn id="14906" name="Colonne14856" dataDxfId="1478"/>
    <tableColumn id="14907" name="Colonne14857" dataDxfId="1477"/>
    <tableColumn id="14908" name="Colonne14858" dataDxfId="1476"/>
    <tableColumn id="14909" name="Colonne14859" dataDxfId="1475"/>
    <tableColumn id="14910" name="Colonne14860" dataDxfId="1474"/>
    <tableColumn id="14911" name="Colonne14861" dataDxfId="1473"/>
    <tableColumn id="14912" name="Colonne14862" dataDxfId="1472"/>
    <tableColumn id="14913" name="Colonne14863" dataDxfId="1471"/>
    <tableColumn id="14914" name="Colonne14864" dataDxfId="1470"/>
    <tableColumn id="14915" name="Colonne14865" dataDxfId="1469"/>
    <tableColumn id="14916" name="Colonne14866" dataDxfId="1468"/>
    <tableColumn id="14917" name="Colonne14867" dataDxfId="1467"/>
    <tableColumn id="14918" name="Colonne14868" dataDxfId="1466"/>
    <tableColumn id="14919" name="Colonne14869" dataDxfId="1465"/>
    <tableColumn id="14920" name="Colonne14870" dataDxfId="1464"/>
    <tableColumn id="14921" name="Colonne14871" dataDxfId="1463"/>
    <tableColumn id="14922" name="Colonne14872" dataDxfId="1462"/>
    <tableColumn id="14923" name="Colonne14873" dataDxfId="1461"/>
    <tableColumn id="14924" name="Colonne14874" dataDxfId="1460"/>
    <tableColumn id="14925" name="Colonne14875" dataDxfId="1459"/>
    <tableColumn id="14926" name="Colonne14876" dataDxfId="1458"/>
    <tableColumn id="14927" name="Colonne14877" dataDxfId="1457"/>
    <tableColumn id="14928" name="Colonne14878" dataDxfId="1456"/>
    <tableColumn id="14929" name="Colonne14879" dataDxfId="1455"/>
    <tableColumn id="14930" name="Colonne14880" dataDxfId="1454"/>
    <tableColumn id="14931" name="Colonne14881" dataDxfId="1453"/>
    <tableColumn id="14932" name="Colonne14882" dataDxfId="1452"/>
    <tableColumn id="14933" name="Colonne14883" dataDxfId="1451"/>
    <tableColumn id="14934" name="Colonne14884" dataDxfId="1450"/>
    <tableColumn id="14935" name="Colonne14885" dataDxfId="1449"/>
    <tableColumn id="14936" name="Colonne14886" dataDxfId="1448"/>
    <tableColumn id="14937" name="Colonne14887" dataDxfId="1447"/>
    <tableColumn id="14938" name="Colonne14888" dataDxfId="1446"/>
    <tableColumn id="14939" name="Colonne14889" dataDxfId="1445"/>
    <tableColumn id="14940" name="Colonne14890" dataDxfId="1444"/>
    <tableColumn id="14941" name="Colonne14891" dataDxfId="1443"/>
    <tableColumn id="14942" name="Colonne14892" dataDxfId="1442"/>
    <tableColumn id="14943" name="Colonne14893" dataDxfId="1441"/>
    <tableColumn id="14944" name="Colonne14894" dataDxfId="1440"/>
    <tableColumn id="14945" name="Colonne14895" dataDxfId="1439"/>
    <tableColumn id="14946" name="Colonne14896" dataDxfId="1438"/>
    <tableColumn id="14947" name="Colonne14897" dataDxfId="1437"/>
    <tableColumn id="14948" name="Colonne14898" dataDxfId="1436"/>
    <tableColumn id="14949" name="Colonne14899" dataDxfId="1435"/>
    <tableColumn id="14950" name="Colonne14900" dataDxfId="1434"/>
    <tableColumn id="14951" name="Colonne14901" dataDxfId="1433"/>
    <tableColumn id="14952" name="Colonne14902" dataDxfId="1432"/>
    <tableColumn id="14953" name="Colonne14903" dataDxfId="1431"/>
    <tableColumn id="14954" name="Colonne14904" dataDxfId="1430"/>
    <tableColumn id="14955" name="Colonne14905" dataDxfId="1429"/>
    <tableColumn id="14956" name="Colonne14906" dataDxfId="1428"/>
    <tableColumn id="14957" name="Colonne14907" dataDxfId="1427"/>
    <tableColumn id="14958" name="Colonne14908" dataDxfId="1426"/>
    <tableColumn id="14959" name="Colonne14909" dataDxfId="1425"/>
    <tableColumn id="14960" name="Colonne14910" dataDxfId="1424"/>
    <tableColumn id="14961" name="Colonne14911" dataDxfId="1423"/>
    <tableColumn id="14962" name="Colonne14912" dataDxfId="1422"/>
    <tableColumn id="14963" name="Colonne14913" dataDxfId="1421"/>
    <tableColumn id="14964" name="Colonne14914" dataDxfId="1420"/>
    <tableColumn id="14965" name="Colonne14915" dataDxfId="1419"/>
    <tableColumn id="14966" name="Colonne14916" dataDxfId="1418"/>
    <tableColumn id="14967" name="Colonne14917" dataDxfId="1417"/>
    <tableColumn id="14968" name="Colonne14918" dataDxfId="1416"/>
    <tableColumn id="14969" name="Colonne14919" dataDxfId="1415"/>
    <tableColumn id="14970" name="Colonne14920" dataDxfId="1414"/>
    <tableColumn id="14971" name="Colonne14921" dataDxfId="1413"/>
    <tableColumn id="14972" name="Colonne14922" dataDxfId="1412"/>
    <tableColumn id="14973" name="Colonne14923" dataDxfId="1411"/>
    <tableColumn id="14974" name="Colonne14924" dataDxfId="1410"/>
    <tableColumn id="14975" name="Colonne14925" dataDxfId="1409"/>
    <tableColumn id="14976" name="Colonne14926" dataDxfId="1408"/>
    <tableColumn id="14977" name="Colonne14927" dataDxfId="1407"/>
    <tableColumn id="14978" name="Colonne14928" dataDxfId="1406"/>
    <tableColumn id="14979" name="Colonne14929" dataDxfId="1405"/>
    <tableColumn id="14980" name="Colonne14930" dataDxfId="1404"/>
    <tableColumn id="14981" name="Colonne14931" dataDxfId="1403"/>
    <tableColumn id="14982" name="Colonne14932" dataDxfId="1402"/>
    <tableColumn id="14983" name="Colonne14933" dataDxfId="1401"/>
    <tableColumn id="14984" name="Colonne14934" dataDxfId="1400"/>
    <tableColumn id="14985" name="Colonne14935" dataDxfId="1399"/>
    <tableColumn id="14986" name="Colonne14936" dataDxfId="1398"/>
    <tableColumn id="14987" name="Colonne14937" dataDxfId="1397"/>
    <tableColumn id="14988" name="Colonne14938" dataDxfId="1396"/>
    <tableColumn id="14989" name="Colonne14939" dataDxfId="1395"/>
    <tableColumn id="14990" name="Colonne14940" dataDxfId="1394"/>
    <tableColumn id="14991" name="Colonne14941" dataDxfId="1393"/>
    <tableColumn id="14992" name="Colonne14942" dataDxfId="1392"/>
    <tableColumn id="14993" name="Colonne14943" dataDxfId="1391"/>
    <tableColumn id="14994" name="Colonne14944" dataDxfId="1390"/>
    <tableColumn id="14995" name="Colonne14945" dataDxfId="1389"/>
    <tableColumn id="14996" name="Colonne14946" dataDxfId="1388"/>
    <tableColumn id="14997" name="Colonne14947" dataDxfId="1387"/>
    <tableColumn id="14998" name="Colonne14948" dataDxfId="1386"/>
    <tableColumn id="14999" name="Colonne14949" dataDxfId="1385"/>
    <tableColumn id="15000" name="Colonne14950" dataDxfId="1384"/>
    <tableColumn id="15001" name="Colonne14951" dataDxfId="1383"/>
    <tableColumn id="15002" name="Colonne14952" dataDxfId="1382"/>
    <tableColumn id="15003" name="Colonne14953" dataDxfId="1381"/>
    <tableColumn id="15004" name="Colonne14954" dataDxfId="1380"/>
    <tableColumn id="15005" name="Colonne14955" dataDxfId="1379"/>
    <tableColumn id="15006" name="Colonne14956" dataDxfId="1378"/>
    <tableColumn id="15007" name="Colonne14957" dataDxfId="1377"/>
    <tableColumn id="15008" name="Colonne14958" dataDxfId="1376"/>
    <tableColumn id="15009" name="Colonne14959" dataDxfId="1375"/>
    <tableColumn id="15010" name="Colonne14960" dataDxfId="1374"/>
    <tableColumn id="15011" name="Colonne14961" dataDxfId="1373"/>
    <tableColumn id="15012" name="Colonne14962" dataDxfId="1372"/>
    <tableColumn id="15013" name="Colonne14963" dataDxfId="1371"/>
    <tableColumn id="15014" name="Colonne14964" dataDxfId="1370"/>
    <tableColumn id="15015" name="Colonne14965" dataDxfId="1369"/>
    <tableColumn id="15016" name="Colonne14966" dataDxfId="1368"/>
    <tableColumn id="15017" name="Colonne14967" dataDxfId="1367"/>
    <tableColumn id="15018" name="Colonne14968" dataDxfId="1366"/>
    <tableColumn id="15019" name="Colonne14969" dataDxfId="1365"/>
    <tableColumn id="15020" name="Colonne14970" dataDxfId="1364"/>
    <tableColumn id="15021" name="Colonne14971" dataDxfId="1363"/>
    <tableColumn id="15022" name="Colonne14972" dataDxfId="1362"/>
    <tableColumn id="15023" name="Colonne14973" dataDxfId="1361"/>
    <tableColumn id="15024" name="Colonne14974" dataDxfId="1360"/>
    <tableColumn id="15025" name="Colonne14975" dataDxfId="1359"/>
    <tableColumn id="15026" name="Colonne14976" dataDxfId="1358"/>
    <tableColumn id="15027" name="Colonne14977" dataDxfId="1357"/>
    <tableColumn id="15028" name="Colonne14978" dataDxfId="1356"/>
    <tableColumn id="15029" name="Colonne14979" dataDxfId="1355"/>
    <tableColumn id="15030" name="Colonne14980" dataDxfId="1354"/>
    <tableColumn id="15031" name="Colonne14981" dataDxfId="1353"/>
    <tableColumn id="15032" name="Colonne14982" dataDxfId="1352"/>
    <tableColumn id="15033" name="Colonne14983" dataDxfId="1351"/>
    <tableColumn id="15034" name="Colonne14984" dataDxfId="1350"/>
    <tableColumn id="15035" name="Colonne14985" dataDxfId="1349"/>
    <tableColumn id="15036" name="Colonne14986" dataDxfId="1348"/>
    <tableColumn id="15037" name="Colonne14987" dataDxfId="1347"/>
    <tableColumn id="15038" name="Colonne14988" dataDxfId="1346"/>
    <tableColumn id="15039" name="Colonne14989" dataDxfId="1345"/>
    <tableColumn id="15040" name="Colonne14990" dataDxfId="1344"/>
    <tableColumn id="15041" name="Colonne14991" dataDxfId="1343"/>
    <tableColumn id="15042" name="Colonne14992" dataDxfId="1342"/>
    <tableColumn id="15043" name="Colonne14993" dataDxfId="1341"/>
    <tableColumn id="15044" name="Colonne14994" dataDxfId="1340"/>
    <tableColumn id="15045" name="Colonne14995" dataDxfId="1339"/>
    <tableColumn id="15046" name="Colonne14996" dataDxfId="1338"/>
    <tableColumn id="15047" name="Colonne14997" dataDxfId="1337"/>
    <tableColumn id="15048" name="Colonne14998" dataDxfId="1336"/>
    <tableColumn id="15049" name="Colonne14999" dataDxfId="1335"/>
    <tableColumn id="15050" name="Colonne15000" dataDxfId="1334"/>
    <tableColumn id="15051" name="Colonne15001" dataDxfId="1333"/>
    <tableColumn id="15052" name="Colonne15002" dataDxfId="1332"/>
    <tableColumn id="15053" name="Colonne15003" dataDxfId="1331"/>
    <tableColumn id="15054" name="Colonne15004" dataDxfId="1330"/>
    <tableColumn id="15055" name="Colonne15005" dataDxfId="1329"/>
    <tableColumn id="15056" name="Colonne15006" dataDxfId="1328"/>
    <tableColumn id="15057" name="Colonne15007" dataDxfId="1327"/>
    <tableColumn id="15058" name="Colonne15008" dataDxfId="1326"/>
    <tableColumn id="15059" name="Colonne15009" dataDxfId="1325"/>
    <tableColumn id="15060" name="Colonne15010" dataDxfId="1324"/>
    <tableColumn id="15061" name="Colonne15011" dataDxfId="1323"/>
    <tableColumn id="15062" name="Colonne15012" dataDxfId="1322"/>
    <tableColumn id="15063" name="Colonne15013" dataDxfId="1321"/>
    <tableColumn id="15064" name="Colonne15014" dataDxfId="1320"/>
    <tableColumn id="15065" name="Colonne15015" dataDxfId="1319"/>
    <tableColumn id="15066" name="Colonne15016" dataDxfId="1318"/>
    <tableColumn id="15067" name="Colonne15017" dataDxfId="1317"/>
    <tableColumn id="15068" name="Colonne15018" dataDxfId="1316"/>
    <tableColumn id="15069" name="Colonne15019" dataDxfId="1315"/>
    <tableColumn id="15070" name="Colonne15020" dataDxfId="1314"/>
    <tableColumn id="15071" name="Colonne15021" dataDxfId="1313"/>
    <tableColumn id="15072" name="Colonne15022" dataDxfId="1312"/>
    <tableColumn id="15073" name="Colonne15023" dataDxfId="1311"/>
    <tableColumn id="15074" name="Colonne15024" dataDxfId="1310"/>
    <tableColumn id="15075" name="Colonne15025" dataDxfId="1309"/>
    <tableColumn id="15076" name="Colonne15026" dataDxfId="1308"/>
    <tableColumn id="15077" name="Colonne15027" dataDxfId="1307"/>
    <tableColumn id="15078" name="Colonne15028" dataDxfId="1306"/>
    <tableColumn id="15079" name="Colonne15029" dataDxfId="1305"/>
    <tableColumn id="15080" name="Colonne15030" dataDxfId="1304"/>
    <tableColumn id="15081" name="Colonne15031" dataDxfId="1303"/>
    <tableColumn id="15082" name="Colonne15032" dataDxfId="1302"/>
    <tableColumn id="15083" name="Colonne15033" dataDxfId="1301"/>
    <tableColumn id="15084" name="Colonne15034" dataDxfId="1300"/>
    <tableColumn id="15085" name="Colonne15035" dataDxfId="1299"/>
    <tableColumn id="15086" name="Colonne15036" dataDxfId="1298"/>
    <tableColumn id="15087" name="Colonne15037" dataDxfId="1297"/>
    <tableColumn id="15088" name="Colonne15038" dataDxfId="1296"/>
    <tableColumn id="15089" name="Colonne15039" dataDxfId="1295"/>
    <tableColumn id="15090" name="Colonne15040" dataDxfId="1294"/>
    <tableColumn id="15091" name="Colonne15041" dataDxfId="1293"/>
    <tableColumn id="15092" name="Colonne15042" dataDxfId="1292"/>
    <tableColumn id="15093" name="Colonne15043" dataDxfId="1291"/>
    <tableColumn id="15094" name="Colonne15044" dataDxfId="1290"/>
    <tableColumn id="15095" name="Colonne15045" dataDxfId="1289"/>
    <tableColumn id="15096" name="Colonne15046" dataDxfId="1288"/>
    <tableColumn id="15097" name="Colonne15047" dataDxfId="1287"/>
    <tableColumn id="15098" name="Colonne15048" dataDxfId="1286"/>
    <tableColumn id="15099" name="Colonne15049" dataDxfId="1285"/>
    <tableColumn id="15100" name="Colonne15050" dataDxfId="1284"/>
    <tableColumn id="15101" name="Colonne15051" dataDxfId="1283"/>
    <tableColumn id="15102" name="Colonne15052" dataDxfId="1282"/>
    <tableColumn id="15103" name="Colonne15053" dataDxfId="1281"/>
    <tableColumn id="15104" name="Colonne15054" dataDxfId="1280"/>
    <tableColumn id="15105" name="Colonne15055" dataDxfId="1279"/>
    <tableColumn id="15106" name="Colonne15056" dataDxfId="1278"/>
    <tableColumn id="15107" name="Colonne15057" dataDxfId="1277"/>
    <tableColumn id="15108" name="Colonne15058" dataDxfId="1276"/>
    <tableColumn id="15109" name="Colonne15059" dataDxfId="1275"/>
    <tableColumn id="15110" name="Colonne15060" dataDxfId="1274"/>
    <tableColumn id="15111" name="Colonne15061" dataDxfId="1273"/>
    <tableColumn id="15112" name="Colonne15062" dataDxfId="1272"/>
    <tableColumn id="15113" name="Colonne15063" dataDxfId="1271"/>
    <tableColumn id="15114" name="Colonne15064" dataDxfId="1270"/>
    <tableColumn id="15115" name="Colonne15065" dataDxfId="1269"/>
    <tableColumn id="15116" name="Colonne15066" dataDxfId="1268"/>
    <tableColumn id="15117" name="Colonne15067" dataDxfId="1267"/>
    <tableColumn id="15118" name="Colonne15068" dataDxfId="1266"/>
    <tableColumn id="15119" name="Colonne15069" dataDxfId="1265"/>
    <tableColumn id="15120" name="Colonne15070" dataDxfId="1264"/>
    <tableColumn id="15121" name="Colonne15071" dataDxfId="1263"/>
    <tableColumn id="15122" name="Colonne15072" dataDxfId="1262"/>
    <tableColumn id="15123" name="Colonne15073" dataDxfId="1261"/>
    <tableColumn id="15124" name="Colonne15074" dataDxfId="1260"/>
    <tableColumn id="15125" name="Colonne15075" dataDxfId="1259"/>
    <tableColumn id="15126" name="Colonne15076" dataDxfId="1258"/>
    <tableColumn id="15127" name="Colonne15077" dataDxfId="1257"/>
    <tableColumn id="15128" name="Colonne15078" dataDxfId="1256"/>
    <tableColumn id="15129" name="Colonne15079" dataDxfId="1255"/>
    <tableColumn id="15130" name="Colonne15080" dataDxfId="1254"/>
    <tableColumn id="15131" name="Colonne15081" dataDxfId="1253"/>
    <tableColumn id="15132" name="Colonne15082" dataDxfId="1252"/>
    <tableColumn id="15133" name="Colonne15083" dataDxfId="1251"/>
    <tableColumn id="15134" name="Colonne15084" dataDxfId="1250"/>
    <tableColumn id="15135" name="Colonne15085" dataDxfId="1249"/>
    <tableColumn id="15136" name="Colonne15086" dataDxfId="1248"/>
    <tableColumn id="15137" name="Colonne15087" dataDxfId="1247"/>
    <tableColumn id="15138" name="Colonne15088" dataDxfId="1246"/>
    <tableColumn id="15139" name="Colonne15089" dataDxfId="1245"/>
    <tableColumn id="15140" name="Colonne15090" dataDxfId="1244"/>
    <tableColumn id="15141" name="Colonne15091" dataDxfId="1243"/>
    <tableColumn id="15142" name="Colonne15092" dataDxfId="1242"/>
    <tableColumn id="15143" name="Colonne15093" dataDxfId="1241"/>
    <tableColumn id="15144" name="Colonne15094" dataDxfId="1240"/>
    <tableColumn id="15145" name="Colonne15095" dataDxfId="1239"/>
    <tableColumn id="15146" name="Colonne15096" dataDxfId="1238"/>
    <tableColumn id="15147" name="Colonne15097" dataDxfId="1237"/>
    <tableColumn id="15148" name="Colonne15098" dataDxfId="1236"/>
    <tableColumn id="15149" name="Colonne15099" dataDxfId="1235"/>
    <tableColumn id="15150" name="Colonne15100" dataDxfId="1234"/>
    <tableColumn id="15151" name="Colonne15101" dataDxfId="1233"/>
    <tableColumn id="15152" name="Colonne15102" dataDxfId="1232"/>
    <tableColumn id="15153" name="Colonne15103" dataDxfId="1231"/>
    <tableColumn id="15154" name="Colonne15104" dataDxfId="1230"/>
    <tableColumn id="15155" name="Colonne15105" dataDxfId="1229"/>
    <tableColumn id="15156" name="Colonne15106" dataDxfId="1228"/>
    <tableColumn id="15157" name="Colonne15107" dataDxfId="1227"/>
    <tableColumn id="15158" name="Colonne15108" dataDxfId="1226"/>
    <tableColumn id="15159" name="Colonne15109" dataDxfId="1225"/>
    <tableColumn id="15160" name="Colonne15110" dataDxfId="1224"/>
    <tableColumn id="15161" name="Colonne15111" dataDxfId="1223"/>
    <tableColumn id="15162" name="Colonne15112" dataDxfId="1222"/>
    <tableColumn id="15163" name="Colonne15113" dataDxfId="1221"/>
    <tableColumn id="15164" name="Colonne15114" dataDxfId="1220"/>
    <tableColumn id="15165" name="Colonne15115" dataDxfId="1219"/>
    <tableColumn id="15166" name="Colonne15116" dataDxfId="1218"/>
    <tableColumn id="15167" name="Colonne15117" dataDxfId="1217"/>
    <tableColumn id="15168" name="Colonne15118" dataDxfId="1216"/>
    <tableColumn id="15169" name="Colonne15119" dataDxfId="1215"/>
    <tableColumn id="15170" name="Colonne15120" dataDxfId="1214"/>
    <tableColumn id="15171" name="Colonne15121" dataDxfId="1213"/>
    <tableColumn id="15172" name="Colonne15122" dataDxfId="1212"/>
    <tableColumn id="15173" name="Colonne15123" dataDxfId="1211"/>
    <tableColumn id="15174" name="Colonne15124" dataDxfId="1210"/>
    <tableColumn id="15175" name="Colonne15125" dataDxfId="1209"/>
    <tableColumn id="15176" name="Colonne15126" dataDxfId="1208"/>
    <tableColumn id="15177" name="Colonne15127" dataDxfId="1207"/>
    <tableColumn id="15178" name="Colonne15128" dataDxfId="1206"/>
    <tableColumn id="15179" name="Colonne15129" dataDxfId="1205"/>
    <tableColumn id="15180" name="Colonne15130" dataDxfId="1204"/>
    <tableColumn id="15181" name="Colonne15131" dataDxfId="1203"/>
    <tableColumn id="15182" name="Colonne15132" dataDxfId="1202"/>
    <tableColumn id="15183" name="Colonne15133" dataDxfId="1201"/>
    <tableColumn id="15184" name="Colonne15134" dataDxfId="1200"/>
    <tableColumn id="15185" name="Colonne15135" dataDxfId="1199"/>
    <tableColumn id="15186" name="Colonne15136" dataDxfId="1198"/>
    <tableColumn id="15187" name="Colonne15137" dataDxfId="1197"/>
    <tableColumn id="15188" name="Colonne15138" dataDxfId="1196"/>
    <tableColumn id="15189" name="Colonne15139" dataDxfId="1195"/>
    <tableColumn id="15190" name="Colonne15140" dataDxfId="1194"/>
    <tableColumn id="15191" name="Colonne15141" dataDxfId="1193"/>
    <tableColumn id="15192" name="Colonne15142" dataDxfId="1192"/>
    <tableColumn id="15193" name="Colonne15143" dataDxfId="1191"/>
    <tableColumn id="15194" name="Colonne15144" dataDxfId="1190"/>
    <tableColumn id="15195" name="Colonne15145" dataDxfId="1189"/>
    <tableColumn id="15196" name="Colonne15146" dataDxfId="1188"/>
    <tableColumn id="15197" name="Colonne15147" dataDxfId="1187"/>
    <tableColumn id="15198" name="Colonne15148" dataDxfId="1186"/>
    <tableColumn id="15199" name="Colonne15149" dataDxfId="1185"/>
    <tableColumn id="15200" name="Colonne15150" dataDxfId="1184"/>
    <tableColumn id="15201" name="Colonne15151" dataDxfId="1183"/>
    <tableColumn id="15202" name="Colonne15152" dataDxfId="1182"/>
    <tableColumn id="15203" name="Colonne15153" dataDxfId="1181"/>
    <tableColumn id="15204" name="Colonne15154" dataDxfId="1180"/>
    <tableColumn id="15205" name="Colonne15155" dataDxfId="1179"/>
    <tableColumn id="15206" name="Colonne15156" dataDxfId="1178"/>
    <tableColumn id="15207" name="Colonne15157" dataDxfId="1177"/>
    <tableColumn id="15208" name="Colonne15158" dataDxfId="1176"/>
    <tableColumn id="15209" name="Colonne15159" dataDxfId="1175"/>
    <tableColumn id="15210" name="Colonne15160" dataDxfId="1174"/>
    <tableColumn id="15211" name="Colonne15161" dataDxfId="1173"/>
    <tableColumn id="15212" name="Colonne15162" dataDxfId="1172"/>
    <tableColumn id="15213" name="Colonne15163" dataDxfId="1171"/>
    <tableColumn id="15214" name="Colonne15164" dataDxfId="1170"/>
    <tableColumn id="15215" name="Colonne15165" dataDxfId="1169"/>
    <tableColumn id="15216" name="Colonne15166" dataDxfId="1168"/>
    <tableColumn id="15217" name="Colonne15167" dataDxfId="1167"/>
    <tableColumn id="15218" name="Colonne15168" dataDxfId="1166"/>
    <tableColumn id="15219" name="Colonne15169" dataDxfId="1165"/>
    <tableColumn id="15220" name="Colonne15170" dataDxfId="1164"/>
    <tableColumn id="15221" name="Colonne15171" dataDxfId="1163"/>
    <tableColumn id="15222" name="Colonne15172" dataDxfId="1162"/>
    <tableColumn id="15223" name="Colonne15173" dataDxfId="1161"/>
    <tableColumn id="15224" name="Colonne15174" dataDxfId="1160"/>
    <tableColumn id="15225" name="Colonne15175" dataDxfId="1159"/>
    <tableColumn id="15226" name="Colonne15176" dataDxfId="1158"/>
    <tableColumn id="15227" name="Colonne15177" dataDxfId="1157"/>
    <tableColumn id="15228" name="Colonne15178" dataDxfId="1156"/>
    <tableColumn id="15229" name="Colonne15179" dataDxfId="1155"/>
    <tableColumn id="15230" name="Colonne15180" dataDxfId="1154"/>
    <tableColumn id="15231" name="Colonne15181" dataDxfId="1153"/>
    <tableColumn id="15232" name="Colonne15182" dataDxfId="1152"/>
    <tableColumn id="15233" name="Colonne15183" dataDxfId="1151"/>
    <tableColumn id="15234" name="Colonne15184" dataDxfId="1150"/>
    <tableColumn id="15235" name="Colonne15185" dataDxfId="1149"/>
    <tableColumn id="15236" name="Colonne15186" dataDxfId="1148"/>
    <tableColumn id="15237" name="Colonne15187" dataDxfId="1147"/>
    <tableColumn id="15238" name="Colonne15188" dataDxfId="1146"/>
    <tableColumn id="15239" name="Colonne15189" dataDxfId="1145"/>
    <tableColumn id="15240" name="Colonne15190" dataDxfId="1144"/>
    <tableColumn id="15241" name="Colonne15191" dataDxfId="1143"/>
    <tableColumn id="15242" name="Colonne15192" dataDxfId="1142"/>
    <tableColumn id="15243" name="Colonne15193" dataDxfId="1141"/>
    <tableColumn id="15244" name="Colonne15194" dataDxfId="1140"/>
    <tableColumn id="15245" name="Colonne15195" dataDxfId="1139"/>
    <tableColumn id="15246" name="Colonne15196" dataDxfId="1138"/>
    <tableColumn id="15247" name="Colonne15197" dataDxfId="1137"/>
    <tableColumn id="15248" name="Colonne15198" dataDxfId="1136"/>
    <tableColumn id="15249" name="Colonne15199" dataDxfId="1135"/>
    <tableColumn id="15250" name="Colonne15200" dataDxfId="1134"/>
    <tableColumn id="15251" name="Colonne15201" dataDxfId="1133"/>
    <tableColumn id="15252" name="Colonne15202" dataDxfId="1132"/>
    <tableColumn id="15253" name="Colonne15203" dataDxfId="1131"/>
    <tableColumn id="15254" name="Colonne15204" dataDxfId="1130"/>
    <tableColumn id="15255" name="Colonne15205" dataDxfId="1129"/>
    <tableColumn id="15256" name="Colonne15206" dataDxfId="1128"/>
    <tableColumn id="15257" name="Colonne15207" dataDxfId="1127"/>
    <tableColumn id="15258" name="Colonne15208" dataDxfId="1126"/>
    <tableColumn id="15259" name="Colonne15209" dataDxfId="1125"/>
    <tableColumn id="15260" name="Colonne15210" dataDxfId="1124"/>
    <tableColumn id="15261" name="Colonne15211" dataDxfId="1123"/>
    <tableColumn id="15262" name="Colonne15212" dataDxfId="1122"/>
    <tableColumn id="15263" name="Colonne15213" dataDxfId="1121"/>
    <tableColumn id="15264" name="Colonne15214" dataDxfId="1120"/>
    <tableColumn id="15265" name="Colonne15215" dataDxfId="1119"/>
    <tableColumn id="15266" name="Colonne15216" dataDxfId="1118"/>
    <tableColumn id="15267" name="Colonne15217" dataDxfId="1117"/>
    <tableColumn id="15268" name="Colonne15218" dataDxfId="1116"/>
    <tableColumn id="15269" name="Colonne15219" dataDxfId="1115"/>
    <tableColumn id="15270" name="Colonne15220" dataDxfId="1114"/>
    <tableColumn id="15271" name="Colonne15221" dataDxfId="1113"/>
    <tableColumn id="15272" name="Colonne15222" dataDxfId="1112"/>
    <tableColumn id="15273" name="Colonne15223" dataDxfId="1111"/>
    <tableColumn id="15274" name="Colonne15224" dataDxfId="1110"/>
    <tableColumn id="15275" name="Colonne15225" dataDxfId="1109"/>
    <tableColumn id="15276" name="Colonne15226" dataDxfId="1108"/>
    <tableColumn id="15277" name="Colonne15227" dataDxfId="1107"/>
    <tableColumn id="15278" name="Colonne15228" dataDxfId="1106"/>
    <tableColumn id="15279" name="Colonne15229" dataDxfId="1105"/>
    <tableColumn id="15280" name="Colonne15230" dataDxfId="1104"/>
    <tableColumn id="15281" name="Colonne15231" dataDxfId="1103"/>
    <tableColumn id="15282" name="Colonne15232" dataDxfId="1102"/>
    <tableColumn id="15283" name="Colonne15233" dataDxfId="1101"/>
    <tableColumn id="15284" name="Colonne15234" dataDxfId="1100"/>
    <tableColumn id="15285" name="Colonne15235" dataDxfId="1099"/>
    <tableColumn id="15286" name="Colonne15236" dataDxfId="1098"/>
    <tableColumn id="15287" name="Colonne15237" dataDxfId="1097"/>
    <tableColumn id="15288" name="Colonne15238" dataDxfId="1096"/>
    <tableColumn id="15289" name="Colonne15239" dataDxfId="1095"/>
    <tableColumn id="15290" name="Colonne15240" dataDxfId="1094"/>
    <tableColumn id="15291" name="Colonne15241" dataDxfId="1093"/>
    <tableColumn id="15292" name="Colonne15242" dataDxfId="1092"/>
    <tableColumn id="15293" name="Colonne15243" dataDxfId="1091"/>
    <tableColumn id="15294" name="Colonne15244" dataDxfId="1090"/>
    <tableColumn id="15295" name="Colonne15245" dataDxfId="1089"/>
    <tableColumn id="15296" name="Colonne15246" dataDxfId="1088"/>
    <tableColumn id="15297" name="Colonne15247" dataDxfId="1087"/>
    <tableColumn id="15298" name="Colonne15248" dataDxfId="1086"/>
    <tableColumn id="15299" name="Colonne15249" dataDxfId="1085"/>
    <tableColumn id="15300" name="Colonne15250" dataDxfId="1084"/>
    <tableColumn id="15301" name="Colonne15251" dataDxfId="1083"/>
    <tableColumn id="15302" name="Colonne15252" dataDxfId="1082"/>
    <tableColumn id="15303" name="Colonne15253" dataDxfId="1081"/>
    <tableColumn id="15304" name="Colonne15254" dataDxfId="1080"/>
    <tableColumn id="15305" name="Colonne15255" dataDxfId="1079"/>
    <tableColumn id="15306" name="Colonne15256" dataDxfId="1078"/>
    <tableColumn id="15307" name="Colonne15257" dataDxfId="1077"/>
    <tableColumn id="15308" name="Colonne15258" dataDxfId="1076"/>
    <tableColumn id="15309" name="Colonne15259" dataDxfId="1075"/>
    <tableColumn id="15310" name="Colonne15260" dataDxfId="1074"/>
    <tableColumn id="15311" name="Colonne15261" dataDxfId="1073"/>
    <tableColumn id="15312" name="Colonne15262" dataDxfId="1072"/>
    <tableColumn id="15313" name="Colonne15263" dataDxfId="1071"/>
    <tableColumn id="15314" name="Colonne15264" dataDxfId="1070"/>
    <tableColumn id="15315" name="Colonne15265" dataDxfId="1069"/>
    <tableColumn id="15316" name="Colonne15266" dataDxfId="1068"/>
    <tableColumn id="15317" name="Colonne15267" dataDxfId="1067"/>
    <tableColumn id="15318" name="Colonne15268" dataDxfId="1066"/>
    <tableColumn id="15319" name="Colonne15269" dataDxfId="1065"/>
    <tableColumn id="15320" name="Colonne15270" dataDxfId="1064"/>
    <tableColumn id="15321" name="Colonne15271" dataDxfId="1063"/>
    <tableColumn id="15322" name="Colonne15272" dataDxfId="1062"/>
    <tableColumn id="15323" name="Colonne15273" dataDxfId="1061"/>
    <tableColumn id="15324" name="Colonne15274" dataDxfId="1060"/>
    <tableColumn id="15325" name="Colonne15275" dataDxfId="1059"/>
    <tableColumn id="15326" name="Colonne15276" dataDxfId="1058"/>
    <tableColumn id="15327" name="Colonne15277" dataDxfId="1057"/>
    <tableColumn id="15328" name="Colonne15278" dataDxfId="1056"/>
    <tableColumn id="15329" name="Colonne15279" dataDxfId="1055"/>
    <tableColumn id="15330" name="Colonne15280" dataDxfId="1054"/>
    <tableColumn id="15331" name="Colonne15281" dataDxfId="1053"/>
    <tableColumn id="15332" name="Colonne15282" dataDxfId="1052"/>
    <tableColumn id="15333" name="Colonne15283" dataDxfId="1051"/>
    <tableColumn id="15334" name="Colonne15284" dataDxfId="1050"/>
    <tableColumn id="15335" name="Colonne15285" dataDxfId="1049"/>
    <tableColumn id="15336" name="Colonne15286" dataDxfId="1048"/>
    <tableColumn id="15337" name="Colonne15287" dataDxfId="1047"/>
    <tableColumn id="15338" name="Colonne15288" dataDxfId="1046"/>
    <tableColumn id="15339" name="Colonne15289" dataDxfId="1045"/>
    <tableColumn id="15340" name="Colonne15290" dataDxfId="1044"/>
    <tableColumn id="15341" name="Colonne15291" dataDxfId="1043"/>
    <tableColumn id="15342" name="Colonne15292" dataDxfId="1042"/>
    <tableColumn id="15343" name="Colonne15293" dataDxfId="1041"/>
    <tableColumn id="15344" name="Colonne15294" dataDxfId="1040"/>
    <tableColumn id="15345" name="Colonne15295" dataDxfId="1039"/>
    <tableColumn id="15346" name="Colonne15296" dataDxfId="1038"/>
    <tableColumn id="15347" name="Colonne15297" dataDxfId="1037"/>
    <tableColumn id="15348" name="Colonne15298" dataDxfId="1036"/>
    <tableColumn id="15349" name="Colonne15299" dataDxfId="1035"/>
    <tableColumn id="15350" name="Colonne15300" dataDxfId="1034"/>
    <tableColumn id="15351" name="Colonne15301" dataDxfId="1033"/>
    <tableColumn id="15352" name="Colonne15302" dataDxfId="1032"/>
    <tableColumn id="15353" name="Colonne15303" dataDxfId="1031"/>
    <tableColumn id="15354" name="Colonne15304" dataDxfId="1030"/>
    <tableColumn id="15355" name="Colonne15305" dataDxfId="1029"/>
    <tableColumn id="15356" name="Colonne15306" dataDxfId="1028"/>
    <tableColumn id="15357" name="Colonne15307" dataDxfId="1027"/>
    <tableColumn id="15358" name="Colonne15308" dataDxfId="1026"/>
    <tableColumn id="15359" name="Colonne15309" dataDxfId="1025"/>
    <tableColumn id="15360" name="Colonne15310" dataDxfId="1024"/>
    <tableColumn id="15361" name="Colonne15311" dataDxfId="1023"/>
    <tableColumn id="15362" name="Colonne15312" dataDxfId="1022"/>
    <tableColumn id="15363" name="Colonne15313" dataDxfId="1021"/>
    <tableColumn id="15364" name="Colonne15314" dataDxfId="1020"/>
    <tableColumn id="15365" name="Colonne15315" dataDxfId="1019"/>
    <tableColumn id="15366" name="Colonne15316" dataDxfId="1018"/>
    <tableColumn id="15367" name="Colonne15317" dataDxfId="1017"/>
    <tableColumn id="15368" name="Colonne15318" dataDxfId="1016"/>
    <tableColumn id="15369" name="Colonne15319" dataDxfId="1015"/>
    <tableColumn id="15370" name="Colonne15320" dataDxfId="1014"/>
    <tableColumn id="15371" name="Colonne15321" dataDxfId="1013"/>
    <tableColumn id="15372" name="Colonne15322" dataDxfId="1012"/>
    <tableColumn id="15373" name="Colonne15323" dataDxfId="1011"/>
    <tableColumn id="15374" name="Colonne15324" dataDxfId="1010"/>
    <tableColumn id="15375" name="Colonne15325" dataDxfId="1009"/>
    <tableColumn id="15376" name="Colonne15326" dataDxfId="1008"/>
    <tableColumn id="15377" name="Colonne15327" dataDxfId="1007"/>
    <tableColumn id="15378" name="Colonne15328" dataDxfId="1006"/>
    <tableColumn id="15379" name="Colonne15329" dataDxfId="1005"/>
    <tableColumn id="15380" name="Colonne15330" dataDxfId="1004"/>
    <tableColumn id="15381" name="Colonne15331" dataDxfId="1003"/>
    <tableColumn id="15382" name="Colonne15332" dataDxfId="1002"/>
    <tableColumn id="15383" name="Colonne15333" dataDxfId="1001"/>
    <tableColumn id="15384" name="Colonne15334" dataDxfId="1000"/>
    <tableColumn id="15385" name="Colonne15335" dataDxfId="999"/>
    <tableColumn id="15386" name="Colonne15336" dataDxfId="998"/>
    <tableColumn id="15387" name="Colonne15337" dataDxfId="997"/>
    <tableColumn id="15388" name="Colonne15338" dataDxfId="996"/>
    <tableColumn id="15389" name="Colonne15339" dataDxfId="995"/>
    <tableColumn id="15390" name="Colonne15340" dataDxfId="994"/>
    <tableColumn id="15391" name="Colonne15341" dataDxfId="993"/>
    <tableColumn id="15392" name="Colonne15342" dataDxfId="992"/>
    <tableColumn id="15393" name="Colonne15343" dataDxfId="991"/>
    <tableColumn id="15394" name="Colonne15344" dataDxfId="990"/>
    <tableColumn id="15395" name="Colonne15345" dataDxfId="989"/>
    <tableColumn id="15396" name="Colonne15346" dataDxfId="988"/>
    <tableColumn id="15397" name="Colonne15347" dataDxfId="987"/>
    <tableColumn id="15398" name="Colonne15348" dataDxfId="986"/>
    <tableColumn id="15399" name="Colonne15349" dataDxfId="985"/>
    <tableColumn id="15400" name="Colonne15350" dataDxfId="984"/>
    <tableColumn id="15401" name="Colonne15351" dataDxfId="983"/>
    <tableColumn id="15402" name="Colonne15352" dataDxfId="982"/>
    <tableColumn id="15403" name="Colonne15353" dataDxfId="981"/>
    <tableColumn id="15404" name="Colonne15354" dataDxfId="980"/>
    <tableColumn id="15405" name="Colonne15355" dataDxfId="979"/>
    <tableColumn id="15406" name="Colonne15356" dataDxfId="978"/>
    <tableColumn id="15407" name="Colonne15357" dataDxfId="977"/>
    <tableColumn id="15408" name="Colonne15358" dataDxfId="976"/>
    <tableColumn id="15409" name="Colonne15359" dataDxfId="975"/>
    <tableColumn id="15410" name="Colonne15360" dataDxfId="974"/>
    <tableColumn id="15411" name="Colonne15361" dataDxfId="973"/>
    <tableColumn id="15412" name="Colonne15362" dataDxfId="972"/>
    <tableColumn id="15413" name="Colonne15363" dataDxfId="971"/>
    <tableColumn id="15414" name="Colonne15364" dataDxfId="970"/>
    <tableColumn id="15415" name="Colonne15365" dataDxfId="969"/>
    <tableColumn id="15416" name="Colonne15366" dataDxfId="968"/>
    <tableColumn id="15417" name="Colonne15367" dataDxfId="967"/>
    <tableColumn id="15418" name="Colonne15368" dataDxfId="966"/>
    <tableColumn id="15419" name="Colonne15369" dataDxfId="965"/>
    <tableColumn id="15420" name="Colonne15370" dataDxfId="964"/>
    <tableColumn id="15421" name="Colonne15371" dataDxfId="963"/>
    <tableColumn id="15422" name="Colonne15372" dataDxfId="962"/>
    <tableColumn id="15423" name="Colonne15373" dataDxfId="961"/>
    <tableColumn id="15424" name="Colonne15374" dataDxfId="960"/>
    <tableColumn id="15425" name="Colonne15375" dataDxfId="959"/>
    <tableColumn id="15426" name="Colonne15376" dataDxfId="958"/>
    <tableColumn id="15427" name="Colonne15377" dataDxfId="957"/>
    <tableColumn id="15428" name="Colonne15378" dataDxfId="956"/>
    <tableColumn id="15429" name="Colonne15379" dataDxfId="955"/>
    <tableColumn id="15430" name="Colonne15380" dataDxfId="954"/>
    <tableColumn id="15431" name="Colonne15381" dataDxfId="953"/>
    <tableColumn id="15432" name="Colonne15382" dataDxfId="952"/>
    <tableColumn id="15433" name="Colonne15383" dataDxfId="951"/>
    <tableColumn id="15434" name="Colonne15384" dataDxfId="950"/>
    <tableColumn id="15435" name="Colonne15385" dataDxfId="949"/>
    <tableColumn id="15436" name="Colonne15386" dataDxfId="948"/>
    <tableColumn id="15437" name="Colonne15387" dataDxfId="947"/>
    <tableColumn id="15438" name="Colonne15388" dataDxfId="946"/>
    <tableColumn id="15439" name="Colonne15389" dataDxfId="945"/>
    <tableColumn id="15440" name="Colonne15390" dataDxfId="944"/>
    <tableColumn id="15441" name="Colonne15391" dataDxfId="943"/>
    <tableColumn id="15442" name="Colonne15392" dataDxfId="942"/>
    <tableColumn id="15443" name="Colonne15393" dataDxfId="941"/>
    <tableColumn id="15444" name="Colonne15394" dataDxfId="940"/>
    <tableColumn id="15445" name="Colonne15395" dataDxfId="939"/>
    <tableColumn id="15446" name="Colonne15396" dataDxfId="938"/>
    <tableColumn id="15447" name="Colonne15397" dataDxfId="937"/>
    <tableColumn id="15448" name="Colonne15398" dataDxfId="936"/>
    <tableColumn id="15449" name="Colonne15399" dataDxfId="935"/>
    <tableColumn id="15450" name="Colonne15400" dataDxfId="934"/>
    <tableColumn id="15451" name="Colonne15401" dataDxfId="933"/>
    <tableColumn id="15452" name="Colonne15402" dataDxfId="932"/>
    <tableColumn id="15453" name="Colonne15403" dataDxfId="931"/>
    <tableColumn id="15454" name="Colonne15404" dataDxfId="930"/>
    <tableColumn id="15455" name="Colonne15405" dataDxfId="929"/>
    <tableColumn id="15456" name="Colonne15406" dataDxfId="928"/>
    <tableColumn id="15457" name="Colonne15407" dataDxfId="927"/>
    <tableColumn id="15458" name="Colonne15408" dataDxfId="926"/>
    <tableColumn id="15459" name="Colonne15409" dataDxfId="925"/>
    <tableColumn id="15460" name="Colonne15410" dataDxfId="924"/>
    <tableColumn id="15461" name="Colonne15411" dataDxfId="923"/>
    <tableColumn id="15462" name="Colonne15412" dataDxfId="922"/>
    <tableColumn id="15463" name="Colonne15413" dataDxfId="921"/>
    <tableColumn id="15464" name="Colonne15414" dataDxfId="920"/>
    <tableColumn id="15465" name="Colonne15415" dataDxfId="919"/>
    <tableColumn id="15466" name="Colonne15416" dataDxfId="918"/>
    <tableColumn id="15467" name="Colonne15417" dataDxfId="917"/>
    <tableColumn id="15468" name="Colonne15418" dataDxfId="916"/>
    <tableColumn id="15469" name="Colonne15419" dataDxfId="915"/>
    <tableColumn id="15470" name="Colonne15420" dataDxfId="914"/>
    <tableColumn id="15471" name="Colonne15421" dataDxfId="913"/>
    <tableColumn id="15472" name="Colonne15422" dataDxfId="912"/>
    <tableColumn id="15473" name="Colonne15423" dataDxfId="911"/>
    <tableColumn id="15474" name="Colonne15424" dataDxfId="910"/>
    <tableColumn id="15475" name="Colonne15425" dataDxfId="909"/>
    <tableColumn id="15476" name="Colonne15426" dataDxfId="908"/>
    <tableColumn id="15477" name="Colonne15427" dataDxfId="907"/>
    <tableColumn id="15478" name="Colonne15428" dataDxfId="906"/>
    <tableColumn id="15479" name="Colonne15429" dataDxfId="905"/>
    <tableColumn id="15480" name="Colonne15430" dataDxfId="904"/>
    <tableColumn id="15481" name="Colonne15431" dataDxfId="903"/>
    <tableColumn id="15482" name="Colonne15432" dataDxfId="902"/>
    <tableColumn id="15483" name="Colonne15433" dataDxfId="901"/>
    <tableColumn id="15484" name="Colonne15434" dataDxfId="900"/>
    <tableColumn id="15485" name="Colonne15435" dataDxfId="899"/>
    <tableColumn id="15486" name="Colonne15436" dataDxfId="898"/>
    <tableColumn id="15487" name="Colonne15437" dataDxfId="897"/>
    <tableColumn id="15488" name="Colonne15438" dataDxfId="896"/>
    <tableColumn id="15489" name="Colonne15439" dataDxfId="895"/>
    <tableColumn id="15490" name="Colonne15440" dataDxfId="894"/>
    <tableColumn id="15491" name="Colonne15441" dataDxfId="893"/>
    <tableColumn id="15492" name="Colonne15442" dataDxfId="892"/>
    <tableColumn id="15493" name="Colonne15443" dataDxfId="891"/>
    <tableColumn id="15494" name="Colonne15444" dataDxfId="890"/>
    <tableColumn id="15495" name="Colonne15445" dataDxfId="889"/>
    <tableColumn id="15496" name="Colonne15446" dataDxfId="888"/>
    <tableColumn id="15497" name="Colonne15447" dataDxfId="887"/>
    <tableColumn id="15498" name="Colonne15448" dataDxfId="886"/>
    <tableColumn id="15499" name="Colonne15449" dataDxfId="885"/>
    <tableColumn id="15500" name="Colonne15450" dataDxfId="884"/>
    <tableColumn id="15501" name="Colonne15451" dataDxfId="883"/>
    <tableColumn id="15502" name="Colonne15452" dataDxfId="882"/>
    <tableColumn id="15503" name="Colonne15453" dataDxfId="881"/>
    <tableColumn id="15504" name="Colonne15454" dataDxfId="880"/>
    <tableColumn id="15505" name="Colonne15455" dataDxfId="879"/>
    <tableColumn id="15506" name="Colonne15456" dataDxfId="878"/>
    <tableColumn id="15507" name="Colonne15457" dataDxfId="877"/>
    <tableColumn id="15508" name="Colonne15458" dataDxfId="876"/>
    <tableColumn id="15509" name="Colonne15459" dataDxfId="875"/>
    <tableColumn id="15510" name="Colonne15460" dataDxfId="874"/>
    <tableColumn id="15511" name="Colonne15461" dataDxfId="873"/>
    <tableColumn id="15512" name="Colonne15462" dataDxfId="872"/>
    <tableColumn id="15513" name="Colonne15463" dataDxfId="871"/>
    <tableColumn id="15514" name="Colonne15464" dataDxfId="870"/>
    <tableColumn id="15515" name="Colonne15465" dataDxfId="869"/>
    <tableColumn id="15516" name="Colonne15466" dataDxfId="868"/>
    <tableColumn id="15517" name="Colonne15467" dataDxfId="867"/>
    <tableColumn id="15518" name="Colonne15468" dataDxfId="866"/>
    <tableColumn id="15519" name="Colonne15469" dataDxfId="865"/>
    <tableColumn id="15520" name="Colonne15470" dataDxfId="864"/>
    <tableColumn id="15521" name="Colonne15471" dataDxfId="863"/>
    <tableColumn id="15522" name="Colonne15472" dataDxfId="862"/>
    <tableColumn id="15523" name="Colonne15473" dataDxfId="861"/>
    <tableColumn id="15524" name="Colonne15474" dataDxfId="860"/>
    <tableColumn id="15525" name="Colonne15475" dataDxfId="859"/>
    <tableColumn id="15526" name="Colonne15476" dataDxfId="858"/>
    <tableColumn id="15527" name="Colonne15477" dataDxfId="857"/>
    <tableColumn id="15528" name="Colonne15478" dataDxfId="856"/>
    <tableColumn id="15529" name="Colonne15479" dataDxfId="855"/>
    <tableColumn id="15530" name="Colonne15480" dataDxfId="854"/>
    <tableColumn id="15531" name="Colonne15481" dataDxfId="853"/>
    <tableColumn id="15532" name="Colonne15482" dataDxfId="852"/>
    <tableColumn id="15533" name="Colonne15483" dataDxfId="851"/>
    <tableColumn id="15534" name="Colonne15484" dataDxfId="850"/>
    <tableColumn id="15535" name="Colonne15485" dataDxfId="849"/>
    <tableColumn id="15536" name="Colonne15486" dataDxfId="848"/>
    <tableColumn id="15537" name="Colonne15487" dataDxfId="847"/>
    <tableColumn id="15538" name="Colonne15488" dataDxfId="846"/>
    <tableColumn id="15539" name="Colonne15489" dataDxfId="845"/>
    <tableColumn id="15540" name="Colonne15490" dataDxfId="844"/>
    <tableColumn id="15541" name="Colonne15491" dataDxfId="843"/>
    <tableColumn id="15542" name="Colonne15492" dataDxfId="842"/>
    <tableColumn id="15543" name="Colonne15493" dataDxfId="841"/>
    <tableColumn id="15544" name="Colonne15494" dataDxfId="840"/>
    <tableColumn id="15545" name="Colonne15495" dataDxfId="839"/>
    <tableColumn id="15546" name="Colonne15496" dataDxfId="838"/>
    <tableColumn id="15547" name="Colonne15497" dataDxfId="837"/>
    <tableColumn id="15548" name="Colonne15498" dataDxfId="836"/>
    <tableColumn id="15549" name="Colonne15499" dataDxfId="835"/>
    <tableColumn id="15550" name="Colonne15500" dataDxfId="834"/>
    <tableColumn id="15551" name="Colonne15501" dataDxfId="833"/>
    <tableColumn id="15552" name="Colonne15502" dataDxfId="832"/>
    <tableColumn id="15553" name="Colonne15503" dataDxfId="831"/>
    <tableColumn id="15554" name="Colonne15504" dataDxfId="830"/>
    <tableColumn id="15555" name="Colonne15505" dataDxfId="829"/>
    <tableColumn id="15556" name="Colonne15506" dataDxfId="828"/>
    <tableColumn id="15557" name="Colonne15507" dataDxfId="827"/>
    <tableColumn id="15558" name="Colonne15508" dataDxfId="826"/>
    <tableColumn id="15559" name="Colonne15509" dataDxfId="825"/>
    <tableColumn id="15560" name="Colonne15510" dataDxfId="824"/>
    <tableColumn id="15561" name="Colonne15511" dataDxfId="823"/>
    <tableColumn id="15562" name="Colonne15512" dataDxfId="822"/>
    <tableColumn id="15563" name="Colonne15513" dataDxfId="821"/>
    <tableColumn id="15564" name="Colonne15514" dataDxfId="820"/>
    <tableColumn id="15565" name="Colonne15515" dataDxfId="819"/>
    <tableColumn id="15566" name="Colonne15516" dataDxfId="818"/>
    <tableColumn id="15567" name="Colonne15517" dataDxfId="817"/>
    <tableColumn id="15568" name="Colonne15518" dataDxfId="816"/>
    <tableColumn id="15569" name="Colonne15519" dataDxfId="815"/>
    <tableColumn id="15570" name="Colonne15520" dataDxfId="814"/>
    <tableColumn id="15571" name="Colonne15521" dataDxfId="813"/>
    <tableColumn id="15572" name="Colonne15522" dataDxfId="812"/>
    <tableColumn id="15573" name="Colonne15523" dataDxfId="811"/>
    <tableColumn id="15574" name="Colonne15524" dataDxfId="810"/>
    <tableColumn id="15575" name="Colonne15525" dataDxfId="809"/>
    <tableColumn id="15576" name="Colonne15526" dataDxfId="808"/>
    <tableColumn id="15577" name="Colonne15527" dataDxfId="807"/>
    <tableColumn id="15578" name="Colonne15528" dataDxfId="806"/>
    <tableColumn id="15579" name="Colonne15529" dataDxfId="805"/>
    <tableColumn id="15580" name="Colonne15530" dataDxfId="804"/>
    <tableColumn id="15581" name="Colonne15531" dataDxfId="803"/>
    <tableColumn id="15582" name="Colonne15532" dataDxfId="802"/>
    <tableColumn id="15583" name="Colonne15533" dataDxfId="801"/>
    <tableColumn id="15584" name="Colonne15534" dataDxfId="800"/>
    <tableColumn id="15585" name="Colonne15535" dataDxfId="799"/>
    <tableColumn id="15586" name="Colonne15536" dataDxfId="798"/>
    <tableColumn id="15587" name="Colonne15537" dataDxfId="797"/>
    <tableColumn id="15588" name="Colonne15538" dataDxfId="796"/>
    <tableColumn id="15589" name="Colonne15539" dataDxfId="795"/>
    <tableColumn id="15590" name="Colonne15540" dataDxfId="794"/>
    <tableColumn id="15591" name="Colonne15541" dataDxfId="793"/>
    <tableColumn id="15592" name="Colonne15542" dataDxfId="792"/>
    <tableColumn id="15593" name="Colonne15543" dataDxfId="791"/>
    <tableColumn id="15594" name="Colonne15544" dataDxfId="790"/>
    <tableColumn id="15595" name="Colonne15545" dataDxfId="789"/>
    <tableColumn id="15596" name="Colonne15546" dataDxfId="788"/>
    <tableColumn id="15597" name="Colonne15547" dataDxfId="787"/>
    <tableColumn id="15598" name="Colonne15548" dataDxfId="786"/>
    <tableColumn id="15599" name="Colonne15549" dataDxfId="785"/>
    <tableColumn id="15600" name="Colonne15550" dataDxfId="784"/>
    <tableColumn id="15601" name="Colonne15551" dataDxfId="783"/>
    <tableColumn id="15602" name="Colonne15552" dataDxfId="782"/>
    <tableColumn id="15603" name="Colonne15553" dataDxfId="781"/>
    <tableColumn id="15604" name="Colonne15554" dataDxfId="780"/>
    <tableColumn id="15605" name="Colonne15555" dataDxfId="779"/>
    <tableColumn id="15606" name="Colonne15556" dataDxfId="778"/>
    <tableColumn id="15607" name="Colonne15557" dataDxfId="777"/>
    <tableColumn id="15608" name="Colonne15558" dataDxfId="776"/>
    <tableColumn id="15609" name="Colonne15559" dataDxfId="775"/>
    <tableColumn id="15610" name="Colonne15560" dataDxfId="774"/>
    <tableColumn id="15611" name="Colonne15561" dataDxfId="773"/>
    <tableColumn id="15612" name="Colonne15562" dataDxfId="772"/>
    <tableColumn id="15613" name="Colonne15563" dataDxfId="771"/>
    <tableColumn id="15614" name="Colonne15564" dataDxfId="770"/>
    <tableColumn id="15615" name="Colonne15565" dataDxfId="769"/>
    <tableColumn id="15616" name="Colonne15566" dataDxfId="768"/>
    <tableColumn id="15617" name="Colonne15567" dataDxfId="767"/>
    <tableColumn id="15618" name="Colonne15568" dataDxfId="766"/>
    <tableColumn id="15619" name="Colonne15569" dataDxfId="765"/>
    <tableColumn id="15620" name="Colonne15570" dataDxfId="764"/>
    <tableColumn id="15621" name="Colonne15571" dataDxfId="763"/>
    <tableColumn id="15622" name="Colonne15572" dataDxfId="762"/>
    <tableColumn id="15623" name="Colonne15573" dataDxfId="761"/>
    <tableColumn id="15624" name="Colonne15574" dataDxfId="760"/>
    <tableColumn id="15625" name="Colonne15575" dataDxfId="759"/>
    <tableColumn id="15626" name="Colonne15576" dataDxfId="758"/>
    <tableColumn id="15627" name="Colonne15577" dataDxfId="757"/>
    <tableColumn id="15628" name="Colonne15578" dataDxfId="756"/>
    <tableColumn id="15629" name="Colonne15579" dataDxfId="755"/>
    <tableColumn id="15630" name="Colonne15580" dataDxfId="754"/>
    <tableColumn id="15631" name="Colonne15581" dataDxfId="753"/>
    <tableColumn id="15632" name="Colonne15582" dataDxfId="752"/>
    <tableColumn id="15633" name="Colonne15583" dataDxfId="751"/>
    <tableColumn id="15634" name="Colonne15584" dataDxfId="750"/>
    <tableColumn id="15635" name="Colonne15585" dataDxfId="749"/>
    <tableColumn id="15636" name="Colonne15586" dataDxfId="748"/>
    <tableColumn id="15637" name="Colonne15587" dataDxfId="747"/>
    <tableColumn id="15638" name="Colonne15588" dataDxfId="746"/>
    <tableColumn id="15639" name="Colonne15589" dataDxfId="745"/>
    <tableColumn id="15640" name="Colonne15590" dataDxfId="744"/>
    <tableColumn id="15641" name="Colonne15591" dataDxfId="743"/>
    <tableColumn id="15642" name="Colonne15592" dataDxfId="742"/>
    <tableColumn id="15643" name="Colonne15593" dataDxfId="741"/>
    <tableColumn id="15644" name="Colonne15594" dataDxfId="740"/>
    <tableColumn id="15645" name="Colonne15595" dataDxfId="739"/>
    <tableColumn id="15646" name="Colonne15596" dataDxfId="738"/>
    <tableColumn id="15647" name="Colonne15597" dataDxfId="737"/>
    <tableColumn id="15648" name="Colonne15598" dataDxfId="736"/>
    <tableColumn id="15649" name="Colonne15599" dataDxfId="735"/>
    <tableColumn id="15650" name="Colonne15600" dataDxfId="734"/>
    <tableColumn id="15651" name="Colonne15601" dataDxfId="733"/>
    <tableColumn id="15652" name="Colonne15602" dataDxfId="732"/>
    <tableColumn id="15653" name="Colonne15603" dataDxfId="731"/>
    <tableColumn id="15654" name="Colonne15604" dataDxfId="730"/>
    <tableColumn id="15655" name="Colonne15605" dataDxfId="729"/>
    <tableColumn id="15656" name="Colonne15606" dataDxfId="728"/>
    <tableColumn id="15657" name="Colonne15607" dataDxfId="727"/>
    <tableColumn id="15658" name="Colonne15608" dataDxfId="726"/>
    <tableColumn id="15659" name="Colonne15609" dataDxfId="725"/>
    <tableColumn id="15660" name="Colonne15610" dataDxfId="724"/>
    <tableColumn id="15661" name="Colonne15611" dataDxfId="723"/>
    <tableColumn id="15662" name="Colonne15612" dataDxfId="722"/>
    <tableColumn id="15663" name="Colonne15613" dataDxfId="721"/>
    <tableColumn id="15664" name="Colonne15614" dataDxfId="720"/>
    <tableColumn id="15665" name="Colonne15615" dataDxfId="719"/>
    <tableColumn id="15666" name="Colonne15616" dataDxfId="718"/>
    <tableColumn id="15667" name="Colonne15617" dataDxfId="717"/>
    <tableColumn id="15668" name="Colonne15618" dataDxfId="716"/>
    <tableColumn id="15669" name="Colonne15619" dataDxfId="715"/>
    <tableColumn id="15670" name="Colonne15620" dataDxfId="714"/>
    <tableColumn id="15671" name="Colonne15621" dataDxfId="713"/>
    <tableColumn id="15672" name="Colonne15622" dataDxfId="712"/>
    <tableColumn id="15673" name="Colonne15623" dataDxfId="711"/>
    <tableColumn id="15674" name="Colonne15624" dataDxfId="710"/>
    <tableColumn id="15675" name="Colonne15625" dataDxfId="709"/>
    <tableColumn id="15676" name="Colonne15626" dataDxfId="708"/>
    <tableColumn id="15677" name="Colonne15627" dataDxfId="707"/>
    <tableColumn id="15678" name="Colonne15628" dataDxfId="706"/>
    <tableColumn id="15679" name="Colonne15629" dataDxfId="705"/>
    <tableColumn id="15680" name="Colonne15630" dataDxfId="704"/>
    <tableColumn id="15681" name="Colonne15631" dataDxfId="703"/>
    <tableColumn id="15682" name="Colonne15632" dataDxfId="702"/>
    <tableColumn id="15683" name="Colonne15633" dataDxfId="701"/>
    <tableColumn id="15684" name="Colonne15634" dataDxfId="700"/>
    <tableColumn id="15685" name="Colonne15635" dataDxfId="699"/>
    <tableColumn id="15686" name="Colonne15636" dataDxfId="698"/>
    <tableColumn id="15687" name="Colonne15637" dataDxfId="697"/>
    <tableColumn id="15688" name="Colonne15638" dataDxfId="696"/>
    <tableColumn id="15689" name="Colonne15639" dataDxfId="695"/>
    <tableColumn id="15690" name="Colonne15640" dataDxfId="694"/>
    <tableColumn id="15691" name="Colonne15641" dataDxfId="693"/>
    <tableColumn id="15692" name="Colonne15642" dataDxfId="692"/>
    <tableColumn id="15693" name="Colonne15643" dataDxfId="691"/>
    <tableColumn id="15694" name="Colonne15644" dataDxfId="690"/>
    <tableColumn id="15695" name="Colonne15645" dataDxfId="689"/>
    <tableColumn id="15696" name="Colonne15646" dataDxfId="688"/>
    <tableColumn id="15697" name="Colonne15647" dataDxfId="687"/>
    <tableColumn id="15698" name="Colonne15648" dataDxfId="686"/>
    <tableColumn id="15699" name="Colonne15649" dataDxfId="685"/>
    <tableColumn id="15700" name="Colonne15650" dataDxfId="684"/>
    <tableColumn id="15701" name="Colonne15651" dataDxfId="683"/>
    <tableColumn id="15702" name="Colonne15652" dataDxfId="682"/>
    <tableColumn id="15703" name="Colonne15653" dataDxfId="681"/>
    <tableColumn id="15704" name="Colonne15654" dataDxfId="680"/>
    <tableColumn id="15705" name="Colonne15655" dataDxfId="679"/>
    <tableColumn id="15706" name="Colonne15656" dataDxfId="678"/>
    <tableColumn id="15707" name="Colonne15657" dataDxfId="677"/>
    <tableColumn id="15708" name="Colonne15658" dataDxfId="676"/>
    <tableColumn id="15709" name="Colonne15659" dataDxfId="675"/>
    <tableColumn id="15710" name="Colonne15660" dataDxfId="674"/>
    <tableColumn id="15711" name="Colonne15661" dataDxfId="673"/>
    <tableColumn id="15712" name="Colonne15662" dataDxfId="672"/>
    <tableColumn id="15713" name="Colonne15663" dataDxfId="671"/>
    <tableColumn id="15714" name="Colonne15664" dataDxfId="670"/>
    <tableColumn id="15715" name="Colonne15665" dataDxfId="669"/>
    <tableColumn id="15716" name="Colonne15666" dataDxfId="668"/>
    <tableColumn id="15717" name="Colonne15667" dataDxfId="667"/>
    <tableColumn id="15718" name="Colonne15668" dataDxfId="666"/>
    <tableColumn id="15719" name="Colonne15669" dataDxfId="665"/>
    <tableColumn id="15720" name="Colonne15670" dataDxfId="664"/>
    <tableColumn id="15721" name="Colonne15671" dataDxfId="663"/>
    <tableColumn id="15722" name="Colonne15672" dataDxfId="662"/>
    <tableColumn id="15723" name="Colonne15673" dataDxfId="661"/>
    <tableColumn id="15724" name="Colonne15674" dataDxfId="660"/>
    <tableColumn id="15725" name="Colonne15675" dataDxfId="659"/>
    <tableColumn id="15726" name="Colonne15676" dataDxfId="658"/>
    <tableColumn id="15727" name="Colonne15677" dataDxfId="657"/>
    <tableColumn id="15728" name="Colonne15678" dataDxfId="656"/>
    <tableColumn id="15729" name="Colonne15679" dataDxfId="655"/>
    <tableColumn id="15730" name="Colonne15680" dataDxfId="654"/>
    <tableColumn id="15731" name="Colonne15681" dataDxfId="653"/>
    <tableColumn id="15732" name="Colonne15682" dataDxfId="652"/>
    <tableColumn id="15733" name="Colonne15683" dataDxfId="651"/>
    <tableColumn id="15734" name="Colonne15684" dataDxfId="650"/>
    <tableColumn id="15735" name="Colonne15685" dataDxfId="649"/>
    <tableColumn id="15736" name="Colonne15686" dataDxfId="648"/>
    <tableColumn id="15737" name="Colonne15687" dataDxfId="647"/>
    <tableColumn id="15738" name="Colonne15688" dataDxfId="646"/>
    <tableColumn id="15739" name="Colonne15689" dataDxfId="645"/>
    <tableColumn id="15740" name="Colonne15690" dataDxfId="644"/>
    <tableColumn id="15741" name="Colonne15691" dataDxfId="643"/>
    <tableColumn id="15742" name="Colonne15692" dataDxfId="642"/>
    <tableColumn id="15743" name="Colonne15693" dataDxfId="641"/>
    <tableColumn id="15744" name="Colonne15694" dataDxfId="640"/>
    <tableColumn id="15745" name="Colonne15695" dataDxfId="639"/>
    <tableColumn id="15746" name="Colonne15696" dataDxfId="638"/>
    <tableColumn id="15747" name="Colonne15697" dataDxfId="637"/>
    <tableColumn id="15748" name="Colonne15698" dataDxfId="636"/>
    <tableColumn id="15749" name="Colonne15699" dataDxfId="635"/>
    <tableColumn id="15750" name="Colonne15700" dataDxfId="634"/>
    <tableColumn id="15751" name="Colonne15701" dataDxfId="633"/>
    <tableColumn id="15752" name="Colonne15702" dataDxfId="632"/>
    <tableColumn id="15753" name="Colonne15703" dataDxfId="631"/>
    <tableColumn id="15754" name="Colonne15704" dataDxfId="630"/>
    <tableColumn id="15755" name="Colonne15705" dataDxfId="629"/>
    <tableColumn id="15756" name="Colonne15706" dataDxfId="628"/>
    <tableColumn id="15757" name="Colonne15707" dataDxfId="627"/>
    <tableColumn id="15758" name="Colonne15708" dataDxfId="626"/>
    <tableColumn id="15759" name="Colonne15709" dataDxfId="625"/>
    <tableColumn id="15760" name="Colonne15710" dataDxfId="624"/>
    <tableColumn id="15761" name="Colonne15711" dataDxfId="623"/>
    <tableColumn id="15762" name="Colonne15712" dataDxfId="622"/>
    <tableColumn id="15763" name="Colonne15713" dataDxfId="621"/>
    <tableColumn id="15764" name="Colonne15714" dataDxfId="620"/>
    <tableColumn id="15765" name="Colonne15715" dataDxfId="619"/>
    <tableColumn id="15766" name="Colonne15716" dataDxfId="618"/>
    <tableColumn id="15767" name="Colonne15717" dataDxfId="617"/>
    <tableColumn id="15768" name="Colonne15718" dataDxfId="616"/>
    <tableColumn id="15769" name="Colonne15719" dataDxfId="615"/>
    <tableColumn id="15770" name="Colonne15720" dataDxfId="614"/>
    <tableColumn id="15771" name="Colonne15721" dataDxfId="613"/>
    <tableColumn id="15772" name="Colonne15722" dataDxfId="612"/>
    <tableColumn id="15773" name="Colonne15723" dataDxfId="611"/>
    <tableColumn id="15774" name="Colonne15724" dataDxfId="610"/>
    <tableColumn id="15775" name="Colonne15725" dataDxfId="609"/>
    <tableColumn id="15776" name="Colonne15726" dataDxfId="608"/>
    <tableColumn id="15777" name="Colonne15727" dataDxfId="607"/>
    <tableColumn id="15778" name="Colonne15728" dataDxfId="606"/>
    <tableColumn id="15779" name="Colonne15729" dataDxfId="605"/>
    <tableColumn id="15780" name="Colonne15730" dataDxfId="604"/>
    <tableColumn id="15781" name="Colonne15731" dataDxfId="603"/>
    <tableColumn id="15782" name="Colonne15732" dataDxfId="602"/>
    <tableColumn id="15783" name="Colonne15733" dataDxfId="601"/>
    <tableColumn id="15784" name="Colonne15734" dataDxfId="600"/>
    <tableColumn id="15785" name="Colonne15735" dataDxfId="599"/>
    <tableColumn id="15786" name="Colonne15736" dataDxfId="598"/>
    <tableColumn id="15787" name="Colonne15737" dataDxfId="597"/>
    <tableColumn id="15788" name="Colonne15738" dataDxfId="596"/>
    <tableColumn id="15789" name="Colonne15739" dataDxfId="595"/>
    <tableColumn id="15790" name="Colonne15740" dataDxfId="594"/>
    <tableColumn id="15791" name="Colonne15741" dataDxfId="593"/>
    <tableColumn id="15792" name="Colonne15742" dataDxfId="592"/>
    <tableColumn id="15793" name="Colonne15743" dataDxfId="591"/>
    <tableColumn id="15794" name="Colonne15744" dataDxfId="590"/>
    <tableColumn id="15795" name="Colonne15745" dataDxfId="589"/>
    <tableColumn id="15796" name="Colonne15746" dataDxfId="588"/>
    <tableColumn id="15797" name="Colonne15747" dataDxfId="587"/>
    <tableColumn id="15798" name="Colonne15748" dataDxfId="586"/>
    <tableColumn id="15799" name="Colonne15749" dataDxfId="585"/>
    <tableColumn id="15800" name="Colonne15750" dataDxfId="584"/>
    <tableColumn id="15801" name="Colonne15751" dataDxfId="583"/>
    <tableColumn id="15802" name="Colonne15752" dataDxfId="582"/>
    <tableColumn id="15803" name="Colonne15753" dataDxfId="581"/>
    <tableColumn id="15804" name="Colonne15754" dataDxfId="580"/>
    <tableColumn id="15805" name="Colonne15755" dataDxfId="579"/>
    <tableColumn id="15806" name="Colonne15756" dataDxfId="578"/>
    <tableColumn id="15807" name="Colonne15757" dataDxfId="577"/>
    <tableColumn id="15808" name="Colonne15758" dataDxfId="576"/>
    <tableColumn id="15809" name="Colonne15759" dataDxfId="575"/>
    <tableColumn id="15810" name="Colonne15760" dataDxfId="574"/>
    <tableColumn id="15811" name="Colonne15761" dataDxfId="573"/>
    <tableColumn id="15812" name="Colonne15762" dataDxfId="572"/>
    <tableColumn id="15813" name="Colonne15763" dataDxfId="571"/>
    <tableColumn id="15814" name="Colonne15764" dataDxfId="570"/>
    <tableColumn id="15815" name="Colonne15765" dataDxfId="569"/>
    <tableColumn id="15816" name="Colonne15766" dataDxfId="568"/>
    <tableColumn id="15817" name="Colonne15767" dataDxfId="567"/>
    <tableColumn id="15818" name="Colonne15768" dataDxfId="566"/>
    <tableColumn id="15819" name="Colonne15769" dataDxfId="565"/>
    <tableColumn id="15820" name="Colonne15770" dataDxfId="564"/>
    <tableColumn id="15821" name="Colonne15771" dataDxfId="563"/>
    <tableColumn id="15822" name="Colonne15772" dataDxfId="562"/>
    <tableColumn id="15823" name="Colonne15773" dataDxfId="561"/>
    <tableColumn id="15824" name="Colonne15774" dataDxfId="560"/>
    <tableColumn id="15825" name="Colonne15775" dataDxfId="559"/>
    <tableColumn id="15826" name="Colonne15776" dataDxfId="558"/>
    <tableColumn id="15827" name="Colonne15777" dataDxfId="557"/>
    <tableColumn id="15828" name="Colonne15778" dataDxfId="556"/>
    <tableColumn id="15829" name="Colonne15779" dataDxfId="555"/>
    <tableColumn id="15830" name="Colonne15780" dataDxfId="554"/>
    <tableColumn id="15831" name="Colonne15781" dataDxfId="553"/>
    <tableColumn id="15832" name="Colonne15782" dataDxfId="552"/>
    <tableColumn id="15833" name="Colonne15783" dataDxfId="551"/>
    <tableColumn id="15834" name="Colonne15784" dataDxfId="550"/>
    <tableColumn id="15835" name="Colonne15785" dataDxfId="549"/>
    <tableColumn id="15836" name="Colonne15786" dataDxfId="548"/>
    <tableColumn id="15837" name="Colonne15787" dataDxfId="547"/>
    <tableColumn id="15838" name="Colonne15788" dataDxfId="546"/>
    <tableColumn id="15839" name="Colonne15789" dataDxfId="545"/>
    <tableColumn id="15840" name="Colonne15790" dataDxfId="544"/>
    <tableColumn id="15841" name="Colonne15791" dataDxfId="543"/>
    <tableColumn id="15842" name="Colonne15792" dataDxfId="542"/>
    <tableColumn id="15843" name="Colonne15793" dataDxfId="541"/>
    <tableColumn id="15844" name="Colonne15794" dataDxfId="540"/>
    <tableColumn id="15845" name="Colonne15795" dataDxfId="539"/>
    <tableColumn id="15846" name="Colonne15796" dataDxfId="538"/>
    <tableColumn id="15847" name="Colonne15797" dataDxfId="537"/>
    <tableColumn id="15848" name="Colonne15798" dataDxfId="536"/>
    <tableColumn id="15849" name="Colonne15799" dataDxfId="535"/>
    <tableColumn id="15850" name="Colonne15800" dataDxfId="534"/>
    <tableColumn id="15851" name="Colonne15801" dataDxfId="533"/>
    <tableColumn id="15852" name="Colonne15802" dataDxfId="532"/>
    <tableColumn id="15853" name="Colonne15803" dataDxfId="531"/>
    <tableColumn id="15854" name="Colonne15804" dataDxfId="530"/>
    <tableColumn id="15855" name="Colonne15805" dataDxfId="529"/>
    <tableColumn id="15856" name="Colonne15806" dataDxfId="528"/>
    <tableColumn id="15857" name="Colonne15807" dataDxfId="527"/>
    <tableColumn id="15858" name="Colonne15808" dataDxfId="526"/>
    <tableColumn id="15859" name="Colonne15809" dataDxfId="525"/>
    <tableColumn id="15860" name="Colonne15810" dataDxfId="524"/>
    <tableColumn id="15861" name="Colonne15811" dataDxfId="523"/>
    <tableColumn id="15862" name="Colonne15812" dataDxfId="522"/>
    <tableColumn id="15863" name="Colonne15813" dataDxfId="521"/>
    <tableColumn id="15864" name="Colonne15814" dataDxfId="520"/>
    <tableColumn id="15865" name="Colonne15815" dataDxfId="519"/>
    <tableColumn id="15866" name="Colonne15816" dataDxfId="518"/>
    <tableColumn id="15867" name="Colonne15817" dataDxfId="517"/>
    <tableColumn id="15868" name="Colonne15818" dataDxfId="516"/>
    <tableColumn id="15869" name="Colonne15819" dataDxfId="515"/>
    <tableColumn id="15870" name="Colonne15820" dataDxfId="514"/>
    <tableColumn id="15871" name="Colonne15821" dataDxfId="513"/>
    <tableColumn id="15872" name="Colonne15822" dataDxfId="512"/>
    <tableColumn id="15873" name="Colonne15823" dataDxfId="511"/>
    <tableColumn id="15874" name="Colonne15824" dataDxfId="510"/>
    <tableColumn id="15875" name="Colonne15825" dataDxfId="509"/>
    <tableColumn id="15876" name="Colonne15826" dataDxfId="508"/>
    <tableColumn id="15877" name="Colonne15827" dataDxfId="507"/>
    <tableColumn id="15878" name="Colonne15828" dataDxfId="506"/>
    <tableColumn id="15879" name="Colonne15829" dataDxfId="505"/>
    <tableColumn id="15880" name="Colonne15830" dataDxfId="504"/>
    <tableColumn id="15881" name="Colonne15831" dataDxfId="503"/>
    <tableColumn id="15882" name="Colonne15832" dataDxfId="502"/>
    <tableColumn id="15883" name="Colonne15833" dataDxfId="501"/>
    <tableColumn id="15884" name="Colonne15834" dataDxfId="500"/>
    <tableColumn id="15885" name="Colonne15835" dataDxfId="499"/>
    <tableColumn id="15886" name="Colonne15836" dataDxfId="498"/>
    <tableColumn id="15887" name="Colonne15837" dataDxfId="497"/>
    <tableColumn id="15888" name="Colonne15838" dataDxfId="496"/>
    <tableColumn id="15889" name="Colonne15839" dataDxfId="495"/>
    <tableColumn id="15890" name="Colonne15840" dataDxfId="494"/>
    <tableColumn id="15891" name="Colonne15841" dataDxfId="493"/>
    <tableColumn id="15892" name="Colonne15842" dataDxfId="492"/>
    <tableColumn id="15893" name="Colonne15843" dataDxfId="491"/>
    <tableColumn id="15894" name="Colonne15844" dataDxfId="490"/>
    <tableColumn id="15895" name="Colonne15845" dataDxfId="489"/>
    <tableColumn id="15896" name="Colonne15846" dataDxfId="488"/>
    <tableColumn id="15897" name="Colonne15847" dataDxfId="487"/>
    <tableColumn id="15898" name="Colonne15848" dataDxfId="486"/>
    <tableColumn id="15899" name="Colonne15849" dataDxfId="485"/>
    <tableColumn id="15900" name="Colonne15850" dataDxfId="484"/>
    <tableColumn id="15901" name="Colonne15851" dataDxfId="483"/>
    <tableColumn id="15902" name="Colonne15852" dataDxfId="482"/>
    <tableColumn id="15903" name="Colonne15853" dataDxfId="481"/>
    <tableColumn id="15904" name="Colonne15854" dataDxfId="480"/>
    <tableColumn id="15905" name="Colonne15855" dataDxfId="479"/>
    <tableColumn id="15906" name="Colonne15856" dataDxfId="478"/>
    <tableColumn id="15907" name="Colonne15857" dataDxfId="477"/>
    <tableColumn id="15908" name="Colonne15858" dataDxfId="476"/>
    <tableColumn id="15909" name="Colonne15859" dataDxfId="475"/>
    <tableColumn id="15910" name="Colonne15860" dataDxfId="474"/>
    <tableColumn id="15911" name="Colonne15861" dataDxfId="473"/>
    <tableColumn id="15912" name="Colonne15862" dataDxfId="472"/>
    <tableColumn id="15913" name="Colonne15863" dataDxfId="471"/>
    <tableColumn id="15914" name="Colonne15864" dataDxfId="470"/>
    <tableColumn id="15915" name="Colonne15865" dataDxfId="469"/>
    <tableColumn id="15916" name="Colonne15866" dataDxfId="468"/>
    <tableColumn id="15917" name="Colonne15867" dataDxfId="467"/>
    <tableColumn id="15918" name="Colonne15868" dataDxfId="466"/>
    <tableColumn id="15919" name="Colonne15869" dataDxfId="465"/>
    <tableColumn id="15920" name="Colonne15870" dataDxfId="464"/>
    <tableColumn id="15921" name="Colonne15871" dataDxfId="463"/>
    <tableColumn id="15922" name="Colonne15872" dataDxfId="462"/>
    <tableColumn id="15923" name="Colonne15873" dataDxfId="461"/>
    <tableColumn id="15924" name="Colonne15874" dataDxfId="460"/>
    <tableColumn id="15925" name="Colonne15875" dataDxfId="459"/>
    <tableColumn id="15926" name="Colonne15876" dataDxfId="458"/>
    <tableColumn id="15927" name="Colonne15877" dataDxfId="457"/>
    <tableColumn id="15928" name="Colonne15878" dataDxfId="456"/>
    <tableColumn id="15929" name="Colonne15879" dataDxfId="455"/>
    <tableColumn id="15930" name="Colonne15880" dataDxfId="454"/>
    <tableColumn id="15931" name="Colonne15881" dataDxfId="453"/>
    <tableColumn id="15932" name="Colonne15882" dataDxfId="452"/>
    <tableColumn id="15933" name="Colonne15883" dataDxfId="451"/>
    <tableColumn id="15934" name="Colonne15884" dataDxfId="450"/>
    <tableColumn id="15935" name="Colonne15885" dataDxfId="449"/>
    <tableColumn id="15936" name="Colonne15886" dataDxfId="448"/>
    <tableColumn id="15937" name="Colonne15887" dataDxfId="447"/>
    <tableColumn id="15938" name="Colonne15888" dataDxfId="446"/>
    <tableColumn id="15939" name="Colonne15889" dataDxfId="445"/>
    <tableColumn id="15940" name="Colonne15890" dataDxfId="444"/>
    <tableColumn id="15941" name="Colonne15891" dataDxfId="443"/>
    <tableColumn id="15942" name="Colonne15892" dataDxfId="442"/>
    <tableColumn id="15943" name="Colonne15893" dataDxfId="441"/>
    <tableColumn id="15944" name="Colonne15894" dataDxfId="440"/>
    <tableColumn id="15945" name="Colonne15895" dataDxfId="439"/>
    <tableColumn id="15946" name="Colonne15896" dataDxfId="438"/>
    <tableColumn id="15947" name="Colonne15897" dataDxfId="437"/>
    <tableColumn id="15948" name="Colonne15898" dataDxfId="436"/>
    <tableColumn id="15949" name="Colonne15899" dataDxfId="435"/>
    <tableColumn id="15950" name="Colonne15900" dataDxfId="434"/>
    <tableColumn id="15951" name="Colonne15901" dataDxfId="433"/>
    <tableColumn id="15952" name="Colonne15902" dataDxfId="432"/>
    <tableColumn id="15953" name="Colonne15903" dataDxfId="431"/>
    <tableColumn id="15954" name="Colonne15904" dataDxfId="430"/>
    <tableColumn id="15955" name="Colonne15905" dataDxfId="429"/>
    <tableColumn id="15956" name="Colonne15906" dataDxfId="428"/>
    <tableColumn id="15957" name="Colonne15907" dataDxfId="427"/>
    <tableColumn id="15958" name="Colonne15908" dataDxfId="426"/>
    <tableColumn id="15959" name="Colonne15909" dataDxfId="425"/>
    <tableColumn id="15960" name="Colonne15910" dataDxfId="424"/>
    <tableColumn id="15961" name="Colonne15911" dataDxfId="423"/>
    <tableColumn id="15962" name="Colonne15912" dataDxfId="422"/>
    <tableColumn id="15963" name="Colonne15913" dataDxfId="421"/>
    <tableColumn id="15964" name="Colonne15914" dataDxfId="420"/>
    <tableColumn id="15965" name="Colonne15915" dataDxfId="419"/>
    <tableColumn id="15966" name="Colonne15916" dataDxfId="418"/>
    <tableColumn id="15967" name="Colonne15917" dataDxfId="417"/>
    <tableColumn id="15968" name="Colonne15918" dataDxfId="416"/>
    <tableColumn id="15969" name="Colonne15919" dataDxfId="415"/>
    <tableColumn id="15970" name="Colonne15920" dataDxfId="414"/>
    <tableColumn id="15971" name="Colonne15921" dataDxfId="413"/>
    <tableColumn id="15972" name="Colonne15922" dataDxfId="412"/>
    <tableColumn id="15973" name="Colonne15923" dataDxfId="411"/>
    <tableColumn id="15974" name="Colonne15924" dataDxfId="410"/>
    <tableColumn id="15975" name="Colonne15925" dataDxfId="409"/>
    <tableColumn id="15976" name="Colonne15926" dataDxfId="408"/>
    <tableColumn id="15977" name="Colonne15927" dataDxfId="407"/>
    <tableColumn id="15978" name="Colonne15928" dataDxfId="406"/>
    <tableColumn id="15979" name="Colonne15929" dataDxfId="405"/>
    <tableColumn id="15980" name="Colonne15930" dataDxfId="404"/>
    <tableColumn id="15981" name="Colonne15931" dataDxfId="403"/>
    <tableColumn id="15982" name="Colonne15932" dataDxfId="402"/>
    <tableColumn id="15983" name="Colonne15933" dataDxfId="401"/>
    <tableColumn id="15984" name="Colonne15934" dataDxfId="400"/>
    <tableColumn id="15985" name="Colonne15935" dataDxfId="399"/>
    <tableColumn id="15986" name="Colonne15936" dataDxfId="398"/>
    <tableColumn id="15987" name="Colonne15937" dataDxfId="397"/>
    <tableColumn id="15988" name="Colonne15938" dataDxfId="396"/>
    <tableColumn id="15989" name="Colonne15939" dataDxfId="395"/>
    <tableColumn id="15990" name="Colonne15940" dataDxfId="394"/>
    <tableColumn id="15991" name="Colonne15941" dataDxfId="393"/>
    <tableColumn id="15992" name="Colonne15942" dataDxfId="392"/>
    <tableColumn id="15993" name="Colonne15943" dataDxfId="391"/>
    <tableColumn id="15994" name="Colonne15944" dataDxfId="390"/>
    <tableColumn id="15995" name="Colonne15945" dataDxfId="389"/>
    <tableColumn id="15996" name="Colonne15946" dataDxfId="388"/>
    <tableColumn id="15997" name="Colonne15947" dataDxfId="387"/>
    <tableColumn id="15998" name="Colonne15948" dataDxfId="386"/>
    <tableColumn id="15999" name="Colonne15949" dataDxfId="385"/>
    <tableColumn id="16000" name="Colonne15950" dataDxfId="384"/>
    <tableColumn id="16001" name="Colonne15951" dataDxfId="383"/>
    <tableColumn id="16002" name="Colonne15952" dataDxfId="382"/>
    <tableColumn id="16003" name="Colonne15953" dataDxfId="381"/>
    <tableColumn id="16004" name="Colonne15954" dataDxfId="380"/>
    <tableColumn id="16005" name="Colonne15955" dataDxfId="379"/>
    <tableColumn id="16006" name="Colonne15956" dataDxfId="378"/>
    <tableColumn id="16007" name="Colonne15957" dataDxfId="377"/>
    <tableColumn id="16008" name="Colonne15958" dataDxfId="376"/>
    <tableColumn id="16009" name="Colonne15959" dataDxfId="375"/>
    <tableColumn id="16010" name="Colonne15960" dataDxfId="374"/>
    <tableColumn id="16011" name="Colonne15961" dataDxfId="373"/>
    <tableColumn id="16012" name="Colonne15962" dataDxfId="372"/>
    <tableColumn id="16013" name="Colonne15963" dataDxfId="371"/>
    <tableColumn id="16014" name="Colonne15964" dataDxfId="370"/>
    <tableColumn id="16015" name="Colonne15965" dataDxfId="369"/>
    <tableColumn id="16016" name="Colonne15966" dataDxfId="368"/>
    <tableColumn id="16017" name="Colonne15967" dataDxfId="367"/>
    <tableColumn id="16018" name="Colonne15968" dataDxfId="366"/>
    <tableColumn id="16019" name="Colonne15969" dataDxfId="365"/>
    <tableColumn id="16020" name="Colonne15970" dataDxfId="364"/>
    <tableColumn id="16021" name="Colonne15971" dataDxfId="363"/>
    <tableColumn id="16022" name="Colonne15972" dataDxfId="362"/>
    <tableColumn id="16023" name="Colonne15973" dataDxfId="361"/>
    <tableColumn id="16024" name="Colonne15974" dataDxfId="360"/>
    <tableColumn id="16025" name="Colonne15975" dataDxfId="359"/>
    <tableColumn id="16026" name="Colonne15976" dataDxfId="358"/>
    <tableColumn id="16027" name="Colonne15977" dataDxfId="357"/>
    <tableColumn id="16028" name="Colonne15978" dataDxfId="356"/>
    <tableColumn id="16029" name="Colonne15979" dataDxfId="355"/>
    <tableColumn id="16030" name="Colonne15980" dataDxfId="354"/>
    <tableColumn id="16031" name="Colonne15981" dataDxfId="353"/>
    <tableColumn id="16032" name="Colonne15982" dataDxfId="352"/>
    <tableColumn id="16033" name="Colonne15983" dataDxfId="351"/>
    <tableColumn id="16034" name="Colonne15984" dataDxfId="350"/>
    <tableColumn id="16035" name="Colonne15985" dataDxfId="349"/>
    <tableColumn id="16036" name="Colonne15986" dataDxfId="348"/>
    <tableColumn id="16037" name="Colonne15987" dataDxfId="347"/>
    <tableColumn id="16038" name="Colonne15988" dataDxfId="346"/>
    <tableColumn id="16039" name="Colonne15989" dataDxfId="345"/>
    <tableColumn id="16040" name="Colonne15990" dataDxfId="344"/>
    <tableColumn id="16041" name="Colonne15991" dataDxfId="343"/>
    <tableColumn id="16042" name="Colonne15992" dataDxfId="342"/>
    <tableColumn id="16043" name="Colonne15993" dataDxfId="341"/>
    <tableColumn id="16044" name="Colonne15994" dataDxfId="340"/>
    <tableColumn id="16045" name="Colonne15995" dataDxfId="339"/>
    <tableColumn id="16046" name="Colonne15996" dataDxfId="338"/>
    <tableColumn id="16047" name="Colonne15997" dataDxfId="337"/>
    <tableColumn id="16048" name="Colonne15998" dataDxfId="336"/>
    <tableColumn id="16049" name="Colonne15999" dataDxfId="335"/>
    <tableColumn id="16050" name="Colonne16000" dataDxfId="334"/>
    <tableColumn id="16051" name="Colonne16001" dataDxfId="333"/>
    <tableColumn id="16052" name="Colonne16002" dataDxfId="332"/>
    <tableColumn id="16053" name="Colonne16003" dataDxfId="331"/>
    <tableColumn id="16054" name="Colonne16004" dataDxfId="330"/>
    <tableColumn id="16055" name="Colonne16005" dataDxfId="329"/>
    <tableColumn id="16056" name="Colonne16006" dataDxfId="328"/>
    <tableColumn id="16057" name="Colonne16007" dataDxfId="327"/>
    <tableColumn id="16058" name="Colonne16008" dataDxfId="326"/>
    <tableColumn id="16059" name="Colonne16009" dataDxfId="325"/>
    <tableColumn id="16060" name="Colonne16010" dataDxfId="324"/>
    <tableColumn id="16061" name="Colonne16011" dataDxfId="323"/>
    <tableColumn id="16062" name="Colonne16012" dataDxfId="322"/>
    <tableColumn id="16063" name="Colonne16013" dataDxfId="321"/>
    <tableColumn id="16064" name="Colonne16014" dataDxfId="320"/>
    <tableColumn id="16065" name="Colonne16015" dataDxfId="319"/>
    <tableColumn id="16066" name="Colonne16016" dataDxfId="318"/>
    <tableColumn id="16067" name="Colonne16017" dataDxfId="317"/>
    <tableColumn id="16068" name="Colonne16018" dataDxfId="316"/>
    <tableColumn id="16069" name="Colonne16019" dataDxfId="315"/>
    <tableColumn id="16070" name="Colonne16020" dataDxfId="314"/>
    <tableColumn id="16071" name="Colonne16021" dataDxfId="313"/>
    <tableColumn id="16072" name="Colonne16022" dataDxfId="312"/>
    <tableColumn id="16073" name="Colonne16023" dataDxfId="311"/>
    <tableColumn id="16074" name="Colonne16024" dataDxfId="310"/>
    <tableColumn id="16075" name="Colonne16025" dataDxfId="309"/>
    <tableColumn id="16076" name="Colonne16026" dataDxfId="308"/>
    <tableColumn id="16077" name="Colonne16027" dataDxfId="307"/>
    <tableColumn id="16078" name="Colonne16028" dataDxfId="306"/>
    <tableColumn id="16079" name="Colonne16029" dataDxfId="305"/>
    <tableColumn id="16080" name="Colonne16030" dataDxfId="304"/>
    <tableColumn id="16081" name="Colonne16031" dataDxfId="303"/>
    <tableColumn id="16082" name="Colonne16032" dataDxfId="302"/>
    <tableColumn id="16083" name="Colonne16033" dataDxfId="301"/>
    <tableColumn id="16084" name="Colonne16034" dataDxfId="300"/>
    <tableColumn id="16085" name="Colonne16035" dataDxfId="299"/>
    <tableColumn id="16086" name="Colonne16036" dataDxfId="298"/>
    <tableColumn id="16087" name="Colonne16037" dataDxfId="297"/>
    <tableColumn id="16088" name="Colonne16038" dataDxfId="296"/>
    <tableColumn id="16089" name="Colonne16039" dataDxfId="295"/>
    <tableColumn id="16090" name="Colonne16040" dataDxfId="294"/>
    <tableColumn id="16091" name="Colonne16041" dataDxfId="293"/>
    <tableColumn id="16092" name="Colonne16042" dataDxfId="292"/>
    <tableColumn id="16093" name="Colonne16043" dataDxfId="291"/>
    <tableColumn id="16094" name="Colonne16044" dataDxfId="290"/>
    <tableColumn id="16095" name="Colonne16045" dataDxfId="289"/>
    <tableColumn id="16096" name="Colonne16046" dataDxfId="288"/>
    <tableColumn id="16097" name="Colonne16047" dataDxfId="287"/>
    <tableColumn id="16098" name="Colonne16048" dataDxfId="286"/>
    <tableColumn id="16099" name="Colonne16049" dataDxfId="285"/>
    <tableColumn id="16100" name="Colonne16050" dataDxfId="284"/>
    <tableColumn id="16101" name="Colonne16051" dataDxfId="283"/>
    <tableColumn id="16102" name="Colonne16052" dataDxfId="282"/>
    <tableColumn id="16103" name="Colonne16053" dataDxfId="281"/>
    <tableColumn id="16104" name="Colonne16054" dataDxfId="280"/>
    <tableColumn id="16105" name="Colonne16055" dataDxfId="279"/>
    <tableColumn id="16106" name="Colonne16056" dataDxfId="278"/>
    <tableColumn id="16107" name="Colonne16057" dataDxfId="277"/>
    <tableColumn id="16108" name="Colonne16058" dataDxfId="276"/>
    <tableColumn id="16109" name="Colonne16059" dataDxfId="275"/>
    <tableColumn id="16110" name="Colonne16060" dataDxfId="274"/>
    <tableColumn id="16111" name="Colonne16061" dataDxfId="273"/>
    <tableColumn id="16112" name="Colonne16062" dataDxfId="272"/>
    <tableColumn id="16113" name="Colonne16063" dataDxfId="271"/>
    <tableColumn id="16114" name="Colonne16064" dataDxfId="270"/>
    <tableColumn id="16115" name="Colonne16065" dataDxfId="269"/>
    <tableColumn id="16116" name="Colonne16066" dataDxfId="268"/>
    <tableColumn id="16117" name="Colonne16067" dataDxfId="267"/>
    <tableColumn id="16118" name="Colonne16068" dataDxfId="266"/>
    <tableColumn id="16119" name="Colonne16069" dataDxfId="265"/>
    <tableColumn id="16120" name="Colonne16070" dataDxfId="264"/>
    <tableColumn id="16121" name="Colonne16071" dataDxfId="263"/>
    <tableColumn id="16122" name="Colonne16072" dataDxfId="262"/>
    <tableColumn id="16123" name="Colonne16073" dataDxfId="261"/>
    <tableColumn id="16124" name="Colonne16074" dataDxfId="260"/>
    <tableColumn id="16125" name="Colonne16075" dataDxfId="259"/>
    <tableColumn id="16126" name="Colonne16076" dataDxfId="258"/>
    <tableColumn id="16127" name="Colonne16077" dataDxfId="257"/>
    <tableColumn id="16128" name="Colonne16078" dataDxfId="256"/>
    <tableColumn id="16129" name="Colonne16079" dataDxfId="255"/>
    <tableColumn id="16130" name="Colonne16080" dataDxfId="254"/>
    <tableColumn id="16131" name="Colonne16081" dataDxfId="253"/>
    <tableColumn id="16132" name="Colonne16082" dataDxfId="252"/>
    <tableColumn id="16133" name="Colonne16083" dataDxfId="251"/>
    <tableColumn id="16134" name="Colonne16084" dataDxfId="250"/>
    <tableColumn id="16135" name="Colonne16085" dataDxfId="249"/>
    <tableColumn id="16136" name="Colonne16086" dataDxfId="248"/>
    <tableColumn id="16137" name="Colonne16087" dataDxfId="247"/>
    <tableColumn id="16138" name="Colonne16088" dataDxfId="246"/>
    <tableColumn id="16139" name="Colonne16089" dataDxfId="245"/>
    <tableColumn id="16140" name="Colonne16090" dataDxfId="244"/>
    <tableColumn id="16141" name="Colonne16091" dataDxfId="243"/>
    <tableColumn id="16142" name="Colonne16092" dataDxfId="242"/>
    <tableColumn id="16143" name="Colonne16093" dataDxfId="241"/>
    <tableColumn id="16144" name="Colonne16094" dataDxfId="240"/>
    <tableColumn id="16145" name="Colonne16095" dataDxfId="239"/>
    <tableColumn id="16146" name="Colonne16096" dataDxfId="238"/>
    <tableColumn id="16147" name="Colonne16097" dataDxfId="237"/>
    <tableColumn id="16148" name="Colonne16098" dataDxfId="236"/>
    <tableColumn id="16149" name="Colonne16099" dataDxfId="235"/>
    <tableColumn id="16150" name="Colonne16100" dataDxfId="234"/>
    <tableColumn id="16151" name="Colonne16101" dataDxfId="233"/>
    <tableColumn id="16152" name="Colonne16102" dataDxfId="232"/>
    <tableColumn id="16153" name="Colonne16103" dataDxfId="231"/>
    <tableColumn id="16154" name="Colonne16104" dataDxfId="230"/>
    <tableColumn id="16155" name="Colonne16105" dataDxfId="229"/>
    <tableColumn id="16156" name="Colonne16106" dataDxfId="228"/>
    <tableColumn id="16157" name="Colonne16107" dataDxfId="227"/>
    <tableColumn id="16158" name="Colonne16108" dataDxfId="226"/>
    <tableColumn id="16159" name="Colonne16109" dataDxfId="225"/>
    <tableColumn id="16160" name="Colonne16110" dataDxfId="224"/>
    <tableColumn id="16161" name="Colonne16111" dataDxfId="223"/>
    <tableColumn id="16162" name="Colonne16112" dataDxfId="222"/>
    <tableColumn id="16163" name="Colonne16113" dataDxfId="221"/>
    <tableColumn id="16164" name="Colonne16114" dataDxfId="220"/>
    <tableColumn id="16165" name="Colonne16115" dataDxfId="219"/>
    <tableColumn id="16166" name="Colonne16116" dataDxfId="218"/>
    <tableColumn id="16167" name="Colonne16117" dataDxfId="217"/>
    <tableColumn id="16168" name="Colonne16118" dataDxfId="216"/>
    <tableColumn id="16169" name="Colonne16119" dataDxfId="215"/>
    <tableColumn id="16170" name="Colonne16120" dataDxfId="214"/>
    <tableColumn id="16171" name="Colonne16121" dataDxfId="213"/>
    <tableColumn id="16172" name="Colonne16122" dataDxfId="212"/>
    <tableColumn id="16173" name="Colonne16123" dataDxfId="211"/>
    <tableColumn id="16174" name="Colonne16124" dataDxfId="210"/>
    <tableColumn id="16175" name="Colonne16125" dataDxfId="209"/>
    <tableColumn id="16176" name="Colonne16126" dataDxfId="208"/>
    <tableColumn id="16177" name="Colonne16127" dataDxfId="207"/>
    <tableColumn id="16178" name="Colonne16128" dataDxfId="206"/>
    <tableColumn id="16179" name="Colonne16129" dataDxfId="205"/>
    <tableColumn id="16180" name="Colonne16130" dataDxfId="204"/>
    <tableColumn id="16181" name="Colonne16131" dataDxfId="203"/>
    <tableColumn id="16182" name="Colonne16132" dataDxfId="202"/>
    <tableColumn id="16183" name="Colonne16133" dataDxfId="201"/>
    <tableColumn id="16184" name="Colonne16134" dataDxfId="200"/>
    <tableColumn id="16185" name="Colonne16135" dataDxfId="199"/>
    <tableColumn id="16186" name="Colonne16136" dataDxfId="198"/>
    <tableColumn id="16187" name="Colonne16137" dataDxfId="197"/>
    <tableColumn id="16188" name="Colonne16138" dataDxfId="196"/>
    <tableColumn id="16189" name="Colonne16139" dataDxfId="195"/>
    <tableColumn id="16190" name="Colonne16140" dataDxfId="194"/>
    <tableColumn id="16191" name="Colonne16141" dataDxfId="193"/>
    <tableColumn id="16192" name="Colonne16142" dataDxfId="192"/>
    <tableColumn id="16193" name="Colonne16143" dataDxfId="191"/>
    <tableColumn id="16194" name="Colonne16144" dataDxfId="190"/>
    <tableColumn id="16195" name="Colonne16145" dataDxfId="189"/>
    <tableColumn id="16196" name="Colonne16146" dataDxfId="188"/>
    <tableColumn id="16197" name="Colonne16147" dataDxfId="187"/>
    <tableColumn id="16198" name="Colonne16148" dataDxfId="186"/>
    <tableColumn id="16199" name="Colonne16149" dataDxfId="185"/>
    <tableColumn id="16200" name="Colonne16150" dataDxfId="184"/>
    <tableColumn id="16201" name="Colonne16151" dataDxfId="183"/>
    <tableColumn id="16202" name="Colonne16152" dataDxfId="182"/>
    <tableColumn id="16203" name="Colonne16153" dataDxfId="181"/>
    <tableColumn id="16204" name="Colonne16154" dataDxfId="180"/>
    <tableColumn id="16205" name="Colonne16155" dataDxfId="179"/>
    <tableColumn id="16206" name="Colonne16156" dataDxfId="178"/>
    <tableColumn id="16207" name="Colonne16157" dataDxfId="177"/>
    <tableColumn id="16208" name="Colonne16158" dataDxfId="176"/>
    <tableColumn id="16209" name="Colonne16159" dataDxfId="175"/>
    <tableColumn id="16210" name="Colonne16160" dataDxfId="174"/>
    <tableColumn id="16211" name="Colonne16161" dataDxfId="173"/>
    <tableColumn id="16212" name="Colonne16162" dataDxfId="172"/>
    <tableColumn id="16213" name="Colonne16163" dataDxfId="171"/>
    <tableColumn id="16214" name="Colonne16164" dataDxfId="170"/>
    <tableColumn id="16215" name="Colonne16165" dataDxfId="169"/>
    <tableColumn id="16216" name="Colonne16166" dataDxfId="168"/>
    <tableColumn id="16217" name="Colonne16167" dataDxfId="167"/>
    <tableColumn id="16218" name="Colonne16168" dataDxfId="166"/>
    <tableColumn id="16219" name="Colonne16169" dataDxfId="165"/>
    <tableColumn id="16220" name="Colonne16170" dataDxfId="164"/>
    <tableColumn id="16221" name="Colonne16171" dataDxfId="163"/>
    <tableColumn id="16222" name="Colonne16172" dataDxfId="162"/>
    <tableColumn id="16223" name="Colonne16173" dataDxfId="161"/>
    <tableColumn id="16224" name="Colonne16174" dataDxfId="160"/>
    <tableColumn id="16225" name="Colonne16175" dataDxfId="159"/>
    <tableColumn id="16226" name="Colonne16176" dataDxfId="158"/>
    <tableColumn id="16227" name="Colonne16177" dataDxfId="157"/>
    <tableColumn id="16228" name="Colonne16178" dataDxfId="156"/>
    <tableColumn id="16229" name="Colonne16179" dataDxfId="155"/>
    <tableColumn id="16230" name="Colonne16180" dataDxfId="154"/>
    <tableColumn id="16231" name="Colonne16181" dataDxfId="153"/>
    <tableColumn id="16232" name="Colonne16182" dataDxfId="152"/>
    <tableColumn id="16233" name="Colonne16183" dataDxfId="151"/>
    <tableColumn id="16234" name="Colonne16184" dataDxfId="150"/>
    <tableColumn id="16235" name="Colonne16185" dataDxfId="149"/>
    <tableColumn id="16236" name="Colonne16186" dataDxfId="148"/>
    <tableColumn id="16237" name="Colonne16187" dataDxfId="147"/>
    <tableColumn id="16238" name="Colonne16188" dataDxfId="146"/>
    <tableColumn id="16239" name="Colonne16189" dataDxfId="145"/>
    <tableColumn id="16240" name="Colonne16190" dataDxfId="144"/>
    <tableColumn id="16241" name="Colonne16191" dataDxfId="143"/>
    <tableColumn id="16242" name="Colonne16192" dataDxfId="142"/>
    <tableColumn id="16243" name="Colonne16193" dataDxfId="141"/>
    <tableColumn id="16244" name="Colonne16194" dataDxfId="140"/>
    <tableColumn id="16245" name="Colonne16195" dataDxfId="139"/>
    <tableColumn id="16246" name="Colonne16196" dataDxfId="138"/>
    <tableColumn id="16247" name="Colonne16197" dataDxfId="137"/>
    <tableColumn id="16248" name="Colonne16198" dataDxfId="136"/>
    <tableColumn id="16249" name="Colonne16199" dataDxfId="135"/>
    <tableColumn id="16250" name="Colonne16200" dataDxfId="134"/>
    <tableColumn id="16251" name="Colonne16201" dataDxfId="133"/>
    <tableColumn id="16252" name="Colonne16202" dataDxfId="132"/>
    <tableColumn id="16253" name="Colonne16203" dataDxfId="131"/>
    <tableColumn id="16254" name="Colonne16204" dataDxfId="130"/>
    <tableColumn id="16255" name="Colonne16205" dataDxfId="129"/>
    <tableColumn id="16256" name="Colonne16206" dataDxfId="128"/>
    <tableColumn id="16257" name="Colonne16207" dataDxfId="127"/>
    <tableColumn id="16258" name="Colonne16208" dataDxfId="126"/>
    <tableColumn id="16259" name="Colonne16209" dataDxfId="125"/>
    <tableColumn id="16260" name="Colonne16210" dataDxfId="124"/>
    <tableColumn id="16261" name="Colonne16211" dataDxfId="123"/>
    <tableColumn id="16262" name="Colonne16212" dataDxfId="122"/>
    <tableColumn id="16263" name="Colonne16213" dataDxfId="121"/>
    <tableColumn id="16264" name="Colonne16214" dataDxfId="120"/>
    <tableColumn id="16265" name="Colonne16215" dataDxfId="119"/>
    <tableColumn id="16266" name="Colonne16216" dataDxfId="118"/>
    <tableColumn id="16267" name="Colonne16217" dataDxfId="117"/>
    <tableColumn id="16268" name="Colonne16218" dataDxfId="116"/>
    <tableColumn id="16269" name="Colonne16219" dataDxfId="115"/>
    <tableColumn id="16270" name="Colonne16220" dataDxfId="114"/>
    <tableColumn id="16271" name="Colonne16221" dataDxfId="113"/>
    <tableColumn id="16272" name="Colonne16222" dataDxfId="112"/>
    <tableColumn id="16273" name="Colonne16223" dataDxfId="111"/>
    <tableColumn id="16274" name="Colonne16224" dataDxfId="110"/>
    <tableColumn id="16275" name="Colonne16225" dataDxfId="109"/>
    <tableColumn id="16276" name="Colonne16226" dataDxfId="108"/>
    <tableColumn id="16277" name="Colonne16227" dataDxfId="107"/>
    <tableColumn id="16278" name="Colonne16228" dataDxfId="106"/>
    <tableColumn id="16279" name="Colonne16229" dataDxfId="105"/>
    <tableColumn id="16280" name="Colonne16230" dataDxfId="104"/>
    <tableColumn id="16281" name="Colonne16231" dataDxfId="103"/>
    <tableColumn id="16282" name="Colonne16232" dataDxfId="102"/>
    <tableColumn id="16283" name="Colonne16233" dataDxfId="101"/>
    <tableColumn id="16284" name="Colonne16234" dataDxfId="100"/>
    <tableColumn id="16285" name="Colonne16235" dataDxfId="99"/>
    <tableColumn id="16286" name="Colonne16236" dataDxfId="98"/>
    <tableColumn id="16287" name="Colonne16237" dataDxfId="97"/>
    <tableColumn id="16288" name="Colonne16238" dataDxfId="96"/>
    <tableColumn id="16289" name="Colonne16239" dataDxfId="95"/>
    <tableColumn id="16290" name="Colonne16240" dataDxfId="94"/>
    <tableColumn id="16291" name="Colonne16241" dataDxfId="93"/>
    <tableColumn id="16292" name="Colonne16242" dataDxfId="92"/>
    <tableColumn id="16293" name="Colonne16243" dataDxfId="91"/>
    <tableColumn id="16294" name="Colonne16244" dataDxfId="90"/>
    <tableColumn id="16295" name="Colonne16245" dataDxfId="89"/>
    <tableColumn id="16296" name="Colonne16246" dataDxfId="88"/>
    <tableColumn id="16297" name="Colonne16247" dataDxfId="87"/>
    <tableColumn id="16298" name="Colonne16248" dataDxfId="86"/>
    <tableColumn id="16299" name="Colonne16249" dataDxfId="85"/>
    <tableColumn id="16300" name="Colonne16250" dataDxfId="84"/>
    <tableColumn id="16301" name="Colonne16251" dataDxfId="83"/>
    <tableColumn id="16302" name="Colonne16252" dataDxfId="82"/>
    <tableColumn id="16303" name="Colonne16253" dataDxfId="81"/>
    <tableColumn id="16304" name="Colonne16254" dataDxfId="80"/>
    <tableColumn id="16305" name="Colonne16255" dataDxfId="79"/>
    <tableColumn id="16306" name="Colonne16256" dataDxfId="78"/>
    <tableColumn id="16307" name="Colonne16257" dataDxfId="77"/>
    <tableColumn id="16308" name="Colonne16258" dataDxfId="76"/>
    <tableColumn id="16309" name="Colonne16259" dataDxfId="75"/>
    <tableColumn id="16310" name="Colonne16260" dataDxfId="74"/>
    <tableColumn id="16311" name="Colonne16261" dataDxfId="73"/>
    <tableColumn id="16312" name="Colonne16262" dataDxfId="72"/>
    <tableColumn id="16313" name="Colonne16263" dataDxfId="71"/>
    <tableColumn id="16314" name="Colonne16264" dataDxfId="70"/>
    <tableColumn id="16315" name="Colonne16265" dataDxfId="69"/>
    <tableColumn id="16316" name="Colonne16266" dataDxfId="68"/>
    <tableColumn id="16317" name="Colonne16267" dataDxfId="67"/>
    <tableColumn id="16318" name="Colonne16268" dataDxfId="66"/>
    <tableColumn id="16319" name="Colonne16269" dataDxfId="65"/>
    <tableColumn id="16320" name="Colonne16270" dataDxfId="64"/>
    <tableColumn id="16321" name="Colonne16271" dataDxfId="63"/>
    <tableColumn id="16322" name="Colonne16272" dataDxfId="62"/>
    <tableColumn id="16323" name="Colonne16273" dataDxfId="61"/>
    <tableColumn id="16324" name="Colonne16274" dataDxfId="60"/>
    <tableColumn id="16325" name="Colonne16275" dataDxfId="59"/>
    <tableColumn id="16326" name="Colonne16276" dataDxfId="58"/>
    <tableColumn id="16327" name="Colonne16277" dataDxfId="57"/>
    <tableColumn id="16328" name="Colonne16278" dataDxfId="56"/>
    <tableColumn id="16329" name="Colonne16279" dataDxfId="55"/>
    <tableColumn id="16330" name="Colonne16280" dataDxfId="54"/>
    <tableColumn id="16331" name="Colonne16281" dataDxfId="53"/>
    <tableColumn id="16332" name="Colonne16282" dataDxfId="52"/>
    <tableColumn id="16333" name="Colonne16283" dataDxfId="51"/>
    <tableColumn id="16334" name="Colonne16284" dataDxfId="50"/>
    <tableColumn id="16335" name="Colonne16285" dataDxfId="49"/>
    <tableColumn id="16336" name="Colonne16286" dataDxfId="48"/>
    <tableColumn id="16337" name="Colonne16287" dataDxfId="47"/>
    <tableColumn id="16338" name="Colonne16288" dataDxfId="46"/>
    <tableColumn id="16339" name="Colonne16289" dataDxfId="45"/>
    <tableColumn id="16340" name="Colonne16290" dataDxfId="44"/>
    <tableColumn id="16341" name="Colonne16291" dataDxfId="43"/>
    <tableColumn id="16342" name="Colonne16292" dataDxfId="42"/>
    <tableColumn id="16343" name="Colonne16293" dataDxfId="41"/>
    <tableColumn id="16344" name="Colonne16294" dataDxfId="40"/>
    <tableColumn id="16345" name="Colonne16295" dataDxfId="39"/>
    <tableColumn id="16346" name="Colonne16296" dataDxfId="38"/>
    <tableColumn id="16347" name="Colonne16297" dataDxfId="37"/>
    <tableColumn id="16348" name="Colonne16298" dataDxfId="36"/>
    <tableColumn id="16349" name="Colonne16299" dataDxfId="35"/>
    <tableColumn id="16350" name="Colonne16300" dataDxfId="34"/>
    <tableColumn id="16351" name="Colonne16301" dataDxfId="33"/>
    <tableColumn id="16352" name="Colonne16302" dataDxfId="32"/>
    <tableColumn id="16353" name="Colonne16303" dataDxfId="31"/>
    <tableColumn id="16354" name="Colonne16304" dataDxfId="30"/>
    <tableColumn id="16355" name="Colonne16305" dataDxfId="29"/>
    <tableColumn id="16356" name="Colonne16306" dataDxfId="28"/>
    <tableColumn id="16357" name="Colonne16307" dataDxfId="27"/>
    <tableColumn id="16358" name="Colonne16308" dataDxfId="26"/>
    <tableColumn id="16359" name="Colonne16309" dataDxfId="25"/>
    <tableColumn id="16360" name="Colonne16310" dataDxfId="24"/>
    <tableColumn id="16361" name="Colonne16311" dataDxfId="23"/>
    <tableColumn id="16362" name="Colonne16312" dataDxfId="22"/>
    <tableColumn id="16363" name="Colonne16313" dataDxfId="21"/>
    <tableColumn id="16364" name="Colonne16314" dataDxfId="20"/>
    <tableColumn id="16365" name="Colonne16315" dataDxfId="19"/>
    <tableColumn id="16366" name="Colonne16316" dataDxfId="18"/>
    <tableColumn id="16367" name="Colonne16317" dataDxfId="17"/>
    <tableColumn id="16368" name="Colonne16318" dataDxfId="16"/>
    <tableColumn id="16369" name="Colonne16319" dataDxfId="15"/>
    <tableColumn id="16370" name="Colonne16320" dataDxfId="14"/>
    <tableColumn id="16371" name="Colonne16321" dataDxfId="13"/>
    <tableColumn id="16372" name="Colonne16322" dataDxfId="12"/>
    <tableColumn id="16373" name="Colonne16323" dataDxfId="11"/>
    <tableColumn id="16374" name="Colonne16324" dataDxfId="10"/>
    <tableColumn id="16375" name="Colonne16325" dataDxfId="9"/>
    <tableColumn id="16376" name="Colonne16326" dataDxfId="8"/>
    <tableColumn id="16377" name="Colonne16327" dataDxfId="7"/>
    <tableColumn id="16378" name="Colonne16328" dataDxfId="6"/>
    <tableColumn id="16379" name="Colonne16329" dataDxfId="5"/>
    <tableColumn id="16380" name="Colonne16330" dataDxfId="4"/>
    <tableColumn id="16381" name="Colonne16331" dataDxfId="3"/>
    <tableColumn id="16382" name="Colonne16332" dataDxfId="2"/>
    <tableColumn id="16383" name="Colonne16333" dataDxfId="1"/>
    <tableColumn id="16384" name="Colonne1633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BZ372"/>
  <sheetViews>
    <sheetView showGridLines="0" workbookViewId="0">
      <selection activeCell="D18" sqref="D18"/>
    </sheetView>
  </sheetViews>
  <sheetFormatPr baseColWidth="10" defaultRowHeight="12.75" x14ac:dyDescent="0.2"/>
  <cols>
    <col min="1" max="1" width="20.7109375" style="1" customWidth="1"/>
    <col min="2" max="2" width="11.140625" style="1" bestFit="1" customWidth="1"/>
    <col min="3" max="3" width="21.5703125" style="1" customWidth="1"/>
    <col min="4" max="4" width="16.140625" style="1" customWidth="1"/>
    <col min="5" max="6" width="11" style="1" customWidth="1"/>
    <col min="7" max="7" width="11" style="1" bestFit="1" customWidth="1"/>
    <col min="8" max="8" width="10.85546875" style="1" bestFit="1" customWidth="1"/>
    <col min="9" max="9" width="9.42578125" style="1" bestFit="1" customWidth="1"/>
    <col min="10" max="10" width="7.7109375" style="1" bestFit="1" customWidth="1"/>
    <col min="11" max="11" width="8.5703125" style="1" bestFit="1" customWidth="1"/>
    <col min="12" max="12" width="12.85546875" style="1" bestFit="1" customWidth="1"/>
    <col min="13" max="13" width="9.42578125" style="1" bestFit="1" customWidth="1"/>
    <col min="14" max="14" width="9.5703125" style="1" bestFit="1" customWidth="1"/>
    <col min="15" max="16" width="9.28515625" style="1" bestFit="1" customWidth="1"/>
    <col min="17" max="17" width="11.140625" style="1" bestFit="1" customWidth="1"/>
    <col min="18" max="21" width="10.7109375" style="1" bestFit="1" customWidth="1"/>
    <col min="22" max="22" width="10.28515625" style="1" bestFit="1" customWidth="1"/>
    <col min="23" max="23" width="10.42578125" style="1" bestFit="1" customWidth="1"/>
    <col min="24" max="24" width="11.5703125" style="1" bestFit="1" customWidth="1"/>
    <col min="25" max="25" width="10.85546875" style="1" bestFit="1" customWidth="1"/>
    <col min="26" max="26" width="8.42578125" style="1" bestFit="1" customWidth="1"/>
    <col min="27" max="27" width="8.85546875" style="1" bestFit="1" customWidth="1"/>
    <col min="28" max="29" width="14.5703125" style="1" bestFit="1" customWidth="1"/>
    <col min="30" max="30" width="13.85546875" style="1" bestFit="1" customWidth="1"/>
    <col min="31" max="31" width="14" style="1" bestFit="1" customWidth="1"/>
    <col min="32" max="32" width="12" style="1" bestFit="1" customWidth="1"/>
    <col min="33" max="33" width="11.28515625" style="1" bestFit="1" customWidth="1"/>
    <col min="34" max="34" width="9" style="1" bestFit="1" customWidth="1"/>
    <col min="35" max="35" width="8.7109375" style="1" bestFit="1" customWidth="1"/>
    <col min="36" max="36" width="13" style="1" bestFit="1" customWidth="1"/>
    <col min="37" max="37" width="19" style="1" bestFit="1" customWidth="1"/>
    <col min="38" max="38" width="15.7109375" style="1" bestFit="1" customWidth="1"/>
    <col min="39" max="39" width="17.85546875" style="1" bestFit="1" customWidth="1"/>
    <col min="40" max="40" width="14.28515625" style="1" bestFit="1" customWidth="1"/>
    <col min="41" max="41" width="11.28515625" style="5" customWidth="1"/>
    <col min="42" max="42" width="11" style="19" bestFit="1" customWidth="1"/>
    <col min="43" max="43" width="10.85546875" style="19" bestFit="1" customWidth="1"/>
    <col min="44" max="44" width="9.42578125" style="19" bestFit="1" customWidth="1"/>
    <col min="45" max="45" width="4" style="19" bestFit="1" customWidth="1"/>
    <col min="46" max="46" width="8.5703125" style="5" bestFit="1" customWidth="1"/>
    <col min="47" max="47" width="12.85546875" style="5" bestFit="1" customWidth="1"/>
    <col min="48" max="48" width="9.42578125" style="5" bestFit="1" customWidth="1"/>
    <col min="49" max="49" width="9.5703125" style="5" bestFit="1" customWidth="1"/>
    <col min="50" max="51" width="9.28515625" style="5" bestFit="1" customWidth="1"/>
    <col min="52" max="52" width="11.140625" style="5" bestFit="1" customWidth="1"/>
    <col min="53" max="56" width="10.7109375" style="5" bestFit="1" customWidth="1"/>
    <col min="57" max="57" width="10.28515625" style="5" bestFit="1" customWidth="1"/>
    <col min="58" max="58" width="10.42578125" style="5" bestFit="1" customWidth="1"/>
    <col min="59" max="59" width="11.5703125" style="5" bestFit="1" customWidth="1"/>
    <col min="60" max="60" width="10.85546875" style="5" bestFit="1" customWidth="1"/>
    <col min="61" max="61" width="8.42578125" style="5" bestFit="1" customWidth="1"/>
    <col min="62" max="62" width="8.85546875" style="5" bestFit="1" customWidth="1"/>
    <col min="63" max="64" width="14.5703125" style="5" bestFit="1" customWidth="1"/>
    <col min="65" max="65" width="13.85546875" style="5" bestFit="1" customWidth="1"/>
    <col min="66" max="66" width="14" style="5" bestFit="1" customWidth="1"/>
    <col min="67" max="67" width="12" style="5" bestFit="1" customWidth="1"/>
    <col min="68" max="68" width="11.28515625" style="5" bestFit="1" customWidth="1"/>
    <col min="69" max="69" width="9" style="5" bestFit="1" customWidth="1"/>
    <col min="70" max="70" width="8.7109375" style="5" bestFit="1" customWidth="1"/>
    <col min="71" max="71" width="13" style="5" bestFit="1" customWidth="1"/>
    <col min="72" max="72" width="19" style="5" bestFit="1" customWidth="1"/>
    <col min="73" max="73" width="15.7109375" style="5" bestFit="1" customWidth="1"/>
    <col min="74" max="74" width="17.85546875" style="5" bestFit="1" customWidth="1"/>
    <col min="75" max="75" width="9.42578125" style="5" bestFit="1" customWidth="1"/>
    <col min="76" max="77" width="11.42578125" style="5"/>
    <col min="78" max="78" width="11.42578125" style="34"/>
    <col min="79" max="16384" width="11.42578125" style="1"/>
  </cols>
  <sheetData>
    <row r="1" spans="1:78" ht="13.5" thickBot="1" x14ac:dyDescent="0.25">
      <c r="A1" s="9" t="s">
        <v>170</v>
      </c>
      <c r="BZ1" s="33" t="s">
        <v>16514</v>
      </c>
    </row>
    <row r="2" spans="1:78" s="6" customFormat="1" ht="13.5" thickBot="1" x14ac:dyDescent="0.25">
      <c r="A2" s="2" t="s">
        <v>1</v>
      </c>
      <c r="B2" s="3" t="s">
        <v>166</v>
      </c>
      <c r="C2" s="3" t="s">
        <v>6</v>
      </c>
      <c r="D2" s="3" t="s">
        <v>0</v>
      </c>
      <c r="E2" s="28" t="s">
        <v>16513</v>
      </c>
      <c r="F2" s="28" t="s">
        <v>16512</v>
      </c>
      <c r="G2" s="3" t="s">
        <v>167</v>
      </c>
      <c r="H2" s="3" t="s">
        <v>168</v>
      </c>
      <c r="I2" s="3" t="s">
        <v>169</v>
      </c>
      <c r="J2" s="3" t="s">
        <v>5</v>
      </c>
      <c r="K2" s="3" t="s">
        <v>162</v>
      </c>
      <c r="L2" s="3" t="s">
        <v>163</v>
      </c>
      <c r="M2" s="3" t="s">
        <v>153</v>
      </c>
      <c r="N2" s="3" t="s">
        <v>154</v>
      </c>
      <c r="O2" s="3" t="s">
        <v>155</v>
      </c>
      <c r="P2" s="3" t="s">
        <v>156</v>
      </c>
      <c r="Q2" s="3" t="s">
        <v>157</v>
      </c>
      <c r="R2" s="3" t="s">
        <v>158</v>
      </c>
      <c r="S2" s="3" t="s">
        <v>159</v>
      </c>
      <c r="T2" s="3" t="s">
        <v>160</v>
      </c>
      <c r="U2" s="3" t="s">
        <v>161</v>
      </c>
      <c r="V2" s="3" t="s">
        <v>180</v>
      </c>
      <c r="W2" s="3" t="s">
        <v>179</v>
      </c>
      <c r="X2" s="3" t="s">
        <v>26</v>
      </c>
      <c r="Y2" s="3" t="s">
        <v>29</v>
      </c>
      <c r="Z2" s="3" t="s">
        <v>28</v>
      </c>
      <c r="AA2" s="3" t="s">
        <v>32</v>
      </c>
      <c r="AB2" s="3" t="s">
        <v>23</v>
      </c>
      <c r="AC2" s="3" t="s">
        <v>27</v>
      </c>
      <c r="AD2" s="3" t="s">
        <v>24</v>
      </c>
      <c r="AE2" s="3" t="s">
        <v>25</v>
      </c>
      <c r="AF2" s="3" t="s">
        <v>31</v>
      </c>
      <c r="AG2" s="3" t="s">
        <v>22</v>
      </c>
      <c r="AH2" s="3" t="s">
        <v>30</v>
      </c>
      <c r="AI2" s="3" t="s">
        <v>36</v>
      </c>
      <c r="AJ2" s="3" t="s">
        <v>37</v>
      </c>
      <c r="AK2" s="3" t="s">
        <v>38</v>
      </c>
      <c r="AL2" s="3" t="s">
        <v>40</v>
      </c>
      <c r="AM2" s="3" t="s">
        <v>41</v>
      </c>
      <c r="AN2" s="4" t="s">
        <v>21</v>
      </c>
      <c r="AO2" s="20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8"/>
      <c r="BW2" s="7"/>
      <c r="BX2" s="20"/>
      <c r="BY2" s="20"/>
      <c r="BZ2" s="35" t="s">
        <v>56</v>
      </c>
    </row>
    <row r="3" spans="1:78" x14ac:dyDescent="0.2">
      <c r="B3" s="1">
        <v>130</v>
      </c>
      <c r="C3" s="1" t="s">
        <v>151</v>
      </c>
      <c r="D3" s="24" t="s">
        <v>152</v>
      </c>
      <c r="E3" s="25" t="e">
        <f>IF($D3="","",$B3*VLOOKUP($D3,aliments!$B$2:$CX$1543,2,0)/100)</f>
        <v>#N/A</v>
      </c>
      <c r="F3" s="25" t="e">
        <f>IF($D3="","",$B3*VLOOKUP($D3,aliments!$B$2:$CX$1543,3,0)/100)</f>
        <v>#N/A</v>
      </c>
      <c r="G3" s="25" t="e">
        <f>IF($D3="","",$B3*VLOOKUP($D3,aliments!$B$2:$CX$1543,4,0)/100)</f>
        <v>#N/A</v>
      </c>
      <c r="H3" s="25" t="e">
        <f>IF($D3="","",$B3*VLOOKUP($D3,aliments!$B$2:$CX$1543,5,0)/100)</f>
        <v>#N/A</v>
      </c>
      <c r="I3" s="25" t="e">
        <f>IF($D3="","",$B3*VLOOKUP($D3,aliments!$B$2:$CX$1543,6,0)/100)</f>
        <v>#N/A</v>
      </c>
      <c r="J3" s="25" t="e">
        <f>IF($D3="","",$B3*VLOOKUP($D3,aliments!$B$2:$CX$1543,7,0)/100)</f>
        <v>#N/A</v>
      </c>
      <c r="K3" s="25" t="e">
        <f>IF($D3="","",$B3*VLOOKUP($D3,aliments!$B$2:$CX$1543,8,0)/100)</f>
        <v>#N/A</v>
      </c>
      <c r="L3" s="25" t="e">
        <f>IF($D3="","",$B3*VLOOKUP($D3,aliments!$B$2:$CX$1543,9,0)/100)</f>
        <v>#N/A</v>
      </c>
      <c r="M3" s="25" t="e">
        <f>IF($D3="","",$B3*VLOOKUP($D3,aliments!$B$2:$CX$1543,10,0)/100)</f>
        <v>#N/A</v>
      </c>
      <c r="N3" s="25" t="e">
        <f>IF($D3="","",$B3*VLOOKUP($D3,aliments!$B$2:$CX$1543,11,0)/100)</f>
        <v>#N/A</v>
      </c>
      <c r="O3" s="25" t="e">
        <f>IF($D3="","",$B3*VLOOKUP($D3,aliments!$B$2:$CX$1543,12,0)/100)</f>
        <v>#N/A</v>
      </c>
      <c r="P3" s="25" t="e">
        <f>IF($D3="","",$B3*VLOOKUP($D3,aliments!$B$2:$CX$1543,13,0)/100)</f>
        <v>#N/A</v>
      </c>
      <c r="Q3" s="25" t="e">
        <f>IF($D3="","",$B3*VLOOKUP($D3,aliments!$B$2:$CX$1543,14,0)/100)</f>
        <v>#N/A</v>
      </c>
      <c r="R3" s="25" t="e">
        <f>IF($D3="","",$B3*VLOOKUP($D3,aliments!$B$2:$CX$1543,15,0)/100)</f>
        <v>#N/A</v>
      </c>
      <c r="S3" s="25" t="e">
        <f>IF($D3="","",$B3*VLOOKUP($D3,aliments!$B$2:$CX$1543,16,0)/100)</f>
        <v>#N/A</v>
      </c>
      <c r="T3" s="25" t="e">
        <f>IF($D3="","",$B3*VLOOKUP($D3,aliments!$B$2:$CX$1543,17,0)/100)</f>
        <v>#N/A</v>
      </c>
      <c r="U3" s="25" t="e">
        <f>IF($D3="","",$B3*VLOOKUP($D3,aliments!$B$2:$CX$1543,18,0)/100)</f>
        <v>#N/A</v>
      </c>
      <c r="V3" s="25" t="e">
        <f>IF($D3="","",$B3*VLOOKUP($D3,aliments!$B$2:$CX$1543,19,0)/100)</f>
        <v>#N/A</v>
      </c>
      <c r="W3" s="25" t="e">
        <f>IF($D3="","",$B3*VLOOKUP($D3,aliments!$B$2:$CX$1543,20,0)/100)</f>
        <v>#N/A</v>
      </c>
      <c r="X3" s="25" t="e">
        <f>IF($D3="","",$B3*VLOOKUP($D3,aliments!$B$2:$CX$1543,21,0)/100)</f>
        <v>#N/A</v>
      </c>
      <c r="Y3" s="25" t="e">
        <f>IF($D3="","",$B3*VLOOKUP($D3,aliments!$B$2:$CX$1543,22,0)/100)</f>
        <v>#N/A</v>
      </c>
      <c r="Z3" s="25" t="e">
        <f>IF($D3="","",$B3*VLOOKUP($D3,aliments!$B$2:$CX$1543,23,0)/100)</f>
        <v>#N/A</v>
      </c>
      <c r="AA3" s="25" t="e">
        <f>IF($D3="","",$B3*VLOOKUP($D3,aliments!$B$2:$CX$1543,24,0)/100)</f>
        <v>#N/A</v>
      </c>
      <c r="AB3" s="25" t="e">
        <f>IF($D3="","",$B3*VLOOKUP($D3,aliments!$B$2:$CX$1543,25,0)/100)</f>
        <v>#N/A</v>
      </c>
      <c r="AC3" s="25" t="e">
        <f>IF($D3="","",$B3*VLOOKUP($D3,aliments!$B$2:$CX$1543,26,0)/100)</f>
        <v>#N/A</v>
      </c>
      <c r="AD3" s="25" t="e">
        <f>IF($D3="","",$B3*VLOOKUP($D3,aliments!$B$2:$CX$1543,27,0)/100)</f>
        <v>#N/A</v>
      </c>
      <c r="AE3" s="25" t="e">
        <f>IF($D3="","",$B3*VLOOKUP($D3,aliments!$B$2:$CX$1543,28,0)/100)</f>
        <v>#N/A</v>
      </c>
      <c r="AF3" s="25" t="e">
        <f>IF($D3="","",$B3*VLOOKUP($D3,aliments!$B$2:$CX$1543,29,0)/100)</f>
        <v>#N/A</v>
      </c>
      <c r="AG3" s="25" t="e">
        <f>IF($D3="","",$B3*VLOOKUP($D3,aliments!$B$2:$CX$1543,30,0)/100)</f>
        <v>#N/A</v>
      </c>
      <c r="AH3" s="25" t="e">
        <f>IF($D3="","",$B3*VLOOKUP($D3,aliments!$B$2:$CX$1543,31,0)/100)</f>
        <v>#N/A</v>
      </c>
      <c r="AI3" s="25" t="e">
        <f>IF($D3="","",$B3*VLOOKUP($D3,aliments!$B$2:$CX$1543,32,0)/100)</f>
        <v>#N/A</v>
      </c>
      <c r="AJ3" s="25" t="e">
        <f>IF($D3="","",$B3*VLOOKUP($D3,aliments!$B$2:$CX$1543,33,0)/100)</f>
        <v>#N/A</v>
      </c>
      <c r="AK3" s="25" t="e">
        <f>IF($D3="","",$B3*VLOOKUP($D3,aliments!$B$2:$CX$1543,34,0)/100)</f>
        <v>#N/A</v>
      </c>
      <c r="AL3" s="25" t="e">
        <f>IF($D3="","",$B3*VLOOKUP($D3,aliments!$B$2:$CX$1543,35,0)/100)</f>
        <v>#N/A</v>
      </c>
      <c r="AM3" s="25" t="e">
        <f>IF($D3="","",$B3*VLOOKUP($D3,aliments!$B$2:$CX$1543,36,0)/100)</f>
        <v>#N/A</v>
      </c>
      <c r="AN3" s="25" t="e">
        <f>IF($D3="","",$B3*VLOOKUP($D3,aliments!$B$2:$CX$1543,37,0)/100)</f>
        <v>#N/A</v>
      </c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Z3" s="35" t="s">
        <v>16515</v>
      </c>
    </row>
    <row r="4" spans="1:78" x14ac:dyDescent="0.2">
      <c r="B4" s="1">
        <v>100</v>
      </c>
      <c r="C4" s="1" t="s">
        <v>16559</v>
      </c>
      <c r="D4" s="24" t="s">
        <v>145</v>
      </c>
      <c r="E4" s="25" t="e">
        <f>IF($D4="","",$B4*VLOOKUP($D4,aliments!$B$2:$CX$1543,2,0)/100)</f>
        <v>#N/A</v>
      </c>
      <c r="F4" s="25" t="e">
        <f>IF($D4="","",$B4*VLOOKUP($D4,aliments!$B$2:$CX$1543,3,0)/100)</f>
        <v>#N/A</v>
      </c>
      <c r="G4" s="25" t="e">
        <f>IF($D4="","",$B4*VLOOKUP($D4,aliments!$B$2:$CX$1543,4,0)/100)</f>
        <v>#N/A</v>
      </c>
      <c r="H4" s="25" t="e">
        <f>IF($D4="","",$B4*VLOOKUP($D4,aliments!$B$2:$CX$1543,5,0)/100)</f>
        <v>#N/A</v>
      </c>
      <c r="I4" s="25" t="e">
        <f>IF($D4="","",$B4*VLOOKUP($D4,aliments!$B$2:$CX$1543,6,0)/100)</f>
        <v>#N/A</v>
      </c>
      <c r="J4" s="25" t="e">
        <f>IF($D4="","",$B4*VLOOKUP($D4,aliments!$B$2:$CX$1543,7,0)/100)</f>
        <v>#N/A</v>
      </c>
      <c r="K4" s="25" t="e">
        <f>IF($D4="","",$B4*VLOOKUP($D4,aliments!$B$2:$CX$1543,8,0)/100)</f>
        <v>#N/A</v>
      </c>
      <c r="L4" s="25" t="e">
        <f>IF($D4="","",$B4*VLOOKUP($D4,aliments!$B$2:$CX$1543,9,0)/100)</f>
        <v>#N/A</v>
      </c>
      <c r="M4" s="25" t="e">
        <f>IF($D4="","",$B4*VLOOKUP($D4,aliments!$B$2:$CX$1543,10,0)/100)</f>
        <v>#N/A</v>
      </c>
      <c r="N4" s="25" t="e">
        <f>IF($D4="","",$B4*VLOOKUP($D4,aliments!$B$2:$CX$1543,11,0)/100)</f>
        <v>#N/A</v>
      </c>
      <c r="O4" s="25" t="e">
        <f>IF($D4="","",$B4*VLOOKUP($D4,aliments!$B$2:$CX$1543,12,0)/100)</f>
        <v>#N/A</v>
      </c>
      <c r="P4" s="25" t="e">
        <f>IF($D4="","",$B4*VLOOKUP($D4,aliments!$B$2:$CX$1543,13,0)/100)</f>
        <v>#N/A</v>
      </c>
      <c r="Q4" s="25" t="e">
        <f>IF($D4="","",$B4*VLOOKUP($D4,aliments!$B$2:$CX$1543,14,0)/100)</f>
        <v>#N/A</v>
      </c>
      <c r="R4" s="25" t="e">
        <f>IF($D4="","",$B4*VLOOKUP($D4,aliments!$B$2:$CX$1543,15,0)/100)</f>
        <v>#N/A</v>
      </c>
      <c r="S4" s="25" t="e">
        <f>IF($D4="","",$B4*VLOOKUP($D4,aliments!$B$2:$CX$1543,16,0)/100)</f>
        <v>#N/A</v>
      </c>
      <c r="T4" s="25" t="e">
        <f>IF($D4="","",$B4*VLOOKUP($D4,aliments!$B$2:$CX$1543,17,0)/100)</f>
        <v>#N/A</v>
      </c>
      <c r="U4" s="25" t="e">
        <f>IF($D4="","",$B4*VLOOKUP($D4,aliments!$B$2:$CX$1543,18,0)/100)</f>
        <v>#N/A</v>
      </c>
      <c r="V4" s="25" t="e">
        <f>IF($D4="","",$B4*VLOOKUP($D4,aliments!$B$2:$CX$1543,19,0)/100)</f>
        <v>#N/A</v>
      </c>
      <c r="W4" s="25" t="e">
        <f>IF($D4="","",$B4*VLOOKUP($D4,aliments!$B$2:$CX$1543,20,0)/100)</f>
        <v>#N/A</v>
      </c>
      <c r="X4" s="25" t="e">
        <f>IF($D4="","",$B4*VLOOKUP($D4,aliments!$B$2:$CX$1543,21,0)/100)</f>
        <v>#N/A</v>
      </c>
      <c r="Y4" s="25" t="e">
        <f>IF($D4="","",$B4*VLOOKUP($D4,aliments!$B$2:$CX$1543,22,0)/100)</f>
        <v>#N/A</v>
      </c>
      <c r="Z4" s="25" t="e">
        <f>IF($D4="","",$B4*VLOOKUP($D4,aliments!$B$2:$CX$1543,23,0)/100)</f>
        <v>#N/A</v>
      </c>
      <c r="AA4" s="25" t="e">
        <f>IF($D4="","",$B4*VLOOKUP($D4,aliments!$B$2:$CX$1543,24,0)/100)</f>
        <v>#N/A</v>
      </c>
      <c r="AB4" s="25" t="e">
        <f>IF($D4="","",$B4*VLOOKUP($D4,aliments!$B$2:$CX$1543,25,0)/100)</f>
        <v>#N/A</v>
      </c>
      <c r="AC4" s="25" t="e">
        <f>IF($D4="","",$B4*VLOOKUP($D4,aliments!$B$2:$CX$1543,26,0)/100)</f>
        <v>#N/A</v>
      </c>
      <c r="AD4" s="25" t="e">
        <f>IF($D4="","",$B4*VLOOKUP($D4,aliments!$B$2:$CX$1543,27,0)/100)</f>
        <v>#N/A</v>
      </c>
      <c r="AE4" s="25" t="e">
        <f>IF($D4="","",$B4*VLOOKUP($D4,aliments!$B$2:$CX$1543,28,0)/100)</f>
        <v>#N/A</v>
      </c>
      <c r="AF4" s="25" t="e">
        <f>IF($D4="","",$B4*VLOOKUP($D4,aliments!$B$2:$CX$1543,29,0)/100)</f>
        <v>#N/A</v>
      </c>
      <c r="AG4" s="25" t="e">
        <f>IF($D4="","",$B4*VLOOKUP($D4,aliments!$B$2:$CX$1543,30,0)/100)</f>
        <v>#N/A</v>
      </c>
      <c r="AH4" s="25" t="e">
        <f>IF($D4="","",$B4*VLOOKUP($D4,aliments!$B$2:$CX$1543,31,0)/100)</f>
        <v>#N/A</v>
      </c>
      <c r="AI4" s="25" t="e">
        <f>IF($D4="","",$B4*VLOOKUP($D4,aliments!$B$2:$CX$1543,32,0)/100)</f>
        <v>#N/A</v>
      </c>
      <c r="AJ4" s="25" t="e">
        <f>IF($D4="","",$B4*VLOOKUP($D4,aliments!$B$2:$CX$1543,33,0)/100)</f>
        <v>#N/A</v>
      </c>
      <c r="AK4" s="25" t="e">
        <f>IF($D4="","",$B4*VLOOKUP($D4,aliments!$B$2:$CX$1543,34,0)/100)</f>
        <v>#N/A</v>
      </c>
      <c r="AL4" s="25" t="e">
        <f>IF($D4="","",$B4*VLOOKUP($D4,aliments!$B$2:$CX$1543,35,0)/100)</f>
        <v>#N/A</v>
      </c>
      <c r="AM4" s="25" t="e">
        <f>IF($D4="","",$B4*VLOOKUP($D4,aliments!$B$2:$CX$1543,36,0)/100)</f>
        <v>#N/A</v>
      </c>
      <c r="AN4" s="25" t="e">
        <f>IF($D4="","",$B4*VLOOKUP($D4,aliments!$B$2:$CX$1543,37,0)/100)</f>
        <v>#N/A</v>
      </c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Z4" s="36" t="s">
        <v>16516</v>
      </c>
    </row>
    <row r="5" spans="1:78" x14ac:dyDescent="0.2">
      <c r="B5" s="1">
        <v>100</v>
      </c>
      <c r="C5" s="1" t="s">
        <v>142</v>
      </c>
      <c r="D5" s="24" t="s">
        <v>143</v>
      </c>
      <c r="E5" s="25" t="e">
        <f>IF($D5="","",$B5*VLOOKUP($D5,aliments!$B$2:$CX$1543,2,0)/100)</f>
        <v>#N/A</v>
      </c>
      <c r="F5" s="25" t="e">
        <f>IF($D5="","",$B5*VLOOKUP($D5,aliments!$B$2:$CX$1543,3,0)/100)</f>
        <v>#N/A</v>
      </c>
      <c r="G5" s="25" t="e">
        <f>IF($D5="","",$B5*VLOOKUP($D5,aliments!$B$2:$CX$1543,4,0)/100)</f>
        <v>#N/A</v>
      </c>
      <c r="H5" s="25" t="e">
        <f>IF($D5="","",$B5*VLOOKUP($D5,aliments!$B$2:$CX$1543,5,0)/100)</f>
        <v>#N/A</v>
      </c>
      <c r="I5" s="25" t="e">
        <f>IF($D5="","",$B5*VLOOKUP($D5,aliments!$B$2:$CX$1543,6,0)/100)</f>
        <v>#N/A</v>
      </c>
      <c r="J5" s="25" t="e">
        <f>IF($D5="","",$B5*VLOOKUP($D5,aliments!$B$2:$CX$1543,7,0)/100)</f>
        <v>#N/A</v>
      </c>
      <c r="K5" s="25" t="e">
        <f>IF($D5="","",$B5*VLOOKUP($D5,aliments!$B$2:$CX$1543,8,0)/100)</f>
        <v>#N/A</v>
      </c>
      <c r="L5" s="25" t="e">
        <f>IF($D5="","",$B5*VLOOKUP($D5,aliments!$B$2:$CX$1543,9,0)/100)</f>
        <v>#N/A</v>
      </c>
      <c r="M5" s="25" t="e">
        <f>IF($D5="","",$B5*VLOOKUP($D5,aliments!$B$2:$CX$1543,10,0)/100)</f>
        <v>#N/A</v>
      </c>
      <c r="N5" s="25" t="e">
        <f>IF($D5="","",$B5*VLOOKUP($D5,aliments!$B$2:$CX$1543,11,0)/100)</f>
        <v>#N/A</v>
      </c>
      <c r="O5" s="25" t="e">
        <f>IF($D5="","",$B5*VLOOKUP($D5,aliments!$B$2:$CX$1543,12,0)/100)</f>
        <v>#N/A</v>
      </c>
      <c r="P5" s="25" t="e">
        <f>IF($D5="","",$B5*VLOOKUP($D5,aliments!$B$2:$CX$1543,13,0)/100)</f>
        <v>#N/A</v>
      </c>
      <c r="Q5" s="25" t="e">
        <f>IF($D5="","",$B5*VLOOKUP($D5,aliments!$B$2:$CX$1543,14,0)/100)</f>
        <v>#N/A</v>
      </c>
      <c r="R5" s="25" t="e">
        <f>IF($D5="","",$B5*VLOOKUP($D5,aliments!$B$2:$CX$1543,15,0)/100)</f>
        <v>#N/A</v>
      </c>
      <c r="S5" s="25" t="e">
        <f>IF($D5="","",$B5*VLOOKUP($D5,aliments!$B$2:$CX$1543,16,0)/100)</f>
        <v>#N/A</v>
      </c>
      <c r="T5" s="25" t="e">
        <f>IF($D5="","",$B5*VLOOKUP($D5,aliments!$B$2:$CX$1543,17,0)/100)</f>
        <v>#N/A</v>
      </c>
      <c r="U5" s="25" t="e">
        <f>IF($D5="","",$B5*VLOOKUP($D5,aliments!$B$2:$CX$1543,18,0)/100)</f>
        <v>#N/A</v>
      </c>
      <c r="V5" s="25" t="e">
        <f>IF($D5="","",$B5*VLOOKUP($D5,aliments!$B$2:$CX$1543,19,0)/100)</f>
        <v>#N/A</v>
      </c>
      <c r="W5" s="25" t="e">
        <f>IF($D5="","",$B5*VLOOKUP($D5,aliments!$B$2:$CX$1543,20,0)/100)</f>
        <v>#N/A</v>
      </c>
      <c r="X5" s="25" t="e">
        <f>IF($D5="","",$B5*VLOOKUP($D5,aliments!$B$2:$CX$1543,21,0)/100)</f>
        <v>#N/A</v>
      </c>
      <c r="Y5" s="25" t="e">
        <f>IF($D5="","",$B5*VLOOKUP($D5,aliments!$B$2:$CX$1543,22,0)/100)</f>
        <v>#N/A</v>
      </c>
      <c r="Z5" s="25" t="e">
        <f>IF($D5="","",$B5*VLOOKUP($D5,aliments!$B$2:$CX$1543,23,0)/100)</f>
        <v>#N/A</v>
      </c>
      <c r="AA5" s="25" t="e">
        <f>IF($D5="","",$B5*VLOOKUP($D5,aliments!$B$2:$CX$1543,24,0)/100)</f>
        <v>#N/A</v>
      </c>
      <c r="AB5" s="25" t="e">
        <f>IF($D5="","",$B5*VLOOKUP($D5,aliments!$B$2:$CX$1543,25,0)/100)</f>
        <v>#N/A</v>
      </c>
      <c r="AC5" s="25" t="e">
        <f>IF($D5="","",$B5*VLOOKUP($D5,aliments!$B$2:$CX$1543,26,0)/100)</f>
        <v>#N/A</v>
      </c>
      <c r="AD5" s="25" t="e">
        <f>IF($D5="","",$B5*VLOOKUP($D5,aliments!$B$2:$CX$1543,27,0)/100)</f>
        <v>#N/A</v>
      </c>
      <c r="AE5" s="25" t="e">
        <f>IF($D5="","",$B5*VLOOKUP($D5,aliments!$B$2:$CX$1543,28,0)/100)</f>
        <v>#N/A</v>
      </c>
      <c r="AF5" s="25" t="e">
        <f>IF($D5="","",$B5*VLOOKUP($D5,aliments!$B$2:$CX$1543,29,0)/100)</f>
        <v>#N/A</v>
      </c>
      <c r="AG5" s="25" t="e">
        <f>IF($D5="","",$B5*VLOOKUP($D5,aliments!$B$2:$CX$1543,30,0)/100)</f>
        <v>#N/A</v>
      </c>
      <c r="AH5" s="25" t="e">
        <f>IF($D5="","",$B5*VLOOKUP($D5,aliments!$B$2:$CX$1543,31,0)/100)</f>
        <v>#N/A</v>
      </c>
      <c r="AI5" s="25" t="e">
        <f>IF($D5="","",$B5*VLOOKUP($D5,aliments!$B$2:$CX$1543,32,0)/100)</f>
        <v>#N/A</v>
      </c>
      <c r="AJ5" s="25" t="e">
        <f>IF($D5="","",$B5*VLOOKUP($D5,aliments!$B$2:$CX$1543,33,0)/100)</f>
        <v>#N/A</v>
      </c>
      <c r="AK5" s="25" t="e">
        <f>IF($D5="","",$B5*VLOOKUP($D5,aliments!$B$2:$CX$1543,34,0)/100)</f>
        <v>#N/A</v>
      </c>
      <c r="AL5" s="25" t="e">
        <f>IF($D5="","",$B5*VLOOKUP($D5,aliments!$B$2:$CX$1543,35,0)/100)</f>
        <v>#N/A</v>
      </c>
      <c r="AM5" s="25" t="e">
        <f>IF($D5="","",$B5*VLOOKUP($D5,aliments!$B$2:$CX$1543,36,0)/100)</f>
        <v>#N/A</v>
      </c>
      <c r="AN5" s="25" t="e">
        <f>IF($D5="","",$B5*VLOOKUP($D5,aliments!$B$2:$CX$1543,37,0)/100)</f>
        <v>#N/A</v>
      </c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Z5" s="36" t="s">
        <v>16517</v>
      </c>
    </row>
    <row r="6" spans="1:78" x14ac:dyDescent="0.2">
      <c r="D6" s="24"/>
      <c r="E6" s="25" t="str">
        <f>IF($D6="","",$B6*VLOOKUP($D6,aliments!$B$2:$CX$1543,2,0)/100)</f>
        <v/>
      </c>
      <c r="F6" s="25" t="str">
        <f>IF($D6="","",$B6*VLOOKUP($D6,aliments!$B$2:$CX$1543,3,0)/100)</f>
        <v/>
      </c>
      <c r="G6" s="25" t="str">
        <f>IF($D6="","",$B6*VLOOKUP($D6,aliments!$B$2:$CX$1543,4,0)/100)</f>
        <v/>
      </c>
      <c r="H6" s="25" t="str">
        <f>IF($D6="","",$B6*VLOOKUP($D6,aliments!$B$2:$CX$1543,5,0)/100)</f>
        <v/>
      </c>
      <c r="I6" s="25" t="str">
        <f>IF($D6="","",$B6*VLOOKUP($D6,aliments!$B$2:$CX$1543,6,0)/100)</f>
        <v/>
      </c>
      <c r="J6" s="25" t="str">
        <f>IF($D6="","",$B6*VLOOKUP($D6,aliments!$B$2:$CX$1543,7,0)/100)</f>
        <v/>
      </c>
      <c r="K6" s="25" t="str">
        <f>IF($D6="","",$B6*VLOOKUP($D6,aliments!$B$2:$CX$1543,8,0)/100)</f>
        <v/>
      </c>
      <c r="L6" s="25" t="str">
        <f>IF($D6="","",$B6*VLOOKUP($D6,aliments!$B$2:$CX$1543,9,0)/100)</f>
        <v/>
      </c>
      <c r="M6" s="25" t="str">
        <f>IF($D6="","",$B6*VLOOKUP($D6,aliments!$B$2:$CX$1543,10,0)/100)</f>
        <v/>
      </c>
      <c r="N6" s="25" t="str">
        <f>IF($D6="","",$B6*VLOOKUP($D6,aliments!$B$2:$CX$1543,11,0)/100)</f>
        <v/>
      </c>
      <c r="O6" s="25" t="str">
        <f>IF($D6="","",$B6*VLOOKUP($D6,aliments!$B$2:$CX$1543,12,0)/100)</f>
        <v/>
      </c>
      <c r="P6" s="25" t="str">
        <f>IF($D6="","",$B6*VLOOKUP($D6,aliments!$B$2:$CX$1543,13,0)/100)</f>
        <v/>
      </c>
      <c r="Q6" s="25" t="str">
        <f>IF($D6="","",$B6*VLOOKUP($D6,aliments!$B$2:$CX$1543,14,0)/100)</f>
        <v/>
      </c>
      <c r="R6" s="25" t="str">
        <f>IF($D6="","",$B6*VLOOKUP($D6,aliments!$B$2:$CX$1543,15,0)/100)</f>
        <v/>
      </c>
      <c r="S6" s="25" t="str">
        <f>IF($D6="","",$B6*VLOOKUP($D6,aliments!$B$2:$CX$1543,16,0)/100)</f>
        <v/>
      </c>
      <c r="T6" s="25" t="str">
        <f>IF($D6="","",$B6*VLOOKUP($D6,aliments!$B$2:$CX$1543,17,0)/100)</f>
        <v/>
      </c>
      <c r="U6" s="25" t="str">
        <f>IF($D6="","",$B6*VLOOKUP($D6,aliments!$B$2:$CX$1543,18,0)/100)</f>
        <v/>
      </c>
      <c r="V6" s="25" t="str">
        <f>IF($D6="","",$B6*VLOOKUP($D6,aliments!$B$2:$CX$1543,19,0)/100)</f>
        <v/>
      </c>
      <c r="W6" s="25" t="str">
        <f>IF($D6="","",$B6*VLOOKUP($D6,aliments!$B$2:$CX$1543,20,0)/100)</f>
        <v/>
      </c>
      <c r="X6" s="25" t="str">
        <f>IF($D6="","",$B6*VLOOKUP($D6,aliments!$B$2:$CX$1543,21,0)/100)</f>
        <v/>
      </c>
      <c r="Y6" s="25" t="str">
        <f>IF($D6="","",$B6*VLOOKUP($D6,aliments!$B$2:$CX$1543,22,0)/100)</f>
        <v/>
      </c>
      <c r="Z6" s="25" t="str">
        <f>IF($D6="","",$B6*VLOOKUP($D6,aliments!$B$2:$CX$1543,23,0)/100)</f>
        <v/>
      </c>
      <c r="AA6" s="25" t="str">
        <f>IF($D6="","",$B6*VLOOKUP($D6,aliments!$B$2:$CX$1543,24,0)/100)</f>
        <v/>
      </c>
      <c r="AB6" s="25" t="str">
        <f>IF($D6="","",$B6*VLOOKUP($D6,aliments!$B$2:$CX$1543,25,0)/100)</f>
        <v/>
      </c>
      <c r="AC6" s="25" t="str">
        <f>IF($D6="","",$B6*VLOOKUP($D6,aliments!$B$2:$CX$1543,26,0)/100)</f>
        <v/>
      </c>
      <c r="AD6" s="25" t="str">
        <f>IF($D6="","",$B6*VLOOKUP($D6,aliments!$B$2:$CX$1543,27,0)/100)</f>
        <v/>
      </c>
      <c r="AE6" s="25" t="str">
        <f>IF($D6="","",$B6*VLOOKUP($D6,aliments!$B$2:$CX$1543,28,0)/100)</f>
        <v/>
      </c>
      <c r="AF6" s="25" t="str">
        <f>IF($D6="","",$B6*VLOOKUP($D6,aliments!$B$2:$CX$1543,29,0)/100)</f>
        <v/>
      </c>
      <c r="AG6" s="25" t="str">
        <f>IF($D6="","",$B6*VLOOKUP($D6,aliments!$B$2:$CX$1543,30,0)/100)</f>
        <v/>
      </c>
      <c r="AH6" s="25" t="str">
        <f>IF($D6="","",$B6*VLOOKUP($D6,aliments!$B$2:$CX$1543,31,0)/100)</f>
        <v/>
      </c>
      <c r="AI6" s="25" t="str">
        <f>IF($D6="","",$B6*VLOOKUP($D6,aliments!$B$2:$CX$1543,32,0)/100)</f>
        <v/>
      </c>
      <c r="AJ6" s="25" t="str">
        <f>IF($D6="","",$B6*VLOOKUP($D6,aliments!$B$2:$CX$1543,33,0)/100)</f>
        <v/>
      </c>
      <c r="AK6" s="25" t="str">
        <f>IF($D6="","",$B6*VLOOKUP($D6,aliments!$B$2:$CX$1543,34,0)/100)</f>
        <v/>
      </c>
      <c r="AL6" s="25" t="str">
        <f>IF($D6="","",$B6*VLOOKUP($D6,aliments!$B$2:$CX$1543,35,0)/100)</f>
        <v/>
      </c>
      <c r="AM6" s="25" t="str">
        <f>IF($D6="","",$B6*VLOOKUP($D6,aliments!$B$2:$CX$1543,36,0)/100)</f>
        <v/>
      </c>
      <c r="AN6" s="25" t="str">
        <f>IF($D6="","",$B6*VLOOKUP($D6,aliments!$B$2:$CX$1543,37,0)/100)</f>
        <v/>
      </c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Z6" s="35" t="s">
        <v>16518</v>
      </c>
    </row>
    <row r="7" spans="1:78" x14ac:dyDescent="0.2">
      <c r="D7" s="24"/>
      <c r="E7" s="25" t="str">
        <f>IF($D7="","",$B7*VLOOKUP($D7,aliments!$B$2:$CX$1543,2,0)/100)</f>
        <v/>
      </c>
      <c r="F7" s="25" t="str">
        <f>IF($D7="","",$B7*VLOOKUP($D7,aliments!$B$2:$CX$1543,3,0)/100)</f>
        <v/>
      </c>
      <c r="G7" s="25" t="str">
        <f>IF($D7="","",$B7*VLOOKUP($D7,aliments!$B$2:$CX$1543,4,0)/100)</f>
        <v/>
      </c>
      <c r="H7" s="25" t="str">
        <f>IF($D7="","",$B7*VLOOKUP($D7,aliments!$B$2:$CX$1543,5,0)/100)</f>
        <v/>
      </c>
      <c r="I7" s="25" t="str">
        <f>IF($D7="","",$B7*VLOOKUP($D7,aliments!$B$2:$CX$1543,6,0)/100)</f>
        <v/>
      </c>
      <c r="J7" s="25" t="str">
        <f>IF($D7="","",$B7*VLOOKUP($D7,aliments!$B$2:$CX$1543,7,0)/100)</f>
        <v/>
      </c>
      <c r="K7" s="25" t="str">
        <f>IF($D7="","",$B7*VLOOKUP($D7,aliments!$B$2:$CX$1543,8,0)/100)</f>
        <v/>
      </c>
      <c r="L7" s="25" t="str">
        <f>IF($D7="","",$B7*VLOOKUP($D7,aliments!$B$2:$CX$1543,9,0)/100)</f>
        <v/>
      </c>
      <c r="M7" s="25" t="str">
        <f>IF($D7="","",$B7*VLOOKUP($D7,aliments!$B$2:$CX$1543,10,0)/100)</f>
        <v/>
      </c>
      <c r="N7" s="25" t="str">
        <f>IF($D7="","",$B7*VLOOKUP($D7,aliments!$B$2:$CX$1543,11,0)/100)</f>
        <v/>
      </c>
      <c r="O7" s="25" t="str">
        <f>IF($D7="","",$B7*VLOOKUP($D7,aliments!$B$2:$CX$1543,12,0)/100)</f>
        <v/>
      </c>
      <c r="P7" s="25" t="str">
        <f>IF($D7="","",$B7*VLOOKUP($D7,aliments!$B$2:$CX$1543,13,0)/100)</f>
        <v/>
      </c>
      <c r="Q7" s="25" t="str">
        <f>IF($D7="","",$B7*VLOOKUP($D7,aliments!$B$2:$CX$1543,14,0)/100)</f>
        <v/>
      </c>
      <c r="R7" s="25" t="str">
        <f>IF($D7="","",$B7*VLOOKUP($D7,aliments!$B$2:$CX$1543,15,0)/100)</f>
        <v/>
      </c>
      <c r="S7" s="25" t="str">
        <f>IF($D7="","",$B7*VLOOKUP($D7,aliments!$B$2:$CX$1543,16,0)/100)</f>
        <v/>
      </c>
      <c r="T7" s="25" t="str">
        <f>IF($D7="","",$B7*VLOOKUP($D7,aliments!$B$2:$CX$1543,17,0)/100)</f>
        <v/>
      </c>
      <c r="U7" s="25" t="str">
        <f>IF($D7="","",$B7*VLOOKUP($D7,aliments!$B$2:$CX$1543,18,0)/100)</f>
        <v/>
      </c>
      <c r="V7" s="25" t="str">
        <f>IF($D7="","",$B7*VLOOKUP($D7,aliments!$B$2:$CX$1543,19,0)/100)</f>
        <v/>
      </c>
      <c r="W7" s="25" t="str">
        <f>IF($D7="","",$B7*VLOOKUP($D7,aliments!$B$2:$CX$1543,20,0)/100)</f>
        <v/>
      </c>
      <c r="X7" s="25" t="str">
        <f>IF($D7="","",$B7*VLOOKUP($D7,aliments!$B$2:$CX$1543,21,0)/100)</f>
        <v/>
      </c>
      <c r="Y7" s="25" t="str">
        <f>IF($D7="","",$B7*VLOOKUP($D7,aliments!$B$2:$CX$1543,22,0)/100)</f>
        <v/>
      </c>
      <c r="Z7" s="25" t="str">
        <f>IF($D7="","",$B7*VLOOKUP($D7,aliments!$B$2:$CX$1543,23,0)/100)</f>
        <v/>
      </c>
      <c r="AA7" s="25" t="str">
        <f>IF($D7="","",$B7*VLOOKUP($D7,aliments!$B$2:$CX$1543,24,0)/100)</f>
        <v/>
      </c>
      <c r="AB7" s="25" t="str">
        <f>IF($D7="","",$B7*VLOOKUP($D7,aliments!$B$2:$CX$1543,25,0)/100)</f>
        <v/>
      </c>
      <c r="AC7" s="25" t="str">
        <f>IF($D7="","",$B7*VLOOKUP($D7,aliments!$B$2:$CX$1543,26,0)/100)</f>
        <v/>
      </c>
      <c r="AD7" s="25" t="str">
        <f>IF($D7="","",$B7*VLOOKUP($D7,aliments!$B$2:$CX$1543,27,0)/100)</f>
        <v/>
      </c>
      <c r="AE7" s="25" t="str">
        <f>IF($D7="","",$B7*VLOOKUP($D7,aliments!$B$2:$CX$1543,28,0)/100)</f>
        <v/>
      </c>
      <c r="AF7" s="25" t="str">
        <f>IF($D7="","",$B7*VLOOKUP($D7,aliments!$B$2:$CX$1543,29,0)/100)</f>
        <v/>
      </c>
      <c r="AG7" s="25" t="str">
        <f>IF($D7="","",$B7*VLOOKUP($D7,aliments!$B$2:$CX$1543,30,0)/100)</f>
        <v/>
      </c>
      <c r="AH7" s="25" t="str">
        <f>IF($D7="","",$B7*VLOOKUP($D7,aliments!$B$2:$CX$1543,31,0)/100)</f>
        <v/>
      </c>
      <c r="AI7" s="25" t="str">
        <f>IF($D7="","",$B7*VLOOKUP($D7,aliments!$B$2:$CX$1543,32,0)/100)</f>
        <v/>
      </c>
      <c r="AJ7" s="25" t="str">
        <f>IF($D7="","",$B7*VLOOKUP($D7,aliments!$B$2:$CX$1543,33,0)/100)</f>
        <v/>
      </c>
      <c r="AK7" s="25" t="str">
        <f>IF($D7="","",$B7*VLOOKUP($D7,aliments!$B$2:$CX$1543,34,0)/100)</f>
        <v/>
      </c>
      <c r="AL7" s="25" t="str">
        <f>IF($D7="","",$B7*VLOOKUP($D7,aliments!$B$2:$CX$1543,35,0)/100)</f>
        <v/>
      </c>
      <c r="AM7" s="25" t="str">
        <f>IF($D7="","",$B7*VLOOKUP($D7,aliments!$B$2:$CX$1543,36,0)/100)</f>
        <v/>
      </c>
      <c r="AN7" s="25" t="str">
        <f>IF($D7="","",$B7*VLOOKUP($D7,aliments!$B$2:$CX$1543,37,0)/100)</f>
        <v/>
      </c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Z7" s="35" t="s">
        <v>16519</v>
      </c>
    </row>
    <row r="8" spans="1:78" x14ac:dyDescent="0.2">
      <c r="D8" s="24"/>
      <c r="E8" s="25" t="str">
        <f>IF($D8="","",$B8*VLOOKUP($D8,aliments!$B$2:$CX$1543,2,0)/100)</f>
        <v/>
      </c>
      <c r="F8" s="25" t="str">
        <f>IF($D8="","",$B8*VLOOKUP($D8,aliments!$B$2:$CX$1543,3,0)/100)</f>
        <v/>
      </c>
      <c r="G8" s="25" t="str">
        <f>IF($D8="","",$B8*VLOOKUP($D8,aliments!$B$2:$CX$1543,4,0)/100)</f>
        <v/>
      </c>
      <c r="H8" s="25" t="str">
        <f>IF($D8="","",$B8*VLOOKUP($D8,aliments!$B$2:$CX$1543,5,0)/100)</f>
        <v/>
      </c>
      <c r="I8" s="25" t="str">
        <f>IF($D8="","",$B8*VLOOKUP($D8,aliments!$B$2:$CX$1543,6,0)/100)</f>
        <v/>
      </c>
      <c r="J8" s="25" t="str">
        <f>IF($D8="","",$B8*VLOOKUP($D8,aliments!$B$2:$CX$1543,7,0)/100)</f>
        <v/>
      </c>
      <c r="K8" s="25" t="str">
        <f>IF($D8="","",$B8*VLOOKUP($D8,aliments!$B$2:$CX$1543,8,0)/100)</f>
        <v/>
      </c>
      <c r="L8" s="25" t="str">
        <f>IF($D8="","",$B8*VLOOKUP($D8,aliments!$B$2:$CX$1543,9,0)/100)</f>
        <v/>
      </c>
      <c r="M8" s="25" t="str">
        <f>IF($D8="","",$B8*VLOOKUP($D8,aliments!$B$2:$CX$1543,10,0)/100)</f>
        <v/>
      </c>
      <c r="N8" s="25" t="str">
        <f>IF($D8="","",$B8*VLOOKUP($D8,aliments!$B$2:$CX$1543,11,0)/100)</f>
        <v/>
      </c>
      <c r="O8" s="25" t="str">
        <f>IF($D8="","",$B8*VLOOKUP($D8,aliments!$B$2:$CX$1543,12,0)/100)</f>
        <v/>
      </c>
      <c r="P8" s="25" t="str">
        <f>IF($D8="","",$B8*VLOOKUP($D8,aliments!$B$2:$CX$1543,13,0)/100)</f>
        <v/>
      </c>
      <c r="Q8" s="25" t="str">
        <f>IF($D8="","",$B8*VLOOKUP($D8,aliments!$B$2:$CX$1543,14,0)/100)</f>
        <v/>
      </c>
      <c r="R8" s="25" t="str">
        <f>IF($D8="","",$B8*VLOOKUP($D8,aliments!$B$2:$CX$1543,15,0)/100)</f>
        <v/>
      </c>
      <c r="S8" s="25" t="str">
        <f>IF($D8="","",$B8*VLOOKUP($D8,aliments!$B$2:$CX$1543,16,0)/100)</f>
        <v/>
      </c>
      <c r="T8" s="25" t="str">
        <f>IF($D8="","",$B8*VLOOKUP($D8,aliments!$B$2:$CX$1543,17,0)/100)</f>
        <v/>
      </c>
      <c r="U8" s="25" t="str">
        <f>IF($D8="","",$B8*VLOOKUP($D8,aliments!$B$2:$CX$1543,18,0)/100)</f>
        <v/>
      </c>
      <c r="V8" s="25" t="str">
        <f>IF($D8="","",$B8*VLOOKUP($D8,aliments!$B$2:$CX$1543,19,0)/100)</f>
        <v/>
      </c>
      <c r="W8" s="25" t="str">
        <f>IF($D8="","",$B8*VLOOKUP($D8,aliments!$B$2:$CX$1543,20,0)/100)</f>
        <v/>
      </c>
      <c r="X8" s="25" t="str">
        <f>IF($D8="","",$B8*VLOOKUP($D8,aliments!$B$2:$CX$1543,21,0)/100)</f>
        <v/>
      </c>
      <c r="Y8" s="25" t="str">
        <f>IF($D8="","",$B8*VLOOKUP($D8,aliments!$B$2:$CX$1543,22,0)/100)</f>
        <v/>
      </c>
      <c r="Z8" s="25" t="str">
        <f>IF($D8="","",$B8*VLOOKUP($D8,aliments!$B$2:$CX$1543,23,0)/100)</f>
        <v/>
      </c>
      <c r="AA8" s="25" t="str">
        <f>IF($D8="","",$B8*VLOOKUP($D8,aliments!$B$2:$CX$1543,24,0)/100)</f>
        <v/>
      </c>
      <c r="AB8" s="25" t="str">
        <f>IF($D8="","",$B8*VLOOKUP($D8,aliments!$B$2:$CX$1543,25,0)/100)</f>
        <v/>
      </c>
      <c r="AC8" s="25" t="str">
        <f>IF($D8="","",$B8*VLOOKUP($D8,aliments!$B$2:$CX$1543,26,0)/100)</f>
        <v/>
      </c>
      <c r="AD8" s="25" t="str">
        <f>IF($D8="","",$B8*VLOOKUP($D8,aliments!$B$2:$CX$1543,27,0)/100)</f>
        <v/>
      </c>
      <c r="AE8" s="25" t="str">
        <f>IF($D8="","",$B8*VLOOKUP($D8,aliments!$B$2:$CX$1543,28,0)/100)</f>
        <v/>
      </c>
      <c r="AF8" s="25" t="str">
        <f>IF($D8="","",$B8*VLOOKUP($D8,aliments!$B$2:$CX$1543,29,0)/100)</f>
        <v/>
      </c>
      <c r="AG8" s="25" t="str">
        <f>IF($D8="","",$B8*VLOOKUP($D8,aliments!$B$2:$CX$1543,30,0)/100)</f>
        <v/>
      </c>
      <c r="AH8" s="25" t="str">
        <f>IF($D8="","",$B8*VLOOKUP($D8,aliments!$B$2:$CX$1543,31,0)/100)</f>
        <v/>
      </c>
      <c r="AI8" s="25" t="str">
        <f>IF($D8="","",$B8*VLOOKUP($D8,aliments!$B$2:$CX$1543,32,0)/100)</f>
        <v/>
      </c>
      <c r="AJ8" s="25" t="str">
        <f>IF($D8="","",$B8*VLOOKUP($D8,aliments!$B$2:$CX$1543,33,0)/100)</f>
        <v/>
      </c>
      <c r="AK8" s="25" t="str">
        <f>IF($D8="","",$B8*VLOOKUP($D8,aliments!$B$2:$CX$1543,34,0)/100)</f>
        <v/>
      </c>
      <c r="AL8" s="25" t="str">
        <f>IF($D8="","",$B8*VLOOKUP($D8,aliments!$B$2:$CX$1543,35,0)/100)</f>
        <v/>
      </c>
      <c r="AM8" s="25" t="str">
        <f>IF($D8="","",$B8*VLOOKUP($D8,aliments!$B$2:$CX$1543,36,0)/100)</f>
        <v/>
      </c>
      <c r="AN8" s="25" t="str">
        <f>IF($D8="","",$B8*VLOOKUP($D8,aliments!$B$2:$CX$1543,37,0)/100)</f>
        <v/>
      </c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Z8" s="35" t="s">
        <v>16520</v>
      </c>
    </row>
    <row r="9" spans="1:78" ht="13.5" thickBot="1" x14ac:dyDescent="0.25">
      <c r="D9" s="24"/>
      <c r="E9" s="25" t="str">
        <f>IF($D9="","",$B9*VLOOKUP($D9,aliments!$B$2:$CX$1543,2,0)/100)</f>
        <v/>
      </c>
      <c r="F9" s="25" t="str">
        <f>IF($D9="","",$B9*VLOOKUP($D9,aliments!$B$2:$CX$1543,3,0)/100)</f>
        <v/>
      </c>
      <c r="G9" s="25" t="str">
        <f>IF($D9="","",$B9*VLOOKUP($D9,aliments!$B$2:$CX$1543,4,0)/100)</f>
        <v/>
      </c>
      <c r="H9" s="25" t="str">
        <f>IF($D9="","",$B9*VLOOKUP($D9,aliments!$B$2:$CX$1543,5,0)/100)</f>
        <v/>
      </c>
      <c r="I9" s="25" t="str">
        <f>IF($D9="","",$B9*VLOOKUP($D9,aliments!$B$2:$CX$1543,6,0)/100)</f>
        <v/>
      </c>
      <c r="J9" s="25" t="str">
        <f>IF($D9="","",$B9*VLOOKUP($D9,aliments!$B$2:$CX$1543,7,0)/100)</f>
        <v/>
      </c>
      <c r="K9" s="25" t="str">
        <f>IF($D9="","",$B9*VLOOKUP($D9,aliments!$B$2:$CX$1543,8,0)/100)</f>
        <v/>
      </c>
      <c r="L9" s="25" t="str">
        <f>IF($D9="","",$B9*VLOOKUP($D9,aliments!$B$2:$CX$1543,9,0)/100)</f>
        <v/>
      </c>
      <c r="M9" s="25" t="str">
        <f>IF($D9="","",$B9*VLOOKUP($D9,aliments!$B$2:$CX$1543,10,0)/100)</f>
        <v/>
      </c>
      <c r="N9" s="25" t="str">
        <f>IF($D9="","",$B9*VLOOKUP($D9,aliments!$B$2:$CX$1543,11,0)/100)</f>
        <v/>
      </c>
      <c r="O9" s="25" t="str">
        <f>IF($D9="","",$B9*VLOOKUP($D9,aliments!$B$2:$CX$1543,12,0)/100)</f>
        <v/>
      </c>
      <c r="P9" s="25" t="str">
        <f>IF($D9="","",$B9*VLOOKUP($D9,aliments!$B$2:$CX$1543,13,0)/100)</f>
        <v/>
      </c>
      <c r="Q9" s="25" t="str">
        <f>IF($D9="","",$B9*VLOOKUP($D9,aliments!$B$2:$CX$1543,14,0)/100)</f>
        <v/>
      </c>
      <c r="R9" s="25" t="str">
        <f>IF($D9="","",$B9*VLOOKUP($D9,aliments!$B$2:$CX$1543,15,0)/100)</f>
        <v/>
      </c>
      <c r="S9" s="25" t="str">
        <f>IF($D9="","",$B9*VLOOKUP($D9,aliments!$B$2:$CX$1543,16,0)/100)</f>
        <v/>
      </c>
      <c r="T9" s="25" t="str">
        <f>IF($D9="","",$B9*VLOOKUP($D9,aliments!$B$2:$CX$1543,17,0)/100)</f>
        <v/>
      </c>
      <c r="U9" s="25" t="str">
        <f>IF($D9="","",$B9*VLOOKUP($D9,aliments!$B$2:$CX$1543,18,0)/100)</f>
        <v/>
      </c>
      <c r="V9" s="25" t="str">
        <f>IF($D9="","",$B9*VLOOKUP($D9,aliments!$B$2:$CX$1543,19,0)/100)</f>
        <v/>
      </c>
      <c r="W9" s="25" t="str">
        <f>IF($D9="","",$B9*VLOOKUP($D9,aliments!$B$2:$CX$1543,20,0)/100)</f>
        <v/>
      </c>
      <c r="X9" s="25" t="str">
        <f>IF($D9="","",$B9*VLOOKUP($D9,aliments!$B$2:$CX$1543,21,0)/100)</f>
        <v/>
      </c>
      <c r="Y9" s="25" t="str">
        <f>IF($D9="","",$B9*VLOOKUP($D9,aliments!$B$2:$CX$1543,22,0)/100)</f>
        <v/>
      </c>
      <c r="Z9" s="25" t="str">
        <f>IF($D9="","",$B9*VLOOKUP($D9,aliments!$B$2:$CX$1543,23,0)/100)</f>
        <v/>
      </c>
      <c r="AA9" s="25" t="str">
        <f>IF($D9="","",$B9*VLOOKUP($D9,aliments!$B$2:$CX$1543,24,0)/100)</f>
        <v/>
      </c>
      <c r="AB9" s="25" t="str">
        <f>IF($D9="","",$B9*VLOOKUP($D9,aliments!$B$2:$CX$1543,25,0)/100)</f>
        <v/>
      </c>
      <c r="AC9" s="25" t="str">
        <f>IF($D9="","",$B9*VLOOKUP($D9,aliments!$B$2:$CX$1543,26,0)/100)</f>
        <v/>
      </c>
      <c r="AD9" s="25" t="str">
        <f>IF($D9="","",$B9*VLOOKUP($D9,aliments!$B$2:$CX$1543,27,0)/100)</f>
        <v/>
      </c>
      <c r="AE9" s="25" t="str">
        <f>IF($D9="","",$B9*VLOOKUP($D9,aliments!$B$2:$CX$1543,28,0)/100)</f>
        <v/>
      </c>
      <c r="AF9" s="25" t="str">
        <f>IF($D9="","",$B9*VLOOKUP($D9,aliments!$B$2:$CX$1543,29,0)/100)</f>
        <v/>
      </c>
      <c r="AG9" s="25" t="str">
        <f>IF($D9="","",$B9*VLOOKUP($D9,aliments!$B$2:$CX$1543,30,0)/100)</f>
        <v/>
      </c>
      <c r="AH9" s="25" t="str">
        <f>IF($D9="","",$B9*VLOOKUP($D9,aliments!$B$2:$CX$1543,31,0)/100)</f>
        <v/>
      </c>
      <c r="AI9" s="25" t="str">
        <f>IF($D9="","",$B9*VLOOKUP($D9,aliments!$B$2:$CX$1543,32,0)/100)</f>
        <v/>
      </c>
      <c r="AJ9" s="25" t="str">
        <f>IF($D9="","",$B9*VLOOKUP($D9,aliments!$B$2:$CX$1543,33,0)/100)</f>
        <v/>
      </c>
      <c r="AK9" s="25" t="str">
        <f>IF($D9="","",$B9*VLOOKUP($D9,aliments!$B$2:$CX$1543,34,0)/100)</f>
        <v/>
      </c>
      <c r="AL9" s="25" t="str">
        <f>IF($D9="","",$B9*VLOOKUP($D9,aliments!$B$2:$CX$1543,35,0)/100)</f>
        <v/>
      </c>
      <c r="AM9" s="25" t="str">
        <f>IF($D9="","",$B9*VLOOKUP($D9,aliments!$B$2:$CX$1543,36,0)/100)</f>
        <v/>
      </c>
      <c r="AN9" s="25" t="str">
        <f>IF($D9="","",$B9*VLOOKUP($D9,aliments!$B$2:$CX$1543,37,0)/100)</f>
        <v/>
      </c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Z9" s="35" t="s">
        <v>16521</v>
      </c>
    </row>
    <row r="10" spans="1:78" ht="13.5" thickBot="1" x14ac:dyDescent="0.25">
      <c r="A10" s="12" t="s">
        <v>4</v>
      </c>
      <c r="E10" s="29" t="e">
        <f>IF(SUM(E3:E9)=0,"",AVERAGE(E3:E9))</f>
        <v>#N/A</v>
      </c>
      <c r="F10" s="29" t="e">
        <f>SUM(F3:F9)</f>
        <v>#N/A</v>
      </c>
      <c r="G10" s="13" t="e">
        <f>SUM(G3:G9)</f>
        <v>#N/A</v>
      </c>
      <c r="H10" s="13" t="e">
        <f t="shared" ref="H10:AN10" si="0">SUM(H3:H9)</f>
        <v>#N/A</v>
      </c>
      <c r="I10" s="13" t="e">
        <f t="shared" si="0"/>
        <v>#N/A</v>
      </c>
      <c r="J10" s="13" t="e">
        <f t="shared" si="0"/>
        <v>#N/A</v>
      </c>
      <c r="K10" s="13" t="e">
        <f t="shared" si="0"/>
        <v>#N/A</v>
      </c>
      <c r="L10" s="13" t="e">
        <f t="shared" si="0"/>
        <v>#N/A</v>
      </c>
      <c r="M10" s="13" t="e">
        <f t="shared" si="0"/>
        <v>#N/A</v>
      </c>
      <c r="N10" s="13" t="e">
        <f t="shared" si="0"/>
        <v>#N/A</v>
      </c>
      <c r="O10" s="13" t="e">
        <f t="shared" si="0"/>
        <v>#N/A</v>
      </c>
      <c r="P10" s="13" t="e">
        <f t="shared" si="0"/>
        <v>#N/A</v>
      </c>
      <c r="Q10" s="13" t="e">
        <f t="shared" si="0"/>
        <v>#N/A</v>
      </c>
      <c r="R10" s="13" t="e">
        <f t="shared" si="0"/>
        <v>#N/A</v>
      </c>
      <c r="S10" s="13" t="e">
        <f t="shared" si="0"/>
        <v>#N/A</v>
      </c>
      <c r="T10" s="13" t="e">
        <f t="shared" si="0"/>
        <v>#N/A</v>
      </c>
      <c r="U10" s="13" t="e">
        <f t="shared" si="0"/>
        <v>#N/A</v>
      </c>
      <c r="V10" s="13" t="e">
        <f t="shared" si="0"/>
        <v>#N/A</v>
      </c>
      <c r="W10" s="13" t="e">
        <f t="shared" si="0"/>
        <v>#N/A</v>
      </c>
      <c r="X10" s="13" t="e">
        <f t="shared" si="0"/>
        <v>#N/A</v>
      </c>
      <c r="Y10" s="13" t="e">
        <f t="shared" si="0"/>
        <v>#N/A</v>
      </c>
      <c r="Z10" s="13" t="e">
        <f t="shared" si="0"/>
        <v>#N/A</v>
      </c>
      <c r="AA10" s="13" t="e">
        <f t="shared" si="0"/>
        <v>#N/A</v>
      </c>
      <c r="AB10" s="13" t="e">
        <f t="shared" si="0"/>
        <v>#N/A</v>
      </c>
      <c r="AC10" s="13" t="e">
        <f t="shared" si="0"/>
        <v>#N/A</v>
      </c>
      <c r="AD10" s="13" t="e">
        <f t="shared" si="0"/>
        <v>#N/A</v>
      </c>
      <c r="AE10" s="13" t="e">
        <f t="shared" si="0"/>
        <v>#N/A</v>
      </c>
      <c r="AF10" s="13" t="e">
        <f t="shared" si="0"/>
        <v>#N/A</v>
      </c>
      <c r="AG10" s="13" t="e">
        <f t="shared" si="0"/>
        <v>#N/A</v>
      </c>
      <c r="AH10" s="13" t="e">
        <f t="shared" si="0"/>
        <v>#N/A</v>
      </c>
      <c r="AI10" s="13" t="e">
        <f t="shared" si="0"/>
        <v>#N/A</v>
      </c>
      <c r="AJ10" s="13" t="e">
        <f t="shared" si="0"/>
        <v>#N/A</v>
      </c>
      <c r="AK10" s="13" t="e">
        <f t="shared" si="0"/>
        <v>#N/A</v>
      </c>
      <c r="AL10" s="13" t="e">
        <f t="shared" si="0"/>
        <v>#N/A</v>
      </c>
      <c r="AM10" s="13" t="e">
        <f t="shared" si="0"/>
        <v>#N/A</v>
      </c>
      <c r="AN10" s="13" t="e">
        <f t="shared" si="0"/>
        <v>#N/A</v>
      </c>
      <c r="BZ10" s="35" t="s">
        <v>16522</v>
      </c>
    </row>
    <row r="11" spans="1:78" ht="13.5" thickBot="1" x14ac:dyDescent="0.25">
      <c r="BZ11" s="36" t="s">
        <v>16523</v>
      </c>
    </row>
    <row r="12" spans="1:78" ht="13.5" thickBot="1" x14ac:dyDescent="0.25">
      <c r="A12" s="2" t="s">
        <v>164</v>
      </c>
      <c r="B12" s="3" t="s">
        <v>166</v>
      </c>
      <c r="C12" s="3"/>
      <c r="D12" s="3" t="s">
        <v>0</v>
      </c>
      <c r="E12" s="28" t="s">
        <v>16513</v>
      </c>
      <c r="F12" s="28" t="s">
        <v>16512</v>
      </c>
      <c r="G12" s="3" t="s">
        <v>167</v>
      </c>
      <c r="H12" s="3" t="s">
        <v>168</v>
      </c>
      <c r="I12" s="3" t="s">
        <v>169</v>
      </c>
      <c r="J12" s="3" t="s">
        <v>5</v>
      </c>
      <c r="K12" s="3" t="s">
        <v>162</v>
      </c>
      <c r="L12" s="3" t="s">
        <v>163</v>
      </c>
      <c r="M12" s="3" t="s">
        <v>153</v>
      </c>
      <c r="N12" s="3" t="s">
        <v>154</v>
      </c>
      <c r="O12" s="3" t="s">
        <v>155</v>
      </c>
      <c r="P12" s="3" t="s">
        <v>156</v>
      </c>
      <c r="Q12" s="3" t="s">
        <v>157</v>
      </c>
      <c r="R12" s="3" t="s">
        <v>158</v>
      </c>
      <c r="S12" s="3" t="s">
        <v>159</v>
      </c>
      <c r="T12" s="3" t="s">
        <v>160</v>
      </c>
      <c r="U12" s="3" t="s">
        <v>161</v>
      </c>
      <c r="V12" s="3" t="s">
        <v>180</v>
      </c>
      <c r="W12" s="3" t="s">
        <v>179</v>
      </c>
      <c r="X12" s="3" t="s">
        <v>26</v>
      </c>
      <c r="Y12" s="3" t="s">
        <v>29</v>
      </c>
      <c r="Z12" s="3" t="s">
        <v>28</v>
      </c>
      <c r="AA12" s="3" t="s">
        <v>32</v>
      </c>
      <c r="AB12" s="3" t="s">
        <v>23</v>
      </c>
      <c r="AC12" s="3" t="s">
        <v>27</v>
      </c>
      <c r="AD12" s="3" t="s">
        <v>24</v>
      </c>
      <c r="AE12" s="3" t="s">
        <v>25</v>
      </c>
      <c r="AF12" s="3" t="s">
        <v>31</v>
      </c>
      <c r="AG12" s="3" t="s">
        <v>22</v>
      </c>
      <c r="AH12" s="3" t="s">
        <v>30</v>
      </c>
      <c r="AI12" s="3" t="s">
        <v>36</v>
      </c>
      <c r="AJ12" s="3" t="s">
        <v>37</v>
      </c>
      <c r="AK12" s="3" t="s">
        <v>38</v>
      </c>
      <c r="AL12" s="3" t="s">
        <v>40</v>
      </c>
      <c r="AM12" s="3" t="s">
        <v>41</v>
      </c>
      <c r="AN12" s="4" t="s">
        <v>21</v>
      </c>
      <c r="BZ12" s="36" t="s">
        <v>16524</v>
      </c>
    </row>
    <row r="13" spans="1:78" x14ac:dyDescent="0.2">
      <c r="B13" s="1">
        <v>100</v>
      </c>
      <c r="C13" s="1" t="s">
        <v>148</v>
      </c>
      <c r="D13" s="24" t="s">
        <v>149</v>
      </c>
      <c r="E13" s="25" t="e">
        <f>IF($D13="","",$B13*VLOOKUP($D13,aliments!$B$2:$CX$1543,2,0)/100)</f>
        <v>#N/A</v>
      </c>
      <c r="F13" s="25" t="e">
        <f>IF($D13="","",$B13*VLOOKUP($D13,aliments!$B$2:$CX$1543,3,0)/100)</f>
        <v>#N/A</v>
      </c>
      <c r="G13" s="25" t="e">
        <f>IF($D13="","",$B13*VLOOKUP($D13,aliments!$B$2:$CX$1543,4,0)/100)</f>
        <v>#N/A</v>
      </c>
      <c r="H13" s="25" t="e">
        <f>IF($D13="","",$B13*VLOOKUP($D13,aliments!$B$2:$CX$1543,5,0)/100)</f>
        <v>#N/A</v>
      </c>
      <c r="I13" s="25" t="e">
        <f>IF($D13="","",$B13*VLOOKUP($D13,aliments!$B$2:$CX$1543,6,0)/100)</f>
        <v>#N/A</v>
      </c>
      <c r="J13" s="25" t="e">
        <f>IF($D13="","",$B13*VLOOKUP($D13,aliments!$B$2:$CX$1543,7,0)/100)</f>
        <v>#N/A</v>
      </c>
      <c r="K13" s="25" t="e">
        <f>IF($D13="","",$B13*VLOOKUP($D13,aliments!$B$2:$CX$1543,8,0)/100)</f>
        <v>#N/A</v>
      </c>
      <c r="L13" s="25" t="e">
        <f>IF($D13="","",$B13*VLOOKUP($D13,aliments!$B$2:$CX$1543,9,0)/100)</f>
        <v>#N/A</v>
      </c>
      <c r="M13" s="25" t="e">
        <f>IF($D13="","",$B13*VLOOKUP($D13,aliments!$B$2:$CX$1543,10,0)/100)</f>
        <v>#N/A</v>
      </c>
      <c r="N13" s="25" t="e">
        <f>IF($D13="","",$B13*VLOOKUP($D13,aliments!$B$2:$CX$1543,11,0)/100)</f>
        <v>#N/A</v>
      </c>
      <c r="O13" s="25" t="e">
        <f>IF($D13="","",$B13*VLOOKUP($D13,aliments!$B$2:$CX$1543,12,0)/100)</f>
        <v>#N/A</v>
      </c>
      <c r="P13" s="25" t="e">
        <f>IF($D13="","",$B13*VLOOKUP($D13,aliments!$B$2:$CX$1543,13,0)/100)</f>
        <v>#N/A</v>
      </c>
      <c r="Q13" s="25" t="e">
        <f>IF($D13="","",$B13*VLOOKUP($D13,aliments!$B$2:$CX$1543,14,0)/100)</f>
        <v>#N/A</v>
      </c>
      <c r="R13" s="25" t="e">
        <f>IF($D13="","",$B13*VLOOKUP($D13,aliments!$B$2:$CX$1543,15,0)/100)</f>
        <v>#N/A</v>
      </c>
      <c r="S13" s="25" t="e">
        <f>IF($D13="","",$B13*VLOOKUP($D13,aliments!$B$2:$CX$1543,16,0)/100)</f>
        <v>#N/A</v>
      </c>
      <c r="T13" s="25" t="e">
        <f>IF($D13="","",$B13*VLOOKUP($D13,aliments!$B$2:$CX$1543,17,0)/100)</f>
        <v>#N/A</v>
      </c>
      <c r="U13" s="25" t="e">
        <f>IF($D13="","",$B13*VLOOKUP($D13,aliments!$B$2:$CX$1543,18,0)/100)</f>
        <v>#N/A</v>
      </c>
      <c r="V13" s="25" t="e">
        <f>IF($D13="","",$B13*VLOOKUP($D13,aliments!$B$2:$CX$1543,19,0)/100)</f>
        <v>#N/A</v>
      </c>
      <c r="W13" s="25" t="e">
        <f>IF($D13="","",$B13*VLOOKUP($D13,aliments!$B$2:$CX$1543,20,0)/100)</f>
        <v>#N/A</v>
      </c>
      <c r="X13" s="25" t="e">
        <f>IF($D13="","",$B13*VLOOKUP($D13,aliments!$B$2:$CX$1543,21,0)/100)</f>
        <v>#N/A</v>
      </c>
      <c r="Y13" s="25" t="e">
        <f>IF($D13="","",$B13*VLOOKUP($D13,aliments!$B$2:$CX$1543,22,0)/100)</f>
        <v>#N/A</v>
      </c>
      <c r="Z13" s="25" t="e">
        <f>IF($D13="","",$B13*VLOOKUP($D13,aliments!$B$2:$CX$1543,23,0)/100)</f>
        <v>#N/A</v>
      </c>
      <c r="AA13" s="25" t="e">
        <f>IF($D13="","",$B13*VLOOKUP($D13,aliments!$B$2:$CX$1543,24,0)/100)</f>
        <v>#N/A</v>
      </c>
      <c r="AB13" s="25" t="e">
        <f>IF($D13="","",$B13*VLOOKUP($D13,aliments!$B$2:$CX$1543,25,0)/100)</f>
        <v>#N/A</v>
      </c>
      <c r="AC13" s="25" t="e">
        <f>IF($D13="","",$B13*VLOOKUP($D13,aliments!$B$2:$CX$1543,26,0)/100)</f>
        <v>#N/A</v>
      </c>
      <c r="AD13" s="25" t="e">
        <f>IF($D13="","",$B13*VLOOKUP($D13,aliments!$B$2:$CX$1543,27,0)/100)</f>
        <v>#N/A</v>
      </c>
      <c r="AE13" s="25" t="e">
        <f>IF($D13="","",$B13*VLOOKUP($D13,aliments!$B$2:$CX$1543,28,0)/100)</f>
        <v>#N/A</v>
      </c>
      <c r="AF13" s="25" t="e">
        <f>IF($D13="","",$B13*VLOOKUP($D13,aliments!$B$2:$CX$1543,29,0)/100)</f>
        <v>#N/A</v>
      </c>
      <c r="AG13" s="25" t="e">
        <f>IF($D13="","",$B13*VLOOKUP($D13,aliments!$B$2:$CX$1543,30,0)/100)</f>
        <v>#N/A</v>
      </c>
      <c r="AH13" s="25" t="e">
        <f>IF($D13="","",$B13*VLOOKUP($D13,aliments!$B$2:$CX$1543,31,0)/100)</f>
        <v>#N/A</v>
      </c>
      <c r="AI13" s="25" t="e">
        <f>IF($D13="","",$B13*VLOOKUP($D13,aliments!$B$2:$CX$1543,32,0)/100)</f>
        <v>#N/A</v>
      </c>
      <c r="AJ13" s="25" t="e">
        <f>IF($D13="","",$B13*VLOOKUP($D13,aliments!$B$2:$CX$1543,33,0)/100)</f>
        <v>#N/A</v>
      </c>
      <c r="AK13" s="25" t="e">
        <f>IF($D13="","",$B13*VLOOKUP($D13,aliments!$B$2:$CX$1543,34,0)/100)</f>
        <v>#N/A</v>
      </c>
      <c r="AL13" s="25" t="e">
        <f>IF($D13="","",$B13*VLOOKUP($D13,aliments!$B$2:$CX$1543,35,0)/100)</f>
        <v>#N/A</v>
      </c>
      <c r="AM13" s="25" t="e">
        <f>IF($D13="","",$B13*VLOOKUP($D13,aliments!$B$2:$CX$1543,36,0)/100)</f>
        <v>#N/A</v>
      </c>
      <c r="AN13" s="25" t="e">
        <f>IF($D13="","",$B13*VLOOKUP($D13,aliments!$B$2:$CX$1543,37,0)/100)</f>
        <v>#N/A</v>
      </c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Z13" s="35" t="s">
        <v>16525</v>
      </c>
    </row>
    <row r="14" spans="1:78" x14ac:dyDescent="0.2">
      <c r="B14" s="1">
        <v>50</v>
      </c>
      <c r="C14" s="1" t="s">
        <v>16564</v>
      </c>
      <c r="D14" s="24" t="s">
        <v>146</v>
      </c>
      <c r="E14" s="25" t="e">
        <f>IF($D14="","",$B14*VLOOKUP($D14,aliments!$B$2:$CX$1543,2,0)/100)</f>
        <v>#N/A</v>
      </c>
      <c r="F14" s="25" t="e">
        <f>IF($D14="","",$B14*VLOOKUP($D14,aliments!$B$2:$CX$1543,3,0)/100)</f>
        <v>#N/A</v>
      </c>
      <c r="G14" s="25" t="e">
        <f>IF($D14="","",$B14*VLOOKUP($D14,aliments!$B$2:$CX$1543,4,0)/100)</f>
        <v>#N/A</v>
      </c>
      <c r="H14" s="25" t="e">
        <f>IF($D14="","",$B14*VLOOKUP($D14,aliments!$B$2:$CX$1543,5,0)/100)</f>
        <v>#N/A</v>
      </c>
      <c r="I14" s="25" t="e">
        <f>IF($D14="","",$B14*VLOOKUP($D14,aliments!$B$2:$CX$1543,6,0)/100)</f>
        <v>#N/A</v>
      </c>
      <c r="J14" s="25" t="e">
        <f>IF($D14="","",$B14*VLOOKUP($D14,aliments!$B$2:$CX$1543,7,0)/100)</f>
        <v>#N/A</v>
      </c>
      <c r="K14" s="25" t="e">
        <f>IF($D14="","",$B14*VLOOKUP($D14,aliments!$B$2:$CX$1543,8,0)/100)</f>
        <v>#N/A</v>
      </c>
      <c r="L14" s="25" t="e">
        <f>IF($D14="","",$B14*VLOOKUP($D14,aliments!$B$2:$CX$1543,9,0)/100)</f>
        <v>#N/A</v>
      </c>
      <c r="M14" s="25" t="e">
        <f>IF($D14="","",$B14*VLOOKUP($D14,aliments!$B$2:$CX$1543,10,0)/100)</f>
        <v>#N/A</v>
      </c>
      <c r="N14" s="25" t="e">
        <f>IF($D14="","",$B14*VLOOKUP($D14,aliments!$B$2:$CX$1543,11,0)/100)</f>
        <v>#N/A</v>
      </c>
      <c r="O14" s="25" t="e">
        <f>IF($D14="","",$B14*VLOOKUP($D14,aliments!$B$2:$CX$1543,12,0)/100)</f>
        <v>#N/A</v>
      </c>
      <c r="P14" s="25" t="e">
        <f>IF($D14="","",$B14*VLOOKUP($D14,aliments!$B$2:$CX$1543,13,0)/100)</f>
        <v>#N/A</v>
      </c>
      <c r="Q14" s="25" t="e">
        <f>IF($D14="","",$B14*VLOOKUP($D14,aliments!$B$2:$CX$1543,14,0)/100)</f>
        <v>#N/A</v>
      </c>
      <c r="R14" s="25" t="e">
        <f>IF($D14="","",$B14*VLOOKUP($D14,aliments!$B$2:$CX$1543,15,0)/100)</f>
        <v>#N/A</v>
      </c>
      <c r="S14" s="25" t="e">
        <f>IF($D14="","",$B14*VLOOKUP($D14,aliments!$B$2:$CX$1543,16,0)/100)</f>
        <v>#N/A</v>
      </c>
      <c r="T14" s="25" t="e">
        <f>IF($D14="","",$B14*VLOOKUP($D14,aliments!$B$2:$CX$1543,17,0)/100)</f>
        <v>#N/A</v>
      </c>
      <c r="U14" s="25" t="e">
        <f>IF($D14="","",$B14*VLOOKUP($D14,aliments!$B$2:$CX$1543,18,0)/100)</f>
        <v>#N/A</v>
      </c>
      <c r="V14" s="25" t="e">
        <f>IF($D14="","",$B14*VLOOKUP($D14,aliments!$B$2:$CX$1543,19,0)/100)</f>
        <v>#N/A</v>
      </c>
      <c r="W14" s="25" t="e">
        <f>IF($D14="","",$B14*VLOOKUP($D14,aliments!$B$2:$CX$1543,20,0)/100)</f>
        <v>#N/A</v>
      </c>
      <c r="X14" s="25" t="e">
        <f>IF($D14="","",$B14*VLOOKUP($D14,aliments!$B$2:$CX$1543,21,0)/100)</f>
        <v>#N/A</v>
      </c>
      <c r="Y14" s="25" t="e">
        <f>IF($D14="","",$B14*VLOOKUP($D14,aliments!$B$2:$CX$1543,22,0)/100)</f>
        <v>#N/A</v>
      </c>
      <c r="Z14" s="25" t="e">
        <f>IF($D14="","",$B14*VLOOKUP($D14,aliments!$B$2:$CX$1543,23,0)/100)</f>
        <v>#N/A</v>
      </c>
      <c r="AA14" s="25" t="e">
        <f>IF($D14="","",$B14*VLOOKUP($D14,aliments!$B$2:$CX$1543,24,0)/100)</f>
        <v>#N/A</v>
      </c>
      <c r="AB14" s="25" t="e">
        <f>IF($D14="","",$B14*VLOOKUP($D14,aliments!$B$2:$CX$1543,25,0)/100)</f>
        <v>#N/A</v>
      </c>
      <c r="AC14" s="25" t="e">
        <f>IF($D14="","",$B14*VLOOKUP($D14,aliments!$B$2:$CX$1543,26,0)/100)</f>
        <v>#N/A</v>
      </c>
      <c r="AD14" s="25" t="e">
        <f>IF($D14="","",$B14*VLOOKUP($D14,aliments!$B$2:$CX$1543,27,0)/100)</f>
        <v>#N/A</v>
      </c>
      <c r="AE14" s="25" t="e">
        <f>IF($D14="","",$B14*VLOOKUP($D14,aliments!$B$2:$CX$1543,28,0)/100)</f>
        <v>#N/A</v>
      </c>
      <c r="AF14" s="25" t="e">
        <f>IF($D14="","",$B14*VLOOKUP($D14,aliments!$B$2:$CX$1543,29,0)/100)</f>
        <v>#N/A</v>
      </c>
      <c r="AG14" s="25" t="e">
        <f>IF($D14="","",$B14*VLOOKUP($D14,aliments!$B$2:$CX$1543,30,0)/100)</f>
        <v>#N/A</v>
      </c>
      <c r="AH14" s="25" t="e">
        <f>IF($D14="","",$B14*VLOOKUP($D14,aliments!$B$2:$CX$1543,31,0)/100)</f>
        <v>#N/A</v>
      </c>
      <c r="AI14" s="25" t="e">
        <f>IF($D14="","",$B14*VLOOKUP($D14,aliments!$B$2:$CX$1543,32,0)/100)</f>
        <v>#N/A</v>
      </c>
      <c r="AJ14" s="25" t="e">
        <f>IF($D14="","",$B14*VLOOKUP($D14,aliments!$B$2:$CX$1543,33,0)/100)</f>
        <v>#N/A</v>
      </c>
      <c r="AK14" s="25" t="e">
        <f>IF($D14="","",$B14*VLOOKUP($D14,aliments!$B$2:$CX$1543,34,0)/100)</f>
        <v>#N/A</v>
      </c>
      <c r="AL14" s="25" t="e">
        <f>IF($D14="","",$B14*VLOOKUP($D14,aliments!$B$2:$CX$1543,35,0)/100)</f>
        <v>#N/A</v>
      </c>
      <c r="AM14" s="25" t="e">
        <f>IF($D14="","",$B14*VLOOKUP($D14,aliments!$B$2:$CX$1543,36,0)/100)</f>
        <v>#N/A</v>
      </c>
      <c r="AN14" s="25" t="e">
        <f>IF($D14="","",$B14*VLOOKUP($D14,aliments!$B$2:$CX$1543,37,0)/100)</f>
        <v>#N/A</v>
      </c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Z14" s="36" t="s">
        <v>16526</v>
      </c>
    </row>
    <row r="15" spans="1:78" x14ac:dyDescent="0.2">
      <c r="B15" s="1">
        <v>200</v>
      </c>
      <c r="C15" s="1" t="s">
        <v>142</v>
      </c>
      <c r="D15" s="24" t="s">
        <v>143</v>
      </c>
      <c r="E15" s="25" t="e">
        <f>IF($D15="","",$B15*VLOOKUP($D15,aliments!$B$2:$CX$1543,2,0)/100)</f>
        <v>#N/A</v>
      </c>
      <c r="F15" s="25" t="e">
        <f>IF($D15="","",$B15*VLOOKUP($D15,aliments!$B$2:$CX$1543,3,0)/100)</f>
        <v>#N/A</v>
      </c>
      <c r="G15" s="25" t="e">
        <f>IF($D15="","",$B15*VLOOKUP($D15,aliments!$B$2:$CX$1543,4,0)/100)</f>
        <v>#N/A</v>
      </c>
      <c r="H15" s="25" t="e">
        <f>IF($D15="","",$B15*VLOOKUP($D15,aliments!$B$2:$CX$1543,5,0)/100)</f>
        <v>#N/A</v>
      </c>
      <c r="I15" s="25" t="e">
        <f>IF($D15="","",$B15*VLOOKUP($D15,aliments!$B$2:$CX$1543,6,0)/100)</f>
        <v>#N/A</v>
      </c>
      <c r="J15" s="25" t="e">
        <f>IF($D15="","",$B15*VLOOKUP($D15,aliments!$B$2:$CX$1543,7,0)/100)</f>
        <v>#N/A</v>
      </c>
      <c r="K15" s="25" t="e">
        <f>IF($D15="","",$B15*VLOOKUP($D15,aliments!$B$2:$CX$1543,8,0)/100)</f>
        <v>#N/A</v>
      </c>
      <c r="L15" s="25" t="e">
        <f>IF($D15="","",$B15*VLOOKUP($D15,aliments!$B$2:$CX$1543,9,0)/100)</f>
        <v>#N/A</v>
      </c>
      <c r="M15" s="25" t="e">
        <f>IF($D15="","",$B15*VLOOKUP($D15,aliments!$B$2:$CX$1543,10,0)/100)</f>
        <v>#N/A</v>
      </c>
      <c r="N15" s="25" t="e">
        <f>IF($D15="","",$B15*VLOOKUP($D15,aliments!$B$2:$CX$1543,11,0)/100)</f>
        <v>#N/A</v>
      </c>
      <c r="O15" s="25" t="e">
        <f>IF($D15="","",$B15*VLOOKUP($D15,aliments!$B$2:$CX$1543,12,0)/100)</f>
        <v>#N/A</v>
      </c>
      <c r="P15" s="25" t="e">
        <f>IF($D15="","",$B15*VLOOKUP($D15,aliments!$B$2:$CX$1543,13,0)/100)</f>
        <v>#N/A</v>
      </c>
      <c r="Q15" s="25" t="e">
        <f>IF($D15="","",$B15*VLOOKUP($D15,aliments!$B$2:$CX$1543,14,0)/100)</f>
        <v>#N/A</v>
      </c>
      <c r="R15" s="25" t="e">
        <f>IF($D15="","",$B15*VLOOKUP($D15,aliments!$B$2:$CX$1543,15,0)/100)</f>
        <v>#N/A</v>
      </c>
      <c r="S15" s="25" t="e">
        <f>IF($D15="","",$B15*VLOOKUP($D15,aliments!$B$2:$CX$1543,16,0)/100)</f>
        <v>#N/A</v>
      </c>
      <c r="T15" s="25" t="e">
        <f>IF($D15="","",$B15*VLOOKUP($D15,aliments!$B$2:$CX$1543,17,0)/100)</f>
        <v>#N/A</v>
      </c>
      <c r="U15" s="25" t="e">
        <f>IF($D15="","",$B15*VLOOKUP($D15,aliments!$B$2:$CX$1543,18,0)/100)</f>
        <v>#N/A</v>
      </c>
      <c r="V15" s="25" t="e">
        <f>IF($D15="","",$B15*VLOOKUP($D15,aliments!$B$2:$CX$1543,19,0)/100)</f>
        <v>#N/A</v>
      </c>
      <c r="W15" s="25" t="e">
        <f>IF($D15="","",$B15*VLOOKUP($D15,aliments!$B$2:$CX$1543,20,0)/100)</f>
        <v>#N/A</v>
      </c>
      <c r="X15" s="25" t="e">
        <f>IF($D15="","",$B15*VLOOKUP($D15,aliments!$B$2:$CX$1543,21,0)/100)</f>
        <v>#N/A</v>
      </c>
      <c r="Y15" s="25" t="e">
        <f>IF($D15="","",$B15*VLOOKUP($D15,aliments!$B$2:$CX$1543,22,0)/100)</f>
        <v>#N/A</v>
      </c>
      <c r="Z15" s="25" t="e">
        <f>IF($D15="","",$B15*VLOOKUP($D15,aliments!$B$2:$CX$1543,23,0)/100)</f>
        <v>#N/A</v>
      </c>
      <c r="AA15" s="25" t="e">
        <f>IF($D15="","",$B15*VLOOKUP($D15,aliments!$B$2:$CX$1543,24,0)/100)</f>
        <v>#N/A</v>
      </c>
      <c r="AB15" s="25" t="e">
        <f>IF($D15="","",$B15*VLOOKUP($D15,aliments!$B$2:$CX$1543,25,0)/100)</f>
        <v>#N/A</v>
      </c>
      <c r="AC15" s="25" t="e">
        <f>IF($D15="","",$B15*VLOOKUP($D15,aliments!$B$2:$CX$1543,26,0)/100)</f>
        <v>#N/A</v>
      </c>
      <c r="AD15" s="25" t="e">
        <f>IF($D15="","",$B15*VLOOKUP($D15,aliments!$B$2:$CX$1543,27,0)/100)</f>
        <v>#N/A</v>
      </c>
      <c r="AE15" s="25" t="e">
        <f>IF($D15="","",$B15*VLOOKUP($D15,aliments!$B$2:$CX$1543,28,0)/100)</f>
        <v>#N/A</v>
      </c>
      <c r="AF15" s="25" t="e">
        <f>IF($D15="","",$B15*VLOOKUP($D15,aliments!$B$2:$CX$1543,29,0)/100)</f>
        <v>#N/A</v>
      </c>
      <c r="AG15" s="25" t="e">
        <f>IF($D15="","",$B15*VLOOKUP($D15,aliments!$B$2:$CX$1543,30,0)/100)</f>
        <v>#N/A</v>
      </c>
      <c r="AH15" s="25" t="e">
        <f>IF($D15="","",$B15*VLOOKUP($D15,aliments!$B$2:$CX$1543,31,0)/100)</f>
        <v>#N/A</v>
      </c>
      <c r="AI15" s="25" t="e">
        <f>IF($D15="","",$B15*VLOOKUP($D15,aliments!$B$2:$CX$1543,32,0)/100)</f>
        <v>#N/A</v>
      </c>
      <c r="AJ15" s="25" t="e">
        <f>IF($D15="","",$B15*VLOOKUP($D15,aliments!$B$2:$CX$1543,33,0)/100)</f>
        <v>#N/A</v>
      </c>
      <c r="AK15" s="25" t="e">
        <f>IF($D15="","",$B15*VLOOKUP($D15,aliments!$B$2:$CX$1543,34,0)/100)</f>
        <v>#N/A</v>
      </c>
      <c r="AL15" s="25" t="e">
        <f>IF($D15="","",$B15*VLOOKUP($D15,aliments!$B$2:$CX$1543,35,0)/100)</f>
        <v>#N/A</v>
      </c>
      <c r="AM15" s="25" t="e">
        <f>IF($D15="","",$B15*VLOOKUP($D15,aliments!$B$2:$CX$1543,36,0)/100)</f>
        <v>#N/A</v>
      </c>
      <c r="AN15" s="25" t="e">
        <f>IF($D15="","",$B15*VLOOKUP($D15,aliments!$B$2:$CX$1543,37,0)/100)</f>
        <v>#N/A</v>
      </c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Z15" s="36" t="s">
        <v>16571</v>
      </c>
    </row>
    <row r="16" spans="1:78" x14ac:dyDescent="0.2">
      <c r="D16" s="24"/>
      <c r="E16" s="25" t="str">
        <f>IF($D16="","",$B16*VLOOKUP($D16,aliments!$B$2:$CX$1543,2,0)/100)</f>
        <v/>
      </c>
      <c r="F16" s="25" t="str">
        <f>IF($D16="","",$B16*VLOOKUP($D16,aliments!$B$2:$CX$1543,3,0)/100)</f>
        <v/>
      </c>
      <c r="G16" s="25" t="str">
        <f>IF($D16="","",$B16*VLOOKUP($D16,aliments!$B$2:$CX$1543,4,0)/100)</f>
        <v/>
      </c>
      <c r="H16" s="25" t="str">
        <f>IF($D16="","",$B16*VLOOKUP($D16,aliments!$B$2:$CX$1543,5,0)/100)</f>
        <v/>
      </c>
      <c r="I16" s="25" t="str">
        <f>IF($D16="","",$B16*VLOOKUP($D16,aliments!$B$2:$CX$1543,6,0)/100)</f>
        <v/>
      </c>
      <c r="J16" s="25" t="str">
        <f>IF($D16="","",$B16*VLOOKUP($D16,aliments!$B$2:$CX$1543,7,0)/100)</f>
        <v/>
      </c>
      <c r="K16" s="25" t="str">
        <f>IF($D16="","",$B16*VLOOKUP($D16,aliments!$B$2:$CX$1543,8,0)/100)</f>
        <v/>
      </c>
      <c r="L16" s="25" t="str">
        <f>IF($D16="","",$B16*VLOOKUP($D16,aliments!$B$2:$CX$1543,9,0)/100)</f>
        <v/>
      </c>
      <c r="M16" s="25" t="str">
        <f>IF($D16="","",$B16*VLOOKUP($D16,aliments!$B$2:$CX$1543,10,0)/100)</f>
        <v/>
      </c>
      <c r="N16" s="25" t="str">
        <f>IF($D16="","",$B16*VLOOKUP($D16,aliments!$B$2:$CX$1543,11,0)/100)</f>
        <v/>
      </c>
      <c r="O16" s="25" t="str">
        <f>IF($D16="","",$B16*VLOOKUP($D16,aliments!$B$2:$CX$1543,12,0)/100)</f>
        <v/>
      </c>
      <c r="P16" s="25" t="str">
        <f>IF($D16="","",$B16*VLOOKUP($D16,aliments!$B$2:$CX$1543,13,0)/100)</f>
        <v/>
      </c>
      <c r="Q16" s="25" t="str">
        <f>IF($D16="","",$B16*VLOOKUP($D16,aliments!$B$2:$CX$1543,14,0)/100)</f>
        <v/>
      </c>
      <c r="R16" s="25" t="str">
        <f>IF($D16="","",$B16*VLOOKUP($D16,aliments!$B$2:$CX$1543,15,0)/100)</f>
        <v/>
      </c>
      <c r="S16" s="25" t="str">
        <f>IF($D16="","",$B16*VLOOKUP($D16,aliments!$B$2:$CX$1543,16,0)/100)</f>
        <v/>
      </c>
      <c r="T16" s="25" t="str">
        <f>IF($D16="","",$B16*VLOOKUP($D16,aliments!$B$2:$CX$1543,17,0)/100)</f>
        <v/>
      </c>
      <c r="U16" s="25" t="str">
        <f>IF($D16="","",$B16*VLOOKUP($D16,aliments!$B$2:$CX$1543,18,0)/100)</f>
        <v/>
      </c>
      <c r="V16" s="25" t="str">
        <f>IF($D16="","",$B16*VLOOKUP($D16,aliments!$B$2:$CX$1543,19,0)/100)</f>
        <v/>
      </c>
      <c r="W16" s="25" t="str">
        <f>IF($D16="","",$B16*VLOOKUP($D16,aliments!$B$2:$CX$1543,20,0)/100)</f>
        <v/>
      </c>
      <c r="X16" s="25" t="str">
        <f>IF($D16="","",$B16*VLOOKUP($D16,aliments!$B$2:$CX$1543,21,0)/100)</f>
        <v/>
      </c>
      <c r="Y16" s="25" t="str">
        <f>IF($D16="","",$B16*VLOOKUP($D16,aliments!$B$2:$CX$1543,22,0)/100)</f>
        <v/>
      </c>
      <c r="Z16" s="25" t="str">
        <f>IF($D16="","",$B16*VLOOKUP($D16,aliments!$B$2:$CX$1543,23,0)/100)</f>
        <v/>
      </c>
      <c r="AA16" s="25" t="str">
        <f>IF($D16="","",$B16*VLOOKUP($D16,aliments!$B$2:$CX$1543,24,0)/100)</f>
        <v/>
      </c>
      <c r="AB16" s="25" t="str">
        <f>IF($D16="","",$B16*VLOOKUP($D16,aliments!$B$2:$CX$1543,25,0)/100)</f>
        <v/>
      </c>
      <c r="AC16" s="25" t="str">
        <f>IF($D16="","",$B16*VLOOKUP($D16,aliments!$B$2:$CX$1543,26,0)/100)</f>
        <v/>
      </c>
      <c r="AD16" s="25" t="str">
        <f>IF($D16="","",$B16*VLOOKUP($D16,aliments!$B$2:$CX$1543,27,0)/100)</f>
        <v/>
      </c>
      <c r="AE16" s="25" t="str">
        <f>IF($D16="","",$B16*VLOOKUP($D16,aliments!$B$2:$CX$1543,28,0)/100)</f>
        <v/>
      </c>
      <c r="AF16" s="25" t="str">
        <f>IF($D16="","",$B16*VLOOKUP($D16,aliments!$B$2:$CX$1543,29,0)/100)</f>
        <v/>
      </c>
      <c r="AG16" s="25" t="str">
        <f>IF($D16="","",$B16*VLOOKUP($D16,aliments!$B$2:$CX$1543,30,0)/100)</f>
        <v/>
      </c>
      <c r="AH16" s="25" t="str">
        <f>IF($D16="","",$B16*VLOOKUP($D16,aliments!$B$2:$CX$1543,31,0)/100)</f>
        <v/>
      </c>
      <c r="AI16" s="25" t="str">
        <f>IF($D16="","",$B16*VLOOKUP($D16,aliments!$B$2:$CX$1543,32,0)/100)</f>
        <v/>
      </c>
      <c r="AJ16" s="25" t="str">
        <f>IF($D16="","",$B16*VLOOKUP($D16,aliments!$B$2:$CX$1543,33,0)/100)</f>
        <v/>
      </c>
      <c r="AK16" s="25" t="str">
        <f>IF($D16="","",$B16*VLOOKUP($D16,aliments!$B$2:$CX$1543,34,0)/100)</f>
        <v/>
      </c>
      <c r="AL16" s="25" t="str">
        <f>IF($D16="","",$B16*VLOOKUP($D16,aliments!$B$2:$CX$1543,35,0)/100)</f>
        <v/>
      </c>
      <c r="AM16" s="25" t="str">
        <f>IF($D16="","",$B16*VLOOKUP($D16,aliments!$B$2:$CX$1543,36,0)/100)</f>
        <v/>
      </c>
      <c r="AN16" s="25" t="str">
        <f>IF($D16="","",$B16*VLOOKUP($D16,aliments!$B$2:$CX$1543,37,0)/100)</f>
        <v/>
      </c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Z16" s="36" t="s">
        <v>16527</v>
      </c>
    </row>
    <row r="17" spans="1:78" x14ac:dyDescent="0.2">
      <c r="D17" s="24"/>
      <c r="E17" s="25" t="str">
        <f>IF($D17="","",$B17*VLOOKUP($D17,aliments!$B$2:$CX$1543,2,0)/100)</f>
        <v/>
      </c>
      <c r="F17" s="25" t="str">
        <f>IF($D17="","",$B17*VLOOKUP($D17,aliments!$B$2:$CX$1543,3,0)/100)</f>
        <v/>
      </c>
      <c r="G17" s="25" t="str">
        <f>IF($D17="","",$B17*VLOOKUP($D17,aliments!$B$2:$CX$1543,4,0)/100)</f>
        <v/>
      </c>
      <c r="H17" s="25" t="str">
        <f>IF($D17="","",$B17*VLOOKUP($D17,aliments!$B$2:$CX$1543,5,0)/100)</f>
        <v/>
      </c>
      <c r="I17" s="25" t="str">
        <f>IF($D17="","",$B17*VLOOKUP($D17,aliments!$B$2:$CX$1543,6,0)/100)</f>
        <v/>
      </c>
      <c r="J17" s="25" t="str">
        <f>IF($D17="","",$B17*VLOOKUP($D17,aliments!$B$2:$CX$1543,7,0)/100)</f>
        <v/>
      </c>
      <c r="K17" s="25" t="str">
        <f>IF($D17="","",$B17*VLOOKUP($D17,aliments!$B$2:$CX$1543,8,0)/100)</f>
        <v/>
      </c>
      <c r="L17" s="25" t="str">
        <f>IF($D17="","",$B17*VLOOKUP($D17,aliments!$B$2:$CX$1543,9,0)/100)</f>
        <v/>
      </c>
      <c r="M17" s="25" t="str">
        <f>IF($D17="","",$B17*VLOOKUP($D17,aliments!$B$2:$CX$1543,10,0)/100)</f>
        <v/>
      </c>
      <c r="N17" s="25" t="str">
        <f>IF($D17="","",$B17*VLOOKUP($D17,aliments!$B$2:$CX$1543,11,0)/100)</f>
        <v/>
      </c>
      <c r="O17" s="25" t="str">
        <f>IF($D17="","",$B17*VLOOKUP($D17,aliments!$B$2:$CX$1543,12,0)/100)</f>
        <v/>
      </c>
      <c r="P17" s="25" t="str">
        <f>IF($D17="","",$B17*VLOOKUP($D17,aliments!$B$2:$CX$1543,13,0)/100)</f>
        <v/>
      </c>
      <c r="Q17" s="25" t="str">
        <f>IF($D17="","",$B17*VLOOKUP($D17,aliments!$B$2:$CX$1543,14,0)/100)</f>
        <v/>
      </c>
      <c r="R17" s="25" t="str">
        <f>IF($D17="","",$B17*VLOOKUP($D17,aliments!$B$2:$CX$1543,15,0)/100)</f>
        <v/>
      </c>
      <c r="S17" s="25" t="str">
        <f>IF($D17="","",$B17*VLOOKUP($D17,aliments!$B$2:$CX$1543,16,0)/100)</f>
        <v/>
      </c>
      <c r="T17" s="25" t="str">
        <f>IF($D17="","",$B17*VLOOKUP($D17,aliments!$B$2:$CX$1543,17,0)/100)</f>
        <v/>
      </c>
      <c r="U17" s="25" t="str">
        <f>IF($D17="","",$B17*VLOOKUP($D17,aliments!$B$2:$CX$1543,18,0)/100)</f>
        <v/>
      </c>
      <c r="V17" s="25" t="str">
        <f>IF($D17="","",$B17*VLOOKUP($D17,aliments!$B$2:$CX$1543,19,0)/100)</f>
        <v/>
      </c>
      <c r="W17" s="25" t="str">
        <f>IF($D17="","",$B17*VLOOKUP($D17,aliments!$B$2:$CX$1543,20,0)/100)</f>
        <v/>
      </c>
      <c r="X17" s="25" t="str">
        <f>IF($D17="","",$B17*VLOOKUP($D17,aliments!$B$2:$CX$1543,21,0)/100)</f>
        <v/>
      </c>
      <c r="Y17" s="25" t="str">
        <f>IF($D17="","",$B17*VLOOKUP($D17,aliments!$B$2:$CX$1543,22,0)/100)</f>
        <v/>
      </c>
      <c r="Z17" s="25" t="str">
        <f>IF($D17="","",$B17*VLOOKUP($D17,aliments!$B$2:$CX$1543,23,0)/100)</f>
        <v/>
      </c>
      <c r="AA17" s="25" t="str">
        <f>IF($D17="","",$B17*VLOOKUP($D17,aliments!$B$2:$CX$1543,24,0)/100)</f>
        <v/>
      </c>
      <c r="AB17" s="25" t="str">
        <f>IF($D17="","",$B17*VLOOKUP($D17,aliments!$B$2:$CX$1543,25,0)/100)</f>
        <v/>
      </c>
      <c r="AC17" s="25" t="str">
        <f>IF($D17="","",$B17*VLOOKUP($D17,aliments!$B$2:$CX$1543,26,0)/100)</f>
        <v/>
      </c>
      <c r="AD17" s="25" t="str">
        <f>IF($D17="","",$B17*VLOOKUP($D17,aliments!$B$2:$CX$1543,27,0)/100)</f>
        <v/>
      </c>
      <c r="AE17" s="25" t="str">
        <f>IF($D17="","",$B17*VLOOKUP($D17,aliments!$B$2:$CX$1543,28,0)/100)</f>
        <v/>
      </c>
      <c r="AF17" s="25" t="str">
        <f>IF($D17="","",$B17*VLOOKUP($D17,aliments!$B$2:$CX$1543,29,0)/100)</f>
        <v/>
      </c>
      <c r="AG17" s="25" t="str">
        <f>IF($D17="","",$B17*VLOOKUP($D17,aliments!$B$2:$CX$1543,30,0)/100)</f>
        <v/>
      </c>
      <c r="AH17" s="25" t="str">
        <f>IF($D17="","",$B17*VLOOKUP($D17,aliments!$B$2:$CX$1543,31,0)/100)</f>
        <v/>
      </c>
      <c r="AI17" s="25" t="str">
        <f>IF($D17="","",$B17*VLOOKUP($D17,aliments!$B$2:$CX$1543,32,0)/100)</f>
        <v/>
      </c>
      <c r="AJ17" s="25" t="str">
        <f>IF($D17="","",$B17*VLOOKUP($D17,aliments!$B$2:$CX$1543,33,0)/100)</f>
        <v/>
      </c>
      <c r="AK17" s="25" t="str">
        <f>IF($D17="","",$B17*VLOOKUP($D17,aliments!$B$2:$CX$1543,34,0)/100)</f>
        <v/>
      </c>
      <c r="AL17" s="25" t="str">
        <f>IF($D17="","",$B17*VLOOKUP($D17,aliments!$B$2:$CX$1543,35,0)/100)</f>
        <v/>
      </c>
      <c r="AM17" s="25" t="str">
        <f>IF($D17="","",$B17*VLOOKUP($D17,aliments!$B$2:$CX$1543,36,0)/100)</f>
        <v/>
      </c>
      <c r="AN17" s="25" t="str">
        <f>IF($D17="","",$B17*VLOOKUP($D17,aliments!$B$2:$CX$1543,37,0)/100)</f>
        <v/>
      </c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Z17" s="36" t="s">
        <v>136</v>
      </c>
    </row>
    <row r="18" spans="1:78" x14ac:dyDescent="0.2">
      <c r="D18" s="24"/>
      <c r="E18" s="25" t="str">
        <f>IF($D18="","",$B18*VLOOKUP($D18,aliments!$B$2:$CX$1543,2,0)/100)</f>
        <v/>
      </c>
      <c r="F18" s="25" t="str">
        <f>IF($D18="","",$B18*VLOOKUP($D18,aliments!$B$2:$CX$1543,3,0)/100)</f>
        <v/>
      </c>
      <c r="G18" s="25" t="str">
        <f>IF($D18="","",$B18*VLOOKUP($D18,aliments!$B$2:$CX$1543,4,0)/100)</f>
        <v/>
      </c>
      <c r="H18" s="25" t="str">
        <f>IF($D18="","",$B18*VLOOKUP($D18,aliments!$B$2:$CX$1543,5,0)/100)</f>
        <v/>
      </c>
      <c r="I18" s="25" t="str">
        <f>IF($D18="","",$B18*VLOOKUP($D18,aliments!$B$2:$CX$1543,6,0)/100)</f>
        <v/>
      </c>
      <c r="J18" s="25" t="str">
        <f>IF($D18="","",$B18*VLOOKUP($D18,aliments!$B$2:$CX$1543,7,0)/100)</f>
        <v/>
      </c>
      <c r="K18" s="25" t="str">
        <f>IF($D18="","",$B18*VLOOKUP($D18,aliments!$B$2:$CX$1543,8,0)/100)</f>
        <v/>
      </c>
      <c r="L18" s="25" t="str">
        <f>IF($D18="","",$B18*VLOOKUP($D18,aliments!$B$2:$CX$1543,9,0)/100)</f>
        <v/>
      </c>
      <c r="M18" s="25" t="str">
        <f>IF($D18="","",$B18*VLOOKUP($D18,aliments!$B$2:$CX$1543,10,0)/100)</f>
        <v/>
      </c>
      <c r="N18" s="25" t="str">
        <f>IF($D18="","",$B18*VLOOKUP($D18,aliments!$B$2:$CX$1543,11,0)/100)</f>
        <v/>
      </c>
      <c r="O18" s="25" t="str">
        <f>IF($D18="","",$B18*VLOOKUP($D18,aliments!$B$2:$CX$1543,12,0)/100)</f>
        <v/>
      </c>
      <c r="P18" s="25" t="str">
        <f>IF($D18="","",$B18*VLOOKUP($D18,aliments!$B$2:$CX$1543,13,0)/100)</f>
        <v/>
      </c>
      <c r="Q18" s="25" t="str">
        <f>IF($D18="","",$B18*VLOOKUP($D18,aliments!$B$2:$CX$1543,14,0)/100)</f>
        <v/>
      </c>
      <c r="R18" s="25" t="str">
        <f>IF($D18="","",$B18*VLOOKUP($D18,aliments!$B$2:$CX$1543,15,0)/100)</f>
        <v/>
      </c>
      <c r="S18" s="25" t="str">
        <f>IF($D18="","",$B18*VLOOKUP($D18,aliments!$B$2:$CX$1543,16,0)/100)</f>
        <v/>
      </c>
      <c r="T18" s="25" t="str">
        <f>IF($D18="","",$B18*VLOOKUP($D18,aliments!$B$2:$CX$1543,17,0)/100)</f>
        <v/>
      </c>
      <c r="U18" s="25" t="str">
        <f>IF($D18="","",$B18*VLOOKUP($D18,aliments!$B$2:$CX$1543,18,0)/100)</f>
        <v/>
      </c>
      <c r="V18" s="25" t="str">
        <f>IF($D18="","",$B18*VLOOKUP($D18,aliments!$B$2:$CX$1543,19,0)/100)</f>
        <v/>
      </c>
      <c r="W18" s="25" t="str">
        <f>IF($D18="","",$B18*VLOOKUP($D18,aliments!$B$2:$CX$1543,20,0)/100)</f>
        <v/>
      </c>
      <c r="X18" s="25" t="str">
        <f>IF($D18="","",$B18*VLOOKUP($D18,aliments!$B$2:$CX$1543,21,0)/100)</f>
        <v/>
      </c>
      <c r="Y18" s="25" t="str">
        <f>IF($D18="","",$B18*VLOOKUP($D18,aliments!$B$2:$CX$1543,22,0)/100)</f>
        <v/>
      </c>
      <c r="Z18" s="25" t="str">
        <f>IF($D18="","",$B18*VLOOKUP($D18,aliments!$B$2:$CX$1543,23,0)/100)</f>
        <v/>
      </c>
      <c r="AA18" s="25" t="str">
        <f>IF($D18="","",$B18*VLOOKUP($D18,aliments!$B$2:$CX$1543,24,0)/100)</f>
        <v/>
      </c>
      <c r="AB18" s="25" t="str">
        <f>IF($D18="","",$B18*VLOOKUP($D18,aliments!$B$2:$CX$1543,25,0)/100)</f>
        <v/>
      </c>
      <c r="AC18" s="25" t="str">
        <f>IF($D18="","",$B18*VLOOKUP($D18,aliments!$B$2:$CX$1543,26,0)/100)</f>
        <v/>
      </c>
      <c r="AD18" s="25" t="str">
        <f>IF($D18="","",$B18*VLOOKUP($D18,aliments!$B$2:$CX$1543,27,0)/100)</f>
        <v/>
      </c>
      <c r="AE18" s="25" t="str">
        <f>IF($D18="","",$B18*VLOOKUP($D18,aliments!$B$2:$CX$1543,28,0)/100)</f>
        <v/>
      </c>
      <c r="AF18" s="25" t="str">
        <f>IF($D18="","",$B18*VLOOKUP($D18,aliments!$B$2:$CX$1543,29,0)/100)</f>
        <v/>
      </c>
      <c r="AG18" s="25" t="str">
        <f>IF($D18="","",$B18*VLOOKUP($D18,aliments!$B$2:$CX$1543,30,0)/100)</f>
        <v/>
      </c>
      <c r="AH18" s="25" t="str">
        <f>IF($D18="","",$B18*VLOOKUP($D18,aliments!$B$2:$CX$1543,31,0)/100)</f>
        <v/>
      </c>
      <c r="AI18" s="25" t="str">
        <f>IF($D18="","",$B18*VLOOKUP($D18,aliments!$B$2:$CX$1543,32,0)/100)</f>
        <v/>
      </c>
      <c r="AJ18" s="25" t="str">
        <f>IF($D18="","",$B18*VLOOKUP($D18,aliments!$B$2:$CX$1543,33,0)/100)</f>
        <v/>
      </c>
      <c r="AK18" s="25" t="str">
        <f>IF($D18="","",$B18*VLOOKUP($D18,aliments!$B$2:$CX$1543,34,0)/100)</f>
        <v/>
      </c>
      <c r="AL18" s="25" t="str">
        <f>IF($D18="","",$B18*VLOOKUP($D18,aliments!$B$2:$CX$1543,35,0)/100)</f>
        <v/>
      </c>
      <c r="AM18" s="25" t="str">
        <f>IF($D18="","",$B18*VLOOKUP($D18,aliments!$B$2:$CX$1543,36,0)/100)</f>
        <v/>
      </c>
      <c r="AN18" s="25" t="str">
        <f>IF($D18="","",$B18*VLOOKUP($D18,aliments!$B$2:$CX$1543,37,0)/100)</f>
        <v/>
      </c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Z18" s="36" t="s">
        <v>16528</v>
      </c>
    </row>
    <row r="19" spans="1:78" ht="13.5" thickBot="1" x14ac:dyDescent="0.25">
      <c r="D19" s="24"/>
      <c r="E19" s="25" t="str">
        <f>IF($D19="","",$B19*VLOOKUP($D19,aliments!$B$2:$CX$1543,2,0)/100)</f>
        <v/>
      </c>
      <c r="F19" s="25" t="str">
        <f>IF($D19="","",$B19*VLOOKUP($D19,aliments!$B$2:$CX$1543,3,0)/100)</f>
        <v/>
      </c>
      <c r="G19" s="25" t="str">
        <f>IF($D19="","",$B19*VLOOKUP($D19,aliments!$B$2:$CX$1543,4,0)/100)</f>
        <v/>
      </c>
      <c r="H19" s="25" t="str">
        <f>IF($D19="","",$B19*VLOOKUP($D19,aliments!$B$2:$CX$1543,5,0)/100)</f>
        <v/>
      </c>
      <c r="I19" s="25" t="str">
        <f>IF($D19="","",$B19*VLOOKUP($D19,aliments!$B$2:$CX$1543,6,0)/100)</f>
        <v/>
      </c>
      <c r="J19" s="25" t="str">
        <f>IF($D19="","",$B19*VLOOKUP($D19,aliments!$B$2:$CX$1543,7,0)/100)</f>
        <v/>
      </c>
      <c r="K19" s="25" t="str">
        <f>IF($D19="","",$B19*VLOOKUP($D19,aliments!$B$2:$CX$1543,8,0)/100)</f>
        <v/>
      </c>
      <c r="L19" s="25" t="str">
        <f>IF($D19="","",$B19*VLOOKUP($D19,aliments!$B$2:$CX$1543,9,0)/100)</f>
        <v/>
      </c>
      <c r="M19" s="25" t="str">
        <f>IF($D19="","",$B19*VLOOKUP($D19,aliments!$B$2:$CX$1543,10,0)/100)</f>
        <v/>
      </c>
      <c r="N19" s="25" t="str">
        <f>IF($D19="","",$B19*VLOOKUP($D19,aliments!$B$2:$CX$1543,11,0)/100)</f>
        <v/>
      </c>
      <c r="O19" s="25" t="str">
        <f>IF($D19="","",$B19*VLOOKUP($D19,aliments!$B$2:$CX$1543,12,0)/100)</f>
        <v/>
      </c>
      <c r="P19" s="25" t="str">
        <f>IF($D19="","",$B19*VLOOKUP($D19,aliments!$B$2:$CX$1543,13,0)/100)</f>
        <v/>
      </c>
      <c r="Q19" s="25" t="str">
        <f>IF($D19="","",$B19*VLOOKUP($D19,aliments!$B$2:$CX$1543,14,0)/100)</f>
        <v/>
      </c>
      <c r="R19" s="25" t="str">
        <f>IF($D19="","",$B19*VLOOKUP($D19,aliments!$B$2:$CX$1543,15,0)/100)</f>
        <v/>
      </c>
      <c r="S19" s="25" t="str">
        <f>IF($D19="","",$B19*VLOOKUP($D19,aliments!$B$2:$CX$1543,16,0)/100)</f>
        <v/>
      </c>
      <c r="T19" s="25" t="str">
        <f>IF($D19="","",$B19*VLOOKUP($D19,aliments!$B$2:$CX$1543,17,0)/100)</f>
        <v/>
      </c>
      <c r="U19" s="25" t="str">
        <f>IF($D19="","",$B19*VLOOKUP($D19,aliments!$B$2:$CX$1543,18,0)/100)</f>
        <v/>
      </c>
      <c r="V19" s="25" t="str">
        <f>IF($D19="","",$B19*VLOOKUP($D19,aliments!$B$2:$CX$1543,19,0)/100)</f>
        <v/>
      </c>
      <c r="W19" s="25" t="str">
        <f>IF($D19="","",$B19*VLOOKUP($D19,aliments!$B$2:$CX$1543,20,0)/100)</f>
        <v/>
      </c>
      <c r="X19" s="25" t="str">
        <f>IF($D19="","",$B19*VLOOKUP($D19,aliments!$B$2:$CX$1543,21,0)/100)</f>
        <v/>
      </c>
      <c r="Y19" s="25" t="str">
        <f>IF($D19="","",$B19*VLOOKUP($D19,aliments!$B$2:$CX$1543,22,0)/100)</f>
        <v/>
      </c>
      <c r="Z19" s="25" t="str">
        <f>IF($D19="","",$B19*VLOOKUP($D19,aliments!$B$2:$CX$1543,23,0)/100)</f>
        <v/>
      </c>
      <c r="AA19" s="25" t="str">
        <f>IF($D19="","",$B19*VLOOKUP($D19,aliments!$B$2:$CX$1543,24,0)/100)</f>
        <v/>
      </c>
      <c r="AB19" s="25" t="str">
        <f>IF($D19="","",$B19*VLOOKUP($D19,aliments!$B$2:$CX$1543,25,0)/100)</f>
        <v/>
      </c>
      <c r="AC19" s="25" t="str">
        <f>IF($D19="","",$B19*VLOOKUP($D19,aliments!$B$2:$CX$1543,26,0)/100)</f>
        <v/>
      </c>
      <c r="AD19" s="25" t="str">
        <f>IF($D19="","",$B19*VLOOKUP($D19,aliments!$B$2:$CX$1543,27,0)/100)</f>
        <v/>
      </c>
      <c r="AE19" s="25" t="str">
        <f>IF($D19="","",$B19*VLOOKUP($D19,aliments!$B$2:$CX$1543,28,0)/100)</f>
        <v/>
      </c>
      <c r="AF19" s="25" t="str">
        <f>IF($D19="","",$B19*VLOOKUP($D19,aliments!$B$2:$CX$1543,29,0)/100)</f>
        <v/>
      </c>
      <c r="AG19" s="25" t="str">
        <f>IF($D19="","",$B19*VLOOKUP($D19,aliments!$B$2:$CX$1543,30,0)/100)</f>
        <v/>
      </c>
      <c r="AH19" s="25" t="str">
        <f>IF($D19="","",$B19*VLOOKUP($D19,aliments!$B$2:$CX$1543,31,0)/100)</f>
        <v/>
      </c>
      <c r="AI19" s="25" t="str">
        <f>IF($D19="","",$B19*VLOOKUP($D19,aliments!$B$2:$CX$1543,32,0)/100)</f>
        <v/>
      </c>
      <c r="AJ19" s="25" t="str">
        <f>IF($D19="","",$B19*VLOOKUP($D19,aliments!$B$2:$CX$1543,33,0)/100)</f>
        <v/>
      </c>
      <c r="AK19" s="25" t="str">
        <f>IF($D19="","",$B19*VLOOKUP($D19,aliments!$B$2:$CX$1543,34,0)/100)</f>
        <v/>
      </c>
      <c r="AL19" s="25" t="str">
        <f>IF($D19="","",$B19*VLOOKUP($D19,aliments!$B$2:$CX$1543,35,0)/100)</f>
        <v/>
      </c>
      <c r="AM19" s="25" t="str">
        <f>IF($D19="","",$B19*VLOOKUP($D19,aliments!$B$2:$CX$1543,36,0)/100)</f>
        <v/>
      </c>
      <c r="AN19" s="25" t="str">
        <f>IF($D19="","",$B19*VLOOKUP($D19,aliments!$B$2:$CX$1543,37,0)/100)</f>
        <v/>
      </c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Z19" s="36" t="s">
        <v>16529</v>
      </c>
    </row>
    <row r="20" spans="1:78" ht="13.5" thickBot="1" x14ac:dyDescent="0.25">
      <c r="A20" s="12" t="s">
        <v>4</v>
      </c>
      <c r="E20" s="29" t="e">
        <f>IF(SUM(E13:E19)=0,"",AVERAGE(E13:E19))</f>
        <v>#N/A</v>
      </c>
      <c r="F20" s="29" t="e">
        <f>SUM(F13:F19)</f>
        <v>#N/A</v>
      </c>
      <c r="G20" s="13" t="e">
        <f>SUM(G13:G19)</f>
        <v>#N/A</v>
      </c>
      <c r="H20" s="13" t="e">
        <f t="shared" ref="H20" si="1">SUM(H13:H19)</f>
        <v>#N/A</v>
      </c>
      <c r="I20" s="13" t="e">
        <f t="shared" ref="I20" si="2">SUM(I13:I19)</f>
        <v>#N/A</v>
      </c>
      <c r="J20" s="13" t="e">
        <f t="shared" ref="J20" si="3">SUM(J13:J19)</f>
        <v>#N/A</v>
      </c>
      <c r="K20" s="13" t="e">
        <f t="shared" ref="K20" si="4">SUM(K13:K19)</f>
        <v>#N/A</v>
      </c>
      <c r="L20" s="13" t="e">
        <f t="shared" ref="L20" si="5">SUM(L13:L19)</f>
        <v>#N/A</v>
      </c>
      <c r="M20" s="13" t="e">
        <f t="shared" ref="M20" si="6">SUM(M13:M19)</f>
        <v>#N/A</v>
      </c>
      <c r="N20" s="13" t="e">
        <f t="shared" ref="N20" si="7">SUM(N13:N19)</f>
        <v>#N/A</v>
      </c>
      <c r="O20" s="13" t="e">
        <f t="shared" ref="O20" si="8">SUM(O13:O19)</f>
        <v>#N/A</v>
      </c>
      <c r="P20" s="13" t="e">
        <f t="shared" ref="P20" si="9">SUM(P13:P19)</f>
        <v>#N/A</v>
      </c>
      <c r="Q20" s="13" t="e">
        <f t="shared" ref="Q20" si="10">SUM(Q13:Q19)</f>
        <v>#N/A</v>
      </c>
      <c r="R20" s="13" t="e">
        <f t="shared" ref="R20" si="11">SUM(R13:R19)</f>
        <v>#N/A</v>
      </c>
      <c r="S20" s="13" t="e">
        <f t="shared" ref="S20" si="12">SUM(S13:S19)</f>
        <v>#N/A</v>
      </c>
      <c r="T20" s="13" t="e">
        <f t="shared" ref="T20" si="13">SUM(T13:T19)</f>
        <v>#N/A</v>
      </c>
      <c r="U20" s="13" t="e">
        <f t="shared" ref="U20" si="14">SUM(U13:U19)</f>
        <v>#N/A</v>
      </c>
      <c r="V20" s="13" t="e">
        <f t="shared" ref="V20" si="15">SUM(V13:V19)</f>
        <v>#N/A</v>
      </c>
      <c r="W20" s="13" t="e">
        <f t="shared" ref="W20" si="16">SUM(W13:W19)</f>
        <v>#N/A</v>
      </c>
      <c r="X20" s="13" t="e">
        <f t="shared" ref="X20" si="17">SUM(X13:X19)</f>
        <v>#N/A</v>
      </c>
      <c r="Y20" s="13" t="e">
        <f t="shared" ref="Y20" si="18">SUM(Y13:Y19)</f>
        <v>#N/A</v>
      </c>
      <c r="Z20" s="13" t="e">
        <f t="shared" ref="Z20" si="19">SUM(Z13:Z19)</f>
        <v>#N/A</v>
      </c>
      <c r="AA20" s="13" t="e">
        <f t="shared" ref="AA20" si="20">SUM(AA13:AA19)</f>
        <v>#N/A</v>
      </c>
      <c r="AB20" s="13" t="e">
        <f t="shared" ref="AB20" si="21">SUM(AB13:AB19)</f>
        <v>#N/A</v>
      </c>
      <c r="AC20" s="13" t="e">
        <f t="shared" ref="AC20" si="22">SUM(AC13:AC19)</f>
        <v>#N/A</v>
      </c>
      <c r="AD20" s="13" t="e">
        <f t="shared" ref="AD20" si="23">SUM(AD13:AD19)</f>
        <v>#N/A</v>
      </c>
      <c r="AE20" s="13" t="e">
        <f t="shared" ref="AE20" si="24">SUM(AE13:AE19)</f>
        <v>#N/A</v>
      </c>
      <c r="AF20" s="13" t="e">
        <f t="shared" ref="AF20" si="25">SUM(AF13:AF19)</f>
        <v>#N/A</v>
      </c>
      <c r="AG20" s="13" t="e">
        <f t="shared" ref="AG20" si="26">SUM(AG13:AG19)</f>
        <v>#N/A</v>
      </c>
      <c r="AH20" s="13" t="e">
        <f t="shared" ref="AH20" si="27">SUM(AH13:AH19)</f>
        <v>#N/A</v>
      </c>
      <c r="AI20" s="13" t="e">
        <f t="shared" ref="AI20" si="28">SUM(AI13:AI19)</f>
        <v>#N/A</v>
      </c>
      <c r="AJ20" s="13" t="e">
        <f t="shared" ref="AJ20" si="29">SUM(AJ13:AJ19)</f>
        <v>#N/A</v>
      </c>
      <c r="AK20" s="13" t="e">
        <f t="shared" ref="AK20" si="30">SUM(AK13:AK19)</f>
        <v>#N/A</v>
      </c>
      <c r="AL20" s="13" t="e">
        <f t="shared" ref="AL20" si="31">SUM(AL13:AL19)</f>
        <v>#N/A</v>
      </c>
      <c r="AM20" s="13" t="e">
        <f t="shared" ref="AM20" si="32">SUM(AM13:AM19)</f>
        <v>#N/A</v>
      </c>
      <c r="AN20" s="13" t="e">
        <f t="shared" ref="AN20" si="33">SUM(AN13:AN19)</f>
        <v>#N/A</v>
      </c>
      <c r="BZ20" s="35" t="s">
        <v>137</v>
      </c>
    </row>
    <row r="21" spans="1:78" ht="13.5" thickBot="1" x14ac:dyDescent="0.25">
      <c r="A21" s="5"/>
      <c r="BZ21" s="36" t="s">
        <v>16573</v>
      </c>
    </row>
    <row r="22" spans="1:78" ht="13.5" thickBot="1" x14ac:dyDescent="0.25">
      <c r="A22" s="2" t="s">
        <v>2</v>
      </c>
      <c r="B22" s="3" t="s">
        <v>166</v>
      </c>
      <c r="C22" s="3"/>
      <c r="D22" s="3" t="s">
        <v>0</v>
      </c>
      <c r="E22" s="28" t="s">
        <v>16513</v>
      </c>
      <c r="F22" s="28" t="s">
        <v>16512</v>
      </c>
      <c r="G22" s="3" t="s">
        <v>167</v>
      </c>
      <c r="H22" s="3" t="s">
        <v>168</v>
      </c>
      <c r="I22" s="3" t="s">
        <v>169</v>
      </c>
      <c r="J22" s="3" t="s">
        <v>5</v>
      </c>
      <c r="K22" s="3" t="s">
        <v>162</v>
      </c>
      <c r="L22" s="3" t="s">
        <v>163</v>
      </c>
      <c r="M22" s="3" t="s">
        <v>153</v>
      </c>
      <c r="N22" s="3" t="s">
        <v>154</v>
      </c>
      <c r="O22" s="3" t="s">
        <v>155</v>
      </c>
      <c r="P22" s="3" t="s">
        <v>156</v>
      </c>
      <c r="Q22" s="3" t="s">
        <v>157</v>
      </c>
      <c r="R22" s="3" t="s">
        <v>158</v>
      </c>
      <c r="S22" s="3" t="s">
        <v>159</v>
      </c>
      <c r="T22" s="3" t="s">
        <v>160</v>
      </c>
      <c r="U22" s="3" t="s">
        <v>161</v>
      </c>
      <c r="V22" s="3" t="s">
        <v>180</v>
      </c>
      <c r="W22" s="3" t="s">
        <v>179</v>
      </c>
      <c r="X22" s="3" t="s">
        <v>26</v>
      </c>
      <c r="Y22" s="3" t="s">
        <v>29</v>
      </c>
      <c r="Z22" s="3" t="s">
        <v>28</v>
      </c>
      <c r="AA22" s="3" t="s">
        <v>32</v>
      </c>
      <c r="AB22" s="3" t="s">
        <v>23</v>
      </c>
      <c r="AC22" s="3" t="s">
        <v>27</v>
      </c>
      <c r="AD22" s="3" t="s">
        <v>24</v>
      </c>
      <c r="AE22" s="3" t="s">
        <v>25</v>
      </c>
      <c r="AF22" s="3" t="s">
        <v>31</v>
      </c>
      <c r="AG22" s="3" t="s">
        <v>22</v>
      </c>
      <c r="AH22" s="3" t="s">
        <v>30</v>
      </c>
      <c r="AI22" s="3" t="s">
        <v>36</v>
      </c>
      <c r="AJ22" s="3" t="s">
        <v>37</v>
      </c>
      <c r="AK22" s="3" t="s">
        <v>38</v>
      </c>
      <c r="AL22" s="3" t="s">
        <v>40</v>
      </c>
      <c r="AM22" s="3" t="s">
        <v>41</v>
      </c>
      <c r="AN22" s="4" t="s">
        <v>21</v>
      </c>
      <c r="BZ22" s="35" t="s">
        <v>16530</v>
      </c>
    </row>
    <row r="23" spans="1:78" x14ac:dyDescent="0.2">
      <c r="D23" s="24"/>
      <c r="E23" s="25" t="str">
        <f>IF($D23="","",$B23*VLOOKUP($D23,aliments!$B$2:$CX$1543,2,0)/100)</f>
        <v/>
      </c>
      <c r="F23" s="25" t="str">
        <f>IF($D23="","",$B23*VLOOKUP($D23,aliments!$B$2:$CX$1543,3,0)/100)</f>
        <v/>
      </c>
      <c r="G23" s="25" t="str">
        <f>IF($D23="","",$B23*VLOOKUP($D23,aliments!$B$2:$CX$1543,4,0)/100)</f>
        <v/>
      </c>
      <c r="H23" s="25" t="str">
        <f>IF($D23="","",$B23*VLOOKUP($D23,aliments!$B$2:$CX$1543,5,0)/100)</f>
        <v/>
      </c>
      <c r="I23" s="25" t="str">
        <f>IF($D23="","",$B23*VLOOKUP($D23,aliments!$B$2:$CX$1543,6,0)/100)</f>
        <v/>
      </c>
      <c r="J23" s="25" t="str">
        <f>IF($D23="","",$B23*VLOOKUP($D23,aliments!$B$2:$CX$1543,7,0)/100)</f>
        <v/>
      </c>
      <c r="K23" s="25" t="str">
        <f>IF($D23="","",$B23*VLOOKUP($D23,aliments!$B$2:$CX$1543,8,0)/100)</f>
        <v/>
      </c>
      <c r="L23" s="25" t="str">
        <f>IF($D23="","",$B23*VLOOKUP($D23,aliments!$B$2:$CX$1543,9,0)/100)</f>
        <v/>
      </c>
      <c r="M23" s="25" t="str">
        <f>IF($D23="","",$B23*VLOOKUP($D23,aliments!$B$2:$CX$1543,10,0)/100)</f>
        <v/>
      </c>
      <c r="N23" s="25" t="str">
        <f>IF($D23="","",$B23*VLOOKUP($D23,aliments!$B$2:$CX$1543,11,0)/100)</f>
        <v/>
      </c>
      <c r="O23" s="25" t="str">
        <f>IF($D23="","",$B23*VLOOKUP($D23,aliments!$B$2:$CX$1543,12,0)/100)</f>
        <v/>
      </c>
      <c r="P23" s="25" t="str">
        <f>IF($D23="","",$B23*VLOOKUP($D23,aliments!$B$2:$CX$1543,13,0)/100)</f>
        <v/>
      </c>
      <c r="Q23" s="25" t="str">
        <f>IF($D23="","",$B23*VLOOKUP($D23,aliments!$B$2:$CX$1543,14,0)/100)</f>
        <v/>
      </c>
      <c r="R23" s="25" t="str">
        <f>IF($D23="","",$B23*VLOOKUP($D23,aliments!$B$2:$CX$1543,15,0)/100)</f>
        <v/>
      </c>
      <c r="S23" s="25" t="str">
        <f>IF($D23="","",$B23*VLOOKUP($D23,aliments!$B$2:$CX$1543,16,0)/100)</f>
        <v/>
      </c>
      <c r="T23" s="25" t="str">
        <f>IF($D23="","",$B23*VLOOKUP($D23,aliments!$B$2:$CX$1543,17,0)/100)</f>
        <v/>
      </c>
      <c r="U23" s="25" t="str">
        <f>IF($D23="","",$B23*VLOOKUP($D23,aliments!$B$2:$CX$1543,18,0)/100)</f>
        <v/>
      </c>
      <c r="V23" s="25" t="str">
        <f>IF($D23="","",$B23*VLOOKUP($D23,aliments!$B$2:$CX$1543,19,0)/100)</f>
        <v/>
      </c>
      <c r="W23" s="25" t="str">
        <f>IF($D23="","",$B23*VLOOKUP($D23,aliments!$B$2:$CX$1543,20,0)/100)</f>
        <v/>
      </c>
      <c r="X23" s="25" t="str">
        <f>IF($D23="","",$B23*VLOOKUP($D23,aliments!$B$2:$CX$1543,21,0)/100)</f>
        <v/>
      </c>
      <c r="Y23" s="25" t="str">
        <f>IF($D23="","",$B23*VLOOKUP($D23,aliments!$B$2:$CX$1543,22,0)/100)</f>
        <v/>
      </c>
      <c r="Z23" s="25" t="str">
        <f>IF($D23="","",$B23*VLOOKUP($D23,aliments!$B$2:$CX$1543,23,0)/100)</f>
        <v/>
      </c>
      <c r="AA23" s="25" t="str">
        <f>IF($D23="","",$B23*VLOOKUP($D23,aliments!$B$2:$CX$1543,24,0)/100)</f>
        <v/>
      </c>
      <c r="AB23" s="25" t="str">
        <f>IF($D23="","",$B23*VLOOKUP($D23,aliments!$B$2:$CX$1543,25,0)/100)</f>
        <v/>
      </c>
      <c r="AC23" s="25" t="str">
        <f>IF($D23="","",$B23*VLOOKUP($D23,aliments!$B$2:$CX$1543,26,0)/100)</f>
        <v/>
      </c>
      <c r="AD23" s="25" t="str">
        <f>IF($D23="","",$B23*VLOOKUP($D23,aliments!$B$2:$CX$1543,27,0)/100)</f>
        <v/>
      </c>
      <c r="AE23" s="25" t="str">
        <f>IF($D23="","",$B23*VLOOKUP($D23,aliments!$B$2:$CX$1543,28,0)/100)</f>
        <v/>
      </c>
      <c r="AF23" s="25" t="str">
        <f>IF($D23="","",$B23*VLOOKUP($D23,aliments!$B$2:$CX$1543,29,0)/100)</f>
        <v/>
      </c>
      <c r="AG23" s="25" t="str">
        <f>IF($D23="","",$B23*VLOOKUP($D23,aliments!$B$2:$CX$1543,30,0)/100)</f>
        <v/>
      </c>
      <c r="AH23" s="25" t="str">
        <f>IF($D23="","",$B23*VLOOKUP($D23,aliments!$B$2:$CX$1543,31,0)/100)</f>
        <v/>
      </c>
      <c r="AI23" s="25" t="str">
        <f>IF($D23="","",$B23*VLOOKUP($D23,aliments!$B$2:$CX$1543,32,0)/100)</f>
        <v/>
      </c>
      <c r="AJ23" s="25" t="str">
        <f>IF($D23="","",$B23*VLOOKUP($D23,aliments!$B$2:$CX$1543,33,0)/100)</f>
        <v/>
      </c>
      <c r="AK23" s="25" t="str">
        <f>IF($D23="","",$B23*VLOOKUP($D23,aliments!$B$2:$CX$1543,34,0)/100)</f>
        <v/>
      </c>
      <c r="AL23" s="25" t="str">
        <f>IF($D23="","",$B23*VLOOKUP($D23,aliments!$B$2:$CX$1543,35,0)/100)</f>
        <v/>
      </c>
      <c r="AM23" s="25" t="str">
        <f>IF($D23="","",$B23*VLOOKUP($D23,aliments!$B$2:$CX$1543,36,0)/100)</f>
        <v/>
      </c>
      <c r="AN23" s="25" t="str">
        <f>IF($D23="","",$B23*VLOOKUP($D23,aliments!$B$2:$CX$1543,37,0)/100)</f>
        <v/>
      </c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Z23" s="36" t="s">
        <v>16531</v>
      </c>
    </row>
    <row r="24" spans="1:78" x14ac:dyDescent="0.2">
      <c r="D24" s="24"/>
      <c r="E24" s="25" t="str">
        <f>IF($D24="","",$B24*VLOOKUP($D24,aliments!$B$2:$CX$1543,2,0)/100)</f>
        <v/>
      </c>
      <c r="F24" s="25" t="str">
        <f>IF($D24="","",$B24*VLOOKUP($D24,aliments!$B$2:$CX$1543,3,0)/100)</f>
        <v/>
      </c>
      <c r="G24" s="25" t="str">
        <f>IF($D24="","",$B24*VLOOKUP($D24,aliments!$B$2:$CX$1543,4,0)/100)</f>
        <v/>
      </c>
      <c r="H24" s="25" t="str">
        <f>IF($D24="","",$B24*VLOOKUP($D24,aliments!$B$2:$CX$1543,5,0)/100)</f>
        <v/>
      </c>
      <c r="I24" s="25" t="str">
        <f>IF($D24="","",$B24*VLOOKUP($D24,aliments!$B$2:$CX$1543,6,0)/100)</f>
        <v/>
      </c>
      <c r="J24" s="25" t="str">
        <f>IF($D24="","",$B24*VLOOKUP($D24,aliments!$B$2:$CX$1543,7,0)/100)</f>
        <v/>
      </c>
      <c r="K24" s="25" t="str">
        <f>IF($D24="","",$B24*VLOOKUP($D24,aliments!$B$2:$CX$1543,8,0)/100)</f>
        <v/>
      </c>
      <c r="L24" s="25" t="str">
        <f>IF($D24="","",$B24*VLOOKUP($D24,aliments!$B$2:$CX$1543,9,0)/100)</f>
        <v/>
      </c>
      <c r="M24" s="25" t="str">
        <f>IF($D24="","",$B24*VLOOKUP($D24,aliments!$B$2:$CX$1543,10,0)/100)</f>
        <v/>
      </c>
      <c r="N24" s="25" t="str">
        <f>IF($D24="","",$B24*VLOOKUP($D24,aliments!$B$2:$CX$1543,11,0)/100)</f>
        <v/>
      </c>
      <c r="O24" s="25" t="str">
        <f>IF($D24="","",$B24*VLOOKUP($D24,aliments!$B$2:$CX$1543,12,0)/100)</f>
        <v/>
      </c>
      <c r="P24" s="25" t="str">
        <f>IF($D24="","",$B24*VLOOKUP($D24,aliments!$B$2:$CX$1543,13,0)/100)</f>
        <v/>
      </c>
      <c r="Q24" s="25" t="str">
        <f>IF($D24="","",$B24*VLOOKUP($D24,aliments!$B$2:$CX$1543,14,0)/100)</f>
        <v/>
      </c>
      <c r="R24" s="25" t="str">
        <f>IF($D24="","",$B24*VLOOKUP($D24,aliments!$B$2:$CX$1543,15,0)/100)</f>
        <v/>
      </c>
      <c r="S24" s="25" t="str">
        <f>IF($D24="","",$B24*VLOOKUP($D24,aliments!$B$2:$CX$1543,16,0)/100)</f>
        <v/>
      </c>
      <c r="T24" s="25" t="str">
        <f>IF($D24="","",$B24*VLOOKUP($D24,aliments!$B$2:$CX$1543,17,0)/100)</f>
        <v/>
      </c>
      <c r="U24" s="25" t="str">
        <f>IF($D24="","",$B24*VLOOKUP($D24,aliments!$B$2:$CX$1543,18,0)/100)</f>
        <v/>
      </c>
      <c r="V24" s="25" t="str">
        <f>IF($D24="","",$B24*VLOOKUP($D24,aliments!$B$2:$CX$1543,19,0)/100)</f>
        <v/>
      </c>
      <c r="W24" s="25" t="str">
        <f>IF($D24="","",$B24*VLOOKUP($D24,aliments!$B$2:$CX$1543,20,0)/100)</f>
        <v/>
      </c>
      <c r="X24" s="25" t="str">
        <f>IF($D24="","",$B24*VLOOKUP($D24,aliments!$B$2:$CX$1543,21,0)/100)</f>
        <v/>
      </c>
      <c r="Y24" s="25" t="str">
        <f>IF($D24="","",$B24*VLOOKUP($D24,aliments!$B$2:$CX$1543,22,0)/100)</f>
        <v/>
      </c>
      <c r="Z24" s="25" t="str">
        <f>IF($D24="","",$B24*VLOOKUP($D24,aliments!$B$2:$CX$1543,23,0)/100)</f>
        <v/>
      </c>
      <c r="AA24" s="25" t="str">
        <f>IF($D24="","",$B24*VLOOKUP($D24,aliments!$B$2:$CX$1543,24,0)/100)</f>
        <v/>
      </c>
      <c r="AB24" s="25" t="str">
        <f>IF($D24="","",$B24*VLOOKUP($D24,aliments!$B$2:$CX$1543,25,0)/100)</f>
        <v/>
      </c>
      <c r="AC24" s="25" t="str">
        <f>IF($D24="","",$B24*VLOOKUP($D24,aliments!$B$2:$CX$1543,26,0)/100)</f>
        <v/>
      </c>
      <c r="AD24" s="25" t="str">
        <f>IF($D24="","",$B24*VLOOKUP($D24,aliments!$B$2:$CX$1543,27,0)/100)</f>
        <v/>
      </c>
      <c r="AE24" s="25" t="str">
        <f>IF($D24="","",$B24*VLOOKUP($D24,aliments!$B$2:$CX$1543,28,0)/100)</f>
        <v/>
      </c>
      <c r="AF24" s="25" t="str">
        <f>IF($D24="","",$B24*VLOOKUP($D24,aliments!$B$2:$CX$1543,29,0)/100)</f>
        <v/>
      </c>
      <c r="AG24" s="25" t="str">
        <f>IF($D24="","",$B24*VLOOKUP($D24,aliments!$B$2:$CX$1543,30,0)/100)</f>
        <v/>
      </c>
      <c r="AH24" s="25" t="str">
        <f>IF($D24="","",$B24*VLOOKUP($D24,aliments!$B$2:$CX$1543,31,0)/100)</f>
        <v/>
      </c>
      <c r="AI24" s="25" t="str">
        <f>IF($D24="","",$B24*VLOOKUP($D24,aliments!$B$2:$CX$1543,32,0)/100)</f>
        <v/>
      </c>
      <c r="AJ24" s="25" t="str">
        <f>IF($D24="","",$B24*VLOOKUP($D24,aliments!$B$2:$CX$1543,33,0)/100)</f>
        <v/>
      </c>
      <c r="AK24" s="25" t="str">
        <f>IF($D24="","",$B24*VLOOKUP($D24,aliments!$B$2:$CX$1543,34,0)/100)</f>
        <v/>
      </c>
      <c r="AL24" s="25" t="str">
        <f>IF($D24="","",$B24*VLOOKUP($D24,aliments!$B$2:$CX$1543,35,0)/100)</f>
        <v/>
      </c>
      <c r="AM24" s="25" t="str">
        <f>IF($D24="","",$B24*VLOOKUP($D24,aliments!$B$2:$CX$1543,36,0)/100)</f>
        <v/>
      </c>
      <c r="AN24" s="25" t="str">
        <f>IF($D24="","",$B24*VLOOKUP($D24,aliments!$B$2:$CX$1543,37,0)/100)</f>
        <v/>
      </c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Z24" s="35" t="s">
        <v>16532</v>
      </c>
    </row>
    <row r="25" spans="1:78" x14ac:dyDescent="0.2">
      <c r="D25" s="24"/>
      <c r="E25" s="25" t="str">
        <f>IF($D25="","",$B25*VLOOKUP($D25,aliments!$B$2:$CX$1543,2,0)/100)</f>
        <v/>
      </c>
      <c r="F25" s="25" t="str">
        <f>IF($D25="","",$B25*VLOOKUP($D25,aliments!$B$2:$CX$1543,3,0)/100)</f>
        <v/>
      </c>
      <c r="G25" s="25" t="str">
        <f>IF($D25="","",$B25*VLOOKUP($D25,aliments!$B$2:$CX$1543,4,0)/100)</f>
        <v/>
      </c>
      <c r="H25" s="25" t="str">
        <f>IF($D25="","",$B25*VLOOKUP($D25,aliments!$B$2:$CX$1543,5,0)/100)</f>
        <v/>
      </c>
      <c r="I25" s="25" t="str">
        <f>IF($D25="","",$B25*VLOOKUP($D25,aliments!$B$2:$CX$1543,6,0)/100)</f>
        <v/>
      </c>
      <c r="J25" s="25" t="str">
        <f>IF($D25="","",$B25*VLOOKUP($D25,aliments!$B$2:$CX$1543,7,0)/100)</f>
        <v/>
      </c>
      <c r="K25" s="25" t="str">
        <f>IF($D25="","",$B25*VLOOKUP($D25,aliments!$B$2:$CX$1543,8,0)/100)</f>
        <v/>
      </c>
      <c r="L25" s="25" t="str">
        <f>IF($D25="","",$B25*VLOOKUP($D25,aliments!$B$2:$CX$1543,9,0)/100)</f>
        <v/>
      </c>
      <c r="M25" s="25" t="str">
        <f>IF($D25="","",$B25*VLOOKUP($D25,aliments!$B$2:$CX$1543,10,0)/100)</f>
        <v/>
      </c>
      <c r="N25" s="25" t="str">
        <f>IF($D25="","",$B25*VLOOKUP($D25,aliments!$B$2:$CX$1543,11,0)/100)</f>
        <v/>
      </c>
      <c r="O25" s="25" t="str">
        <f>IF($D25="","",$B25*VLOOKUP($D25,aliments!$B$2:$CX$1543,12,0)/100)</f>
        <v/>
      </c>
      <c r="P25" s="25" t="str">
        <f>IF($D25="","",$B25*VLOOKUP($D25,aliments!$B$2:$CX$1543,13,0)/100)</f>
        <v/>
      </c>
      <c r="Q25" s="25" t="str">
        <f>IF($D25="","",$B25*VLOOKUP($D25,aliments!$B$2:$CX$1543,14,0)/100)</f>
        <v/>
      </c>
      <c r="R25" s="25" t="str">
        <f>IF($D25="","",$B25*VLOOKUP($D25,aliments!$B$2:$CX$1543,15,0)/100)</f>
        <v/>
      </c>
      <c r="S25" s="25" t="str">
        <f>IF($D25="","",$B25*VLOOKUP($D25,aliments!$B$2:$CX$1543,16,0)/100)</f>
        <v/>
      </c>
      <c r="T25" s="25" t="str">
        <f>IF($D25="","",$B25*VLOOKUP($D25,aliments!$B$2:$CX$1543,17,0)/100)</f>
        <v/>
      </c>
      <c r="U25" s="25" t="str">
        <f>IF($D25="","",$B25*VLOOKUP($D25,aliments!$B$2:$CX$1543,18,0)/100)</f>
        <v/>
      </c>
      <c r="V25" s="25" t="str">
        <f>IF($D25="","",$B25*VLOOKUP($D25,aliments!$B$2:$CX$1543,19,0)/100)</f>
        <v/>
      </c>
      <c r="W25" s="25" t="str">
        <f>IF($D25="","",$B25*VLOOKUP($D25,aliments!$B$2:$CX$1543,20,0)/100)</f>
        <v/>
      </c>
      <c r="X25" s="25" t="str">
        <f>IF($D25="","",$B25*VLOOKUP($D25,aliments!$B$2:$CX$1543,21,0)/100)</f>
        <v/>
      </c>
      <c r="Y25" s="25" t="str">
        <f>IF($D25="","",$B25*VLOOKUP($D25,aliments!$B$2:$CX$1543,22,0)/100)</f>
        <v/>
      </c>
      <c r="Z25" s="25" t="str">
        <f>IF($D25="","",$B25*VLOOKUP($D25,aliments!$B$2:$CX$1543,23,0)/100)</f>
        <v/>
      </c>
      <c r="AA25" s="25" t="str">
        <f>IF($D25="","",$B25*VLOOKUP($D25,aliments!$B$2:$CX$1543,24,0)/100)</f>
        <v/>
      </c>
      <c r="AB25" s="25" t="str">
        <f>IF($D25="","",$B25*VLOOKUP($D25,aliments!$B$2:$CX$1543,25,0)/100)</f>
        <v/>
      </c>
      <c r="AC25" s="25" t="str">
        <f>IF($D25="","",$B25*VLOOKUP($D25,aliments!$B$2:$CX$1543,26,0)/100)</f>
        <v/>
      </c>
      <c r="AD25" s="25" t="str">
        <f>IF($D25="","",$B25*VLOOKUP($D25,aliments!$B$2:$CX$1543,27,0)/100)</f>
        <v/>
      </c>
      <c r="AE25" s="25" t="str">
        <f>IF($D25="","",$B25*VLOOKUP($D25,aliments!$B$2:$CX$1543,28,0)/100)</f>
        <v/>
      </c>
      <c r="AF25" s="25" t="str">
        <f>IF($D25="","",$B25*VLOOKUP($D25,aliments!$B$2:$CX$1543,29,0)/100)</f>
        <v/>
      </c>
      <c r="AG25" s="25" t="str">
        <f>IF($D25="","",$B25*VLOOKUP($D25,aliments!$B$2:$CX$1543,30,0)/100)</f>
        <v/>
      </c>
      <c r="AH25" s="25" t="str">
        <f>IF($D25="","",$B25*VLOOKUP($D25,aliments!$B$2:$CX$1543,31,0)/100)</f>
        <v/>
      </c>
      <c r="AI25" s="25" t="str">
        <f>IF($D25="","",$B25*VLOOKUP($D25,aliments!$B$2:$CX$1543,32,0)/100)</f>
        <v/>
      </c>
      <c r="AJ25" s="25" t="str">
        <f>IF($D25="","",$B25*VLOOKUP($D25,aliments!$B$2:$CX$1543,33,0)/100)</f>
        <v/>
      </c>
      <c r="AK25" s="25" t="str">
        <f>IF($D25="","",$B25*VLOOKUP($D25,aliments!$B$2:$CX$1543,34,0)/100)</f>
        <v/>
      </c>
      <c r="AL25" s="25" t="str">
        <f>IF($D25="","",$B25*VLOOKUP($D25,aliments!$B$2:$CX$1543,35,0)/100)</f>
        <v/>
      </c>
      <c r="AM25" s="25" t="str">
        <f>IF($D25="","",$B25*VLOOKUP($D25,aliments!$B$2:$CX$1543,36,0)/100)</f>
        <v/>
      </c>
      <c r="AN25" s="25" t="str">
        <f>IF($D25="","",$B25*VLOOKUP($D25,aliments!$B$2:$CX$1543,37,0)/100)</f>
        <v/>
      </c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Z25" s="35" t="s">
        <v>138</v>
      </c>
    </row>
    <row r="26" spans="1:78" x14ac:dyDescent="0.2">
      <c r="D26" s="24"/>
      <c r="E26" s="25" t="str">
        <f>IF($D26="","",$B26*VLOOKUP($D26,aliments!$B$2:$CX$1543,2,0)/100)</f>
        <v/>
      </c>
      <c r="F26" s="25" t="str">
        <f>IF($D26="","",$B26*VLOOKUP($D26,aliments!$B$2:$CX$1543,3,0)/100)</f>
        <v/>
      </c>
      <c r="G26" s="25" t="str">
        <f>IF($D26="","",$B26*VLOOKUP($D26,aliments!$B$2:$CX$1543,4,0)/100)</f>
        <v/>
      </c>
      <c r="H26" s="25" t="str">
        <f>IF($D26="","",$B26*VLOOKUP($D26,aliments!$B$2:$CX$1543,5,0)/100)</f>
        <v/>
      </c>
      <c r="I26" s="25" t="str">
        <f>IF($D26="","",$B26*VLOOKUP($D26,aliments!$B$2:$CX$1543,6,0)/100)</f>
        <v/>
      </c>
      <c r="J26" s="25" t="str">
        <f>IF($D26="","",$B26*VLOOKUP($D26,aliments!$B$2:$CX$1543,7,0)/100)</f>
        <v/>
      </c>
      <c r="K26" s="25" t="str">
        <f>IF($D26="","",$B26*VLOOKUP($D26,aliments!$B$2:$CX$1543,8,0)/100)</f>
        <v/>
      </c>
      <c r="L26" s="25" t="str">
        <f>IF($D26="","",$B26*VLOOKUP($D26,aliments!$B$2:$CX$1543,9,0)/100)</f>
        <v/>
      </c>
      <c r="M26" s="25" t="str">
        <f>IF($D26="","",$B26*VLOOKUP($D26,aliments!$B$2:$CX$1543,10,0)/100)</f>
        <v/>
      </c>
      <c r="N26" s="25" t="str">
        <f>IF($D26="","",$B26*VLOOKUP($D26,aliments!$B$2:$CX$1543,11,0)/100)</f>
        <v/>
      </c>
      <c r="O26" s="25" t="str">
        <f>IF($D26="","",$B26*VLOOKUP($D26,aliments!$B$2:$CX$1543,12,0)/100)</f>
        <v/>
      </c>
      <c r="P26" s="25" t="str">
        <f>IF($D26="","",$B26*VLOOKUP($D26,aliments!$B$2:$CX$1543,13,0)/100)</f>
        <v/>
      </c>
      <c r="Q26" s="25" t="str">
        <f>IF($D26="","",$B26*VLOOKUP($D26,aliments!$B$2:$CX$1543,14,0)/100)</f>
        <v/>
      </c>
      <c r="R26" s="25" t="str">
        <f>IF($D26="","",$B26*VLOOKUP($D26,aliments!$B$2:$CX$1543,15,0)/100)</f>
        <v/>
      </c>
      <c r="S26" s="25" t="str">
        <f>IF($D26="","",$B26*VLOOKUP($D26,aliments!$B$2:$CX$1543,16,0)/100)</f>
        <v/>
      </c>
      <c r="T26" s="25" t="str">
        <f>IF($D26="","",$B26*VLOOKUP($D26,aliments!$B$2:$CX$1543,17,0)/100)</f>
        <v/>
      </c>
      <c r="U26" s="25" t="str">
        <f>IF($D26="","",$B26*VLOOKUP($D26,aliments!$B$2:$CX$1543,18,0)/100)</f>
        <v/>
      </c>
      <c r="V26" s="25" t="str">
        <f>IF($D26="","",$B26*VLOOKUP($D26,aliments!$B$2:$CX$1543,19,0)/100)</f>
        <v/>
      </c>
      <c r="W26" s="25" t="str">
        <f>IF($D26="","",$B26*VLOOKUP($D26,aliments!$B$2:$CX$1543,20,0)/100)</f>
        <v/>
      </c>
      <c r="X26" s="25" t="str">
        <f>IF($D26="","",$B26*VLOOKUP($D26,aliments!$B$2:$CX$1543,21,0)/100)</f>
        <v/>
      </c>
      <c r="Y26" s="25" t="str">
        <f>IF($D26="","",$B26*VLOOKUP($D26,aliments!$B$2:$CX$1543,22,0)/100)</f>
        <v/>
      </c>
      <c r="Z26" s="25" t="str">
        <f>IF($D26="","",$B26*VLOOKUP($D26,aliments!$B$2:$CX$1543,23,0)/100)</f>
        <v/>
      </c>
      <c r="AA26" s="25" t="str">
        <f>IF($D26="","",$B26*VLOOKUP($D26,aliments!$B$2:$CX$1543,24,0)/100)</f>
        <v/>
      </c>
      <c r="AB26" s="25" t="str">
        <f>IF($D26="","",$B26*VLOOKUP($D26,aliments!$B$2:$CX$1543,25,0)/100)</f>
        <v/>
      </c>
      <c r="AC26" s="25" t="str">
        <f>IF($D26="","",$B26*VLOOKUP($D26,aliments!$B$2:$CX$1543,26,0)/100)</f>
        <v/>
      </c>
      <c r="AD26" s="25" t="str">
        <f>IF($D26="","",$B26*VLOOKUP($D26,aliments!$B$2:$CX$1543,27,0)/100)</f>
        <v/>
      </c>
      <c r="AE26" s="25" t="str">
        <f>IF($D26="","",$B26*VLOOKUP($D26,aliments!$B$2:$CX$1543,28,0)/100)</f>
        <v/>
      </c>
      <c r="AF26" s="25" t="str">
        <f>IF($D26="","",$B26*VLOOKUP($D26,aliments!$B$2:$CX$1543,29,0)/100)</f>
        <v/>
      </c>
      <c r="AG26" s="25" t="str">
        <f>IF($D26="","",$B26*VLOOKUP($D26,aliments!$B$2:$CX$1543,30,0)/100)</f>
        <v/>
      </c>
      <c r="AH26" s="25" t="str">
        <f>IF($D26="","",$B26*VLOOKUP($D26,aliments!$B$2:$CX$1543,31,0)/100)</f>
        <v/>
      </c>
      <c r="AI26" s="25" t="str">
        <f>IF($D26="","",$B26*VLOOKUP($D26,aliments!$B$2:$CX$1543,32,0)/100)</f>
        <v/>
      </c>
      <c r="AJ26" s="25" t="str">
        <f>IF($D26="","",$B26*VLOOKUP($D26,aliments!$B$2:$CX$1543,33,0)/100)</f>
        <v/>
      </c>
      <c r="AK26" s="25" t="str">
        <f>IF($D26="","",$B26*VLOOKUP($D26,aliments!$B$2:$CX$1543,34,0)/100)</f>
        <v/>
      </c>
      <c r="AL26" s="25" t="str">
        <f>IF($D26="","",$B26*VLOOKUP($D26,aliments!$B$2:$CX$1543,35,0)/100)</f>
        <v/>
      </c>
      <c r="AM26" s="25" t="str">
        <f>IF($D26="","",$B26*VLOOKUP($D26,aliments!$B$2:$CX$1543,36,0)/100)</f>
        <v/>
      </c>
      <c r="AN26" s="25" t="str">
        <f>IF($D26="","",$B26*VLOOKUP($D26,aliments!$B$2:$CX$1543,37,0)/100)</f>
        <v/>
      </c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Z26" s="35" t="s">
        <v>16533</v>
      </c>
    </row>
    <row r="27" spans="1:78" x14ac:dyDescent="0.2">
      <c r="D27" s="24"/>
      <c r="E27" s="25" t="str">
        <f>IF($D27="","",$B27*VLOOKUP($D27,aliments!$B$2:$CX$1543,2,0)/100)</f>
        <v/>
      </c>
      <c r="F27" s="25" t="str">
        <f>IF($D27="","",$B27*VLOOKUP($D27,aliments!$B$2:$CX$1543,3,0)/100)</f>
        <v/>
      </c>
      <c r="G27" s="25" t="str">
        <f>IF($D27="","",$B27*VLOOKUP($D27,aliments!$B$2:$CX$1543,4,0)/100)</f>
        <v/>
      </c>
      <c r="H27" s="25" t="str">
        <f>IF($D27="","",$B27*VLOOKUP($D27,aliments!$B$2:$CX$1543,5,0)/100)</f>
        <v/>
      </c>
      <c r="I27" s="25" t="str">
        <f>IF($D27="","",$B27*VLOOKUP($D27,aliments!$B$2:$CX$1543,6,0)/100)</f>
        <v/>
      </c>
      <c r="J27" s="25" t="str">
        <f>IF($D27="","",$B27*VLOOKUP($D27,aliments!$B$2:$CX$1543,7,0)/100)</f>
        <v/>
      </c>
      <c r="K27" s="25" t="str">
        <f>IF($D27="","",$B27*VLOOKUP($D27,aliments!$B$2:$CX$1543,8,0)/100)</f>
        <v/>
      </c>
      <c r="L27" s="25" t="str">
        <f>IF($D27="","",$B27*VLOOKUP($D27,aliments!$B$2:$CX$1543,9,0)/100)</f>
        <v/>
      </c>
      <c r="M27" s="25" t="str">
        <f>IF($D27="","",$B27*VLOOKUP($D27,aliments!$B$2:$CX$1543,10,0)/100)</f>
        <v/>
      </c>
      <c r="N27" s="25" t="str">
        <f>IF($D27="","",$B27*VLOOKUP($D27,aliments!$B$2:$CX$1543,11,0)/100)</f>
        <v/>
      </c>
      <c r="O27" s="25" t="str">
        <f>IF($D27="","",$B27*VLOOKUP($D27,aliments!$B$2:$CX$1543,12,0)/100)</f>
        <v/>
      </c>
      <c r="P27" s="25" t="str">
        <f>IF($D27="","",$B27*VLOOKUP($D27,aliments!$B$2:$CX$1543,13,0)/100)</f>
        <v/>
      </c>
      <c r="Q27" s="25" t="str">
        <f>IF($D27="","",$B27*VLOOKUP($D27,aliments!$B$2:$CX$1543,14,0)/100)</f>
        <v/>
      </c>
      <c r="R27" s="25" t="str">
        <f>IF($D27="","",$B27*VLOOKUP($D27,aliments!$B$2:$CX$1543,15,0)/100)</f>
        <v/>
      </c>
      <c r="S27" s="25" t="str">
        <f>IF($D27="","",$B27*VLOOKUP($D27,aliments!$B$2:$CX$1543,16,0)/100)</f>
        <v/>
      </c>
      <c r="T27" s="25" t="str">
        <f>IF($D27="","",$B27*VLOOKUP($D27,aliments!$B$2:$CX$1543,17,0)/100)</f>
        <v/>
      </c>
      <c r="U27" s="25" t="str">
        <f>IF($D27="","",$B27*VLOOKUP($D27,aliments!$B$2:$CX$1543,18,0)/100)</f>
        <v/>
      </c>
      <c r="V27" s="25" t="str">
        <f>IF($D27="","",$B27*VLOOKUP($D27,aliments!$B$2:$CX$1543,19,0)/100)</f>
        <v/>
      </c>
      <c r="W27" s="25" t="str">
        <f>IF($D27="","",$B27*VLOOKUP($D27,aliments!$B$2:$CX$1543,20,0)/100)</f>
        <v/>
      </c>
      <c r="X27" s="25" t="str">
        <f>IF($D27="","",$B27*VLOOKUP($D27,aliments!$B$2:$CX$1543,21,0)/100)</f>
        <v/>
      </c>
      <c r="Y27" s="25" t="str">
        <f>IF($D27="","",$B27*VLOOKUP($D27,aliments!$B$2:$CX$1543,22,0)/100)</f>
        <v/>
      </c>
      <c r="Z27" s="25" t="str">
        <f>IF($D27="","",$B27*VLOOKUP($D27,aliments!$B$2:$CX$1543,23,0)/100)</f>
        <v/>
      </c>
      <c r="AA27" s="25" t="str">
        <f>IF($D27="","",$B27*VLOOKUP($D27,aliments!$B$2:$CX$1543,24,0)/100)</f>
        <v/>
      </c>
      <c r="AB27" s="25" t="str">
        <f>IF($D27="","",$B27*VLOOKUP($D27,aliments!$B$2:$CX$1543,25,0)/100)</f>
        <v/>
      </c>
      <c r="AC27" s="25" t="str">
        <f>IF($D27="","",$B27*VLOOKUP($D27,aliments!$B$2:$CX$1543,26,0)/100)</f>
        <v/>
      </c>
      <c r="AD27" s="25" t="str">
        <f>IF($D27="","",$B27*VLOOKUP($D27,aliments!$B$2:$CX$1543,27,0)/100)</f>
        <v/>
      </c>
      <c r="AE27" s="25" t="str">
        <f>IF($D27="","",$B27*VLOOKUP($D27,aliments!$B$2:$CX$1543,28,0)/100)</f>
        <v/>
      </c>
      <c r="AF27" s="25" t="str">
        <f>IF($D27="","",$B27*VLOOKUP($D27,aliments!$B$2:$CX$1543,29,0)/100)</f>
        <v/>
      </c>
      <c r="AG27" s="25" t="str">
        <f>IF($D27="","",$B27*VLOOKUP($D27,aliments!$B$2:$CX$1543,30,0)/100)</f>
        <v/>
      </c>
      <c r="AH27" s="25" t="str">
        <f>IF($D27="","",$B27*VLOOKUP($D27,aliments!$B$2:$CX$1543,31,0)/100)</f>
        <v/>
      </c>
      <c r="AI27" s="25" t="str">
        <f>IF($D27="","",$B27*VLOOKUP($D27,aliments!$B$2:$CX$1543,32,0)/100)</f>
        <v/>
      </c>
      <c r="AJ27" s="25" t="str">
        <f>IF($D27="","",$B27*VLOOKUP($D27,aliments!$B$2:$CX$1543,33,0)/100)</f>
        <v/>
      </c>
      <c r="AK27" s="25" t="str">
        <f>IF($D27="","",$B27*VLOOKUP($D27,aliments!$B$2:$CX$1543,34,0)/100)</f>
        <v/>
      </c>
      <c r="AL27" s="25" t="str">
        <f>IF($D27="","",$B27*VLOOKUP($D27,aliments!$B$2:$CX$1543,35,0)/100)</f>
        <v/>
      </c>
      <c r="AM27" s="25" t="str">
        <f>IF($D27="","",$B27*VLOOKUP($D27,aliments!$B$2:$CX$1543,36,0)/100)</f>
        <v/>
      </c>
      <c r="AN27" s="25" t="str">
        <f>IF($D27="","",$B27*VLOOKUP($D27,aliments!$B$2:$CX$1543,37,0)/100)</f>
        <v/>
      </c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Z27" s="36" t="s">
        <v>16534</v>
      </c>
    </row>
    <row r="28" spans="1:78" x14ac:dyDescent="0.2">
      <c r="D28" s="24"/>
      <c r="E28" s="25" t="str">
        <f>IF($D28="","",$B28*VLOOKUP($D28,aliments!$B$2:$CX$1543,2,0)/100)</f>
        <v/>
      </c>
      <c r="F28" s="25" t="str">
        <f>IF($D28="","",$B28*VLOOKUP($D28,aliments!$B$2:$CX$1543,3,0)/100)</f>
        <v/>
      </c>
      <c r="G28" s="25" t="str">
        <f>IF($D28="","",$B28*VLOOKUP($D28,aliments!$B$2:$CX$1543,4,0)/100)</f>
        <v/>
      </c>
      <c r="H28" s="25" t="str">
        <f>IF($D28="","",$B28*VLOOKUP($D28,aliments!$B$2:$CX$1543,5,0)/100)</f>
        <v/>
      </c>
      <c r="I28" s="25" t="str">
        <f>IF($D28="","",$B28*VLOOKUP($D28,aliments!$B$2:$CX$1543,6,0)/100)</f>
        <v/>
      </c>
      <c r="J28" s="25" t="str">
        <f>IF($D28="","",$B28*VLOOKUP($D28,aliments!$B$2:$CX$1543,7,0)/100)</f>
        <v/>
      </c>
      <c r="K28" s="25" t="str">
        <f>IF($D28="","",$B28*VLOOKUP($D28,aliments!$B$2:$CX$1543,8,0)/100)</f>
        <v/>
      </c>
      <c r="L28" s="25" t="str">
        <f>IF($D28="","",$B28*VLOOKUP($D28,aliments!$B$2:$CX$1543,9,0)/100)</f>
        <v/>
      </c>
      <c r="M28" s="25" t="str">
        <f>IF($D28="","",$B28*VLOOKUP($D28,aliments!$B$2:$CX$1543,10,0)/100)</f>
        <v/>
      </c>
      <c r="N28" s="25" t="str">
        <f>IF($D28="","",$B28*VLOOKUP($D28,aliments!$B$2:$CX$1543,11,0)/100)</f>
        <v/>
      </c>
      <c r="O28" s="25" t="str">
        <f>IF($D28="","",$B28*VLOOKUP($D28,aliments!$B$2:$CX$1543,12,0)/100)</f>
        <v/>
      </c>
      <c r="P28" s="25" t="str">
        <f>IF($D28="","",$B28*VLOOKUP($D28,aliments!$B$2:$CX$1543,13,0)/100)</f>
        <v/>
      </c>
      <c r="Q28" s="25" t="str">
        <f>IF($D28="","",$B28*VLOOKUP($D28,aliments!$B$2:$CX$1543,14,0)/100)</f>
        <v/>
      </c>
      <c r="R28" s="25" t="str">
        <f>IF($D28="","",$B28*VLOOKUP($D28,aliments!$B$2:$CX$1543,15,0)/100)</f>
        <v/>
      </c>
      <c r="S28" s="25" t="str">
        <f>IF($D28="","",$B28*VLOOKUP($D28,aliments!$B$2:$CX$1543,16,0)/100)</f>
        <v/>
      </c>
      <c r="T28" s="25" t="str">
        <f>IF($D28="","",$B28*VLOOKUP($D28,aliments!$B$2:$CX$1543,17,0)/100)</f>
        <v/>
      </c>
      <c r="U28" s="25" t="str">
        <f>IF($D28="","",$B28*VLOOKUP($D28,aliments!$B$2:$CX$1543,18,0)/100)</f>
        <v/>
      </c>
      <c r="V28" s="25" t="str">
        <f>IF($D28="","",$B28*VLOOKUP($D28,aliments!$B$2:$CX$1543,19,0)/100)</f>
        <v/>
      </c>
      <c r="W28" s="25" t="str">
        <f>IF($D28="","",$B28*VLOOKUP($D28,aliments!$B$2:$CX$1543,20,0)/100)</f>
        <v/>
      </c>
      <c r="X28" s="25" t="str">
        <f>IF($D28="","",$B28*VLOOKUP($D28,aliments!$B$2:$CX$1543,21,0)/100)</f>
        <v/>
      </c>
      <c r="Y28" s="25" t="str">
        <f>IF($D28="","",$B28*VLOOKUP($D28,aliments!$B$2:$CX$1543,22,0)/100)</f>
        <v/>
      </c>
      <c r="Z28" s="25" t="str">
        <f>IF($D28="","",$B28*VLOOKUP($D28,aliments!$B$2:$CX$1543,23,0)/100)</f>
        <v/>
      </c>
      <c r="AA28" s="25" t="str">
        <f>IF($D28="","",$B28*VLOOKUP($D28,aliments!$B$2:$CX$1543,24,0)/100)</f>
        <v/>
      </c>
      <c r="AB28" s="25" t="str">
        <f>IF($D28="","",$B28*VLOOKUP($D28,aliments!$B$2:$CX$1543,25,0)/100)</f>
        <v/>
      </c>
      <c r="AC28" s="25" t="str">
        <f>IF($D28="","",$B28*VLOOKUP($D28,aliments!$B$2:$CX$1543,26,0)/100)</f>
        <v/>
      </c>
      <c r="AD28" s="25" t="str">
        <f>IF($D28="","",$B28*VLOOKUP($D28,aliments!$B$2:$CX$1543,27,0)/100)</f>
        <v/>
      </c>
      <c r="AE28" s="25" t="str">
        <f>IF($D28="","",$B28*VLOOKUP($D28,aliments!$B$2:$CX$1543,28,0)/100)</f>
        <v/>
      </c>
      <c r="AF28" s="25" t="str">
        <f>IF($D28="","",$B28*VLOOKUP($D28,aliments!$B$2:$CX$1543,29,0)/100)</f>
        <v/>
      </c>
      <c r="AG28" s="25" t="str">
        <f>IF($D28="","",$B28*VLOOKUP($D28,aliments!$B$2:$CX$1543,30,0)/100)</f>
        <v/>
      </c>
      <c r="AH28" s="25" t="str">
        <f>IF($D28="","",$B28*VLOOKUP($D28,aliments!$B$2:$CX$1543,31,0)/100)</f>
        <v/>
      </c>
      <c r="AI28" s="25" t="str">
        <f>IF($D28="","",$B28*VLOOKUP($D28,aliments!$B$2:$CX$1543,32,0)/100)</f>
        <v/>
      </c>
      <c r="AJ28" s="25" t="str">
        <f>IF($D28="","",$B28*VLOOKUP($D28,aliments!$B$2:$CX$1543,33,0)/100)</f>
        <v/>
      </c>
      <c r="AK28" s="25" t="str">
        <f>IF($D28="","",$B28*VLOOKUP($D28,aliments!$B$2:$CX$1543,34,0)/100)</f>
        <v/>
      </c>
      <c r="AL28" s="25" t="str">
        <f>IF($D28="","",$B28*VLOOKUP($D28,aliments!$B$2:$CX$1543,35,0)/100)</f>
        <v/>
      </c>
      <c r="AM28" s="25" t="str">
        <f>IF($D28="","",$B28*VLOOKUP($D28,aliments!$B$2:$CX$1543,36,0)/100)</f>
        <v/>
      </c>
      <c r="AN28" s="25" t="str">
        <f>IF($D28="","",$B28*VLOOKUP($D28,aliments!$B$2:$CX$1543,37,0)/100)</f>
        <v/>
      </c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Z28" s="35" t="s">
        <v>139</v>
      </c>
    </row>
    <row r="29" spans="1:78" ht="13.5" thickBot="1" x14ac:dyDescent="0.25">
      <c r="D29" s="24"/>
      <c r="E29" s="25" t="str">
        <f>IF($D29="","",$B29*VLOOKUP($D29,aliments!$B$2:$CX$1543,2,0)/100)</f>
        <v/>
      </c>
      <c r="F29" s="25" t="str">
        <f>IF($D29="","",$B29*VLOOKUP($D29,aliments!$B$2:$CX$1543,3,0)/100)</f>
        <v/>
      </c>
      <c r="G29" s="25" t="str">
        <f>IF($D29="","",$B29*VLOOKUP($D29,aliments!$B$2:$CX$1543,4,0)/100)</f>
        <v/>
      </c>
      <c r="H29" s="25" t="str">
        <f>IF($D29="","",$B29*VLOOKUP($D29,aliments!$B$2:$CX$1543,5,0)/100)</f>
        <v/>
      </c>
      <c r="I29" s="25" t="str">
        <f>IF($D29="","",$B29*VLOOKUP($D29,aliments!$B$2:$CX$1543,6,0)/100)</f>
        <v/>
      </c>
      <c r="J29" s="25" t="str">
        <f>IF($D29="","",$B29*VLOOKUP($D29,aliments!$B$2:$CX$1543,7,0)/100)</f>
        <v/>
      </c>
      <c r="K29" s="25" t="str">
        <f>IF($D29="","",$B29*VLOOKUP($D29,aliments!$B$2:$CX$1543,8,0)/100)</f>
        <v/>
      </c>
      <c r="L29" s="25" t="str">
        <f>IF($D29="","",$B29*VLOOKUP($D29,aliments!$B$2:$CX$1543,9,0)/100)</f>
        <v/>
      </c>
      <c r="M29" s="25" t="str">
        <f>IF($D29="","",$B29*VLOOKUP($D29,aliments!$B$2:$CX$1543,10,0)/100)</f>
        <v/>
      </c>
      <c r="N29" s="25" t="str">
        <f>IF($D29="","",$B29*VLOOKUP($D29,aliments!$B$2:$CX$1543,11,0)/100)</f>
        <v/>
      </c>
      <c r="O29" s="25" t="str">
        <f>IF($D29="","",$B29*VLOOKUP($D29,aliments!$B$2:$CX$1543,12,0)/100)</f>
        <v/>
      </c>
      <c r="P29" s="25" t="str">
        <f>IF($D29="","",$B29*VLOOKUP($D29,aliments!$B$2:$CX$1543,13,0)/100)</f>
        <v/>
      </c>
      <c r="Q29" s="25" t="str">
        <f>IF($D29="","",$B29*VLOOKUP($D29,aliments!$B$2:$CX$1543,14,0)/100)</f>
        <v/>
      </c>
      <c r="R29" s="25" t="str">
        <f>IF($D29="","",$B29*VLOOKUP($D29,aliments!$B$2:$CX$1543,15,0)/100)</f>
        <v/>
      </c>
      <c r="S29" s="25" t="str">
        <f>IF($D29="","",$B29*VLOOKUP($D29,aliments!$B$2:$CX$1543,16,0)/100)</f>
        <v/>
      </c>
      <c r="T29" s="25" t="str">
        <f>IF($D29="","",$B29*VLOOKUP($D29,aliments!$B$2:$CX$1543,17,0)/100)</f>
        <v/>
      </c>
      <c r="U29" s="25" t="str">
        <f>IF($D29="","",$B29*VLOOKUP($D29,aliments!$B$2:$CX$1543,18,0)/100)</f>
        <v/>
      </c>
      <c r="V29" s="25" t="str">
        <f>IF($D29="","",$B29*VLOOKUP($D29,aliments!$B$2:$CX$1543,19,0)/100)</f>
        <v/>
      </c>
      <c r="W29" s="25" t="str">
        <f>IF($D29="","",$B29*VLOOKUP($D29,aliments!$B$2:$CX$1543,20,0)/100)</f>
        <v/>
      </c>
      <c r="X29" s="25" t="str">
        <f>IF($D29="","",$B29*VLOOKUP($D29,aliments!$B$2:$CX$1543,21,0)/100)</f>
        <v/>
      </c>
      <c r="Y29" s="25" t="str">
        <f>IF($D29="","",$B29*VLOOKUP($D29,aliments!$B$2:$CX$1543,22,0)/100)</f>
        <v/>
      </c>
      <c r="Z29" s="25" t="str">
        <f>IF($D29="","",$B29*VLOOKUP($D29,aliments!$B$2:$CX$1543,23,0)/100)</f>
        <v/>
      </c>
      <c r="AA29" s="25" t="str">
        <f>IF($D29="","",$B29*VLOOKUP($D29,aliments!$B$2:$CX$1543,24,0)/100)</f>
        <v/>
      </c>
      <c r="AB29" s="25" t="str">
        <f>IF($D29="","",$B29*VLOOKUP($D29,aliments!$B$2:$CX$1543,25,0)/100)</f>
        <v/>
      </c>
      <c r="AC29" s="25" t="str">
        <f>IF($D29="","",$B29*VLOOKUP($D29,aliments!$B$2:$CX$1543,26,0)/100)</f>
        <v/>
      </c>
      <c r="AD29" s="25" t="str">
        <f>IF($D29="","",$B29*VLOOKUP($D29,aliments!$B$2:$CX$1543,27,0)/100)</f>
        <v/>
      </c>
      <c r="AE29" s="25" t="str">
        <f>IF($D29="","",$B29*VLOOKUP($D29,aliments!$B$2:$CX$1543,28,0)/100)</f>
        <v/>
      </c>
      <c r="AF29" s="25" t="str">
        <f>IF($D29="","",$B29*VLOOKUP($D29,aliments!$B$2:$CX$1543,29,0)/100)</f>
        <v/>
      </c>
      <c r="AG29" s="25" t="str">
        <f>IF($D29="","",$B29*VLOOKUP($D29,aliments!$B$2:$CX$1543,30,0)/100)</f>
        <v/>
      </c>
      <c r="AH29" s="25" t="str">
        <f>IF($D29="","",$B29*VLOOKUP($D29,aliments!$B$2:$CX$1543,31,0)/100)</f>
        <v/>
      </c>
      <c r="AI29" s="25" t="str">
        <f>IF($D29="","",$B29*VLOOKUP($D29,aliments!$B$2:$CX$1543,32,0)/100)</f>
        <v/>
      </c>
      <c r="AJ29" s="25" t="str">
        <f>IF($D29="","",$B29*VLOOKUP($D29,aliments!$B$2:$CX$1543,33,0)/100)</f>
        <v/>
      </c>
      <c r="AK29" s="25" t="str">
        <f>IF($D29="","",$B29*VLOOKUP($D29,aliments!$B$2:$CX$1543,34,0)/100)</f>
        <v/>
      </c>
      <c r="AL29" s="25" t="str">
        <f>IF($D29="","",$B29*VLOOKUP($D29,aliments!$B$2:$CX$1543,35,0)/100)</f>
        <v/>
      </c>
      <c r="AM29" s="25" t="str">
        <f>IF($D29="","",$B29*VLOOKUP($D29,aliments!$B$2:$CX$1543,36,0)/100)</f>
        <v/>
      </c>
      <c r="AN29" s="25" t="str">
        <f>IF($D29="","",$B29*VLOOKUP($D29,aliments!$B$2:$CX$1543,37,0)/100)</f>
        <v/>
      </c>
      <c r="BZ29" s="36" t="s">
        <v>16535</v>
      </c>
    </row>
    <row r="30" spans="1:78" ht="13.5" thickBot="1" x14ac:dyDescent="0.25">
      <c r="A30" s="12" t="s">
        <v>4</v>
      </c>
      <c r="E30" s="29" t="str">
        <f>IF(SUM(E23:E29)=0,"",AVERAGE(E23:E29))</f>
        <v/>
      </c>
      <c r="F30" s="29">
        <f>SUM(F23:F29)</f>
        <v>0</v>
      </c>
      <c r="G30" s="13">
        <f>SUM(G23:G29)</f>
        <v>0</v>
      </c>
      <c r="H30" s="13">
        <f t="shared" ref="H30" si="34">SUM(H23:H29)</f>
        <v>0</v>
      </c>
      <c r="I30" s="13">
        <f t="shared" ref="I30" si="35">SUM(I23:I29)</f>
        <v>0</v>
      </c>
      <c r="J30" s="13">
        <f t="shared" ref="J30" si="36">SUM(J23:J29)</f>
        <v>0</v>
      </c>
      <c r="K30" s="13">
        <f t="shared" ref="K30" si="37">SUM(K23:K29)</f>
        <v>0</v>
      </c>
      <c r="L30" s="13">
        <f t="shared" ref="L30" si="38">SUM(L23:L29)</f>
        <v>0</v>
      </c>
      <c r="M30" s="13">
        <f t="shared" ref="M30" si="39">SUM(M23:M29)</f>
        <v>0</v>
      </c>
      <c r="N30" s="13">
        <f t="shared" ref="N30" si="40">SUM(N23:N29)</f>
        <v>0</v>
      </c>
      <c r="O30" s="13">
        <f t="shared" ref="O30" si="41">SUM(O23:O29)</f>
        <v>0</v>
      </c>
      <c r="P30" s="13">
        <f t="shared" ref="P30" si="42">SUM(P23:P29)</f>
        <v>0</v>
      </c>
      <c r="Q30" s="13">
        <f t="shared" ref="Q30" si="43">SUM(Q23:Q29)</f>
        <v>0</v>
      </c>
      <c r="R30" s="13">
        <f t="shared" ref="R30" si="44">SUM(R23:R29)</f>
        <v>0</v>
      </c>
      <c r="S30" s="13">
        <f t="shared" ref="S30" si="45">SUM(S23:S29)</f>
        <v>0</v>
      </c>
      <c r="T30" s="13">
        <f t="shared" ref="T30" si="46">SUM(T23:T29)</f>
        <v>0</v>
      </c>
      <c r="U30" s="13">
        <f t="shared" ref="U30" si="47">SUM(U23:U29)</f>
        <v>0</v>
      </c>
      <c r="V30" s="13">
        <f t="shared" ref="V30" si="48">SUM(V23:V29)</f>
        <v>0</v>
      </c>
      <c r="W30" s="13">
        <f t="shared" ref="W30" si="49">SUM(W23:W29)</f>
        <v>0</v>
      </c>
      <c r="X30" s="13">
        <f t="shared" ref="X30" si="50">SUM(X23:X29)</f>
        <v>0</v>
      </c>
      <c r="Y30" s="13">
        <f t="shared" ref="Y30" si="51">SUM(Y23:Y29)</f>
        <v>0</v>
      </c>
      <c r="Z30" s="13">
        <f t="shared" ref="Z30" si="52">SUM(Z23:Z29)</f>
        <v>0</v>
      </c>
      <c r="AA30" s="13">
        <f t="shared" ref="AA30" si="53">SUM(AA23:AA29)</f>
        <v>0</v>
      </c>
      <c r="AB30" s="13">
        <f t="shared" ref="AB30" si="54">SUM(AB23:AB29)</f>
        <v>0</v>
      </c>
      <c r="AC30" s="13">
        <f t="shared" ref="AC30" si="55">SUM(AC23:AC29)</f>
        <v>0</v>
      </c>
      <c r="AD30" s="13">
        <f t="shared" ref="AD30" si="56">SUM(AD23:AD29)</f>
        <v>0</v>
      </c>
      <c r="AE30" s="13">
        <f t="shared" ref="AE30" si="57">SUM(AE23:AE29)</f>
        <v>0</v>
      </c>
      <c r="AF30" s="13">
        <f t="shared" ref="AF30" si="58">SUM(AF23:AF29)</f>
        <v>0</v>
      </c>
      <c r="AG30" s="13">
        <f t="shared" ref="AG30" si="59">SUM(AG23:AG29)</f>
        <v>0</v>
      </c>
      <c r="AH30" s="13">
        <f t="shared" ref="AH30" si="60">SUM(AH23:AH29)</f>
        <v>0</v>
      </c>
      <c r="AI30" s="13">
        <f t="shared" ref="AI30" si="61">SUM(AI23:AI29)</f>
        <v>0</v>
      </c>
      <c r="AJ30" s="13">
        <f t="shared" ref="AJ30" si="62">SUM(AJ23:AJ29)</f>
        <v>0</v>
      </c>
      <c r="AK30" s="13">
        <f t="shared" ref="AK30" si="63">SUM(AK23:AK29)</f>
        <v>0</v>
      </c>
      <c r="AL30" s="13">
        <f t="shared" ref="AL30" si="64">SUM(AL23:AL29)</f>
        <v>0</v>
      </c>
      <c r="AM30" s="13">
        <f t="shared" ref="AM30" si="65">SUM(AM23:AM29)</f>
        <v>0</v>
      </c>
      <c r="AN30" s="13">
        <f t="shared" ref="AN30" si="66">SUM(AN23:AN29)</f>
        <v>0</v>
      </c>
      <c r="BZ30" s="36" t="s">
        <v>16536</v>
      </c>
    </row>
    <row r="31" spans="1:78" s="5" customFormat="1" ht="13.5" thickBot="1" x14ac:dyDescent="0.25"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P31" s="19"/>
      <c r="AQ31" s="19"/>
      <c r="AR31" s="19"/>
      <c r="AS31" s="19"/>
      <c r="BZ31" s="36" t="s">
        <v>16537</v>
      </c>
    </row>
    <row r="32" spans="1:78" ht="13.5" thickBot="1" x14ac:dyDescent="0.25">
      <c r="A32" s="2" t="s">
        <v>165</v>
      </c>
      <c r="B32" s="3" t="s">
        <v>166</v>
      </c>
      <c r="C32" s="3"/>
      <c r="D32" s="3" t="s">
        <v>0</v>
      </c>
      <c r="E32" s="28" t="s">
        <v>16513</v>
      </c>
      <c r="F32" s="28" t="s">
        <v>16512</v>
      </c>
      <c r="G32" s="3" t="s">
        <v>167</v>
      </c>
      <c r="H32" s="3" t="s">
        <v>168</v>
      </c>
      <c r="I32" s="3" t="s">
        <v>169</v>
      </c>
      <c r="J32" s="3" t="s">
        <v>5</v>
      </c>
      <c r="K32" s="3" t="s">
        <v>162</v>
      </c>
      <c r="L32" s="3" t="s">
        <v>163</v>
      </c>
      <c r="M32" s="3" t="s">
        <v>153</v>
      </c>
      <c r="N32" s="3" t="s">
        <v>154</v>
      </c>
      <c r="O32" s="3" t="s">
        <v>155</v>
      </c>
      <c r="P32" s="3" t="s">
        <v>156</v>
      </c>
      <c r="Q32" s="3" t="s">
        <v>157</v>
      </c>
      <c r="R32" s="3" t="s">
        <v>158</v>
      </c>
      <c r="S32" s="3" t="s">
        <v>159</v>
      </c>
      <c r="T32" s="3" t="s">
        <v>160</v>
      </c>
      <c r="U32" s="3" t="s">
        <v>161</v>
      </c>
      <c r="V32" s="3" t="s">
        <v>180</v>
      </c>
      <c r="W32" s="3" t="s">
        <v>179</v>
      </c>
      <c r="X32" s="3" t="s">
        <v>26</v>
      </c>
      <c r="Y32" s="3" t="s">
        <v>29</v>
      </c>
      <c r="Z32" s="3" t="s">
        <v>28</v>
      </c>
      <c r="AA32" s="3" t="s">
        <v>32</v>
      </c>
      <c r="AB32" s="3" t="s">
        <v>23</v>
      </c>
      <c r="AC32" s="3" t="s">
        <v>27</v>
      </c>
      <c r="AD32" s="3" t="s">
        <v>24</v>
      </c>
      <c r="AE32" s="3" t="s">
        <v>25</v>
      </c>
      <c r="AF32" s="3" t="s">
        <v>31</v>
      </c>
      <c r="AG32" s="3" t="s">
        <v>22</v>
      </c>
      <c r="AH32" s="3" t="s">
        <v>30</v>
      </c>
      <c r="AI32" s="3" t="s">
        <v>36</v>
      </c>
      <c r="AJ32" s="3" t="s">
        <v>37</v>
      </c>
      <c r="AK32" s="3" t="s">
        <v>38</v>
      </c>
      <c r="AL32" s="3" t="s">
        <v>40</v>
      </c>
      <c r="AM32" s="3" t="s">
        <v>41</v>
      </c>
      <c r="AN32" s="4" t="s">
        <v>21</v>
      </c>
      <c r="BZ32" s="36" t="s">
        <v>16538</v>
      </c>
    </row>
    <row r="33" spans="1:78" x14ac:dyDescent="0.2">
      <c r="D33" s="24"/>
      <c r="E33" s="25" t="str">
        <f>IF($D33="","",$B33*VLOOKUP($D33,aliments!$B$2:$CX$1543,2,0)/100)</f>
        <v/>
      </c>
      <c r="F33" s="25" t="str">
        <f>IF($D33="","",$B33*VLOOKUP($D33,aliments!$B$2:$CX$1543,3,0)/100)</f>
        <v/>
      </c>
      <c r="G33" s="25" t="str">
        <f>IF($D33="","",$B33*VLOOKUP($D33,aliments!$B$2:$CX$1543,4,0)/100)</f>
        <v/>
      </c>
      <c r="H33" s="25" t="str">
        <f>IF($D33="","",$B33*VLOOKUP($D33,aliments!$B$2:$CX$1543,5,0)/100)</f>
        <v/>
      </c>
      <c r="I33" s="25" t="str">
        <f>IF($D33="","",$B33*VLOOKUP($D33,aliments!$B$2:$CX$1543,6,0)/100)</f>
        <v/>
      </c>
      <c r="J33" s="25" t="str">
        <f>IF($D33="","",$B33*VLOOKUP($D33,aliments!$B$2:$CX$1543,7,0)/100)</f>
        <v/>
      </c>
      <c r="K33" s="25" t="str">
        <f>IF($D33="","",$B33*VLOOKUP($D33,aliments!$B$2:$CX$1543,8,0)/100)</f>
        <v/>
      </c>
      <c r="L33" s="25" t="str">
        <f>IF($D33="","",$B33*VLOOKUP($D33,aliments!$B$2:$CX$1543,9,0)/100)</f>
        <v/>
      </c>
      <c r="M33" s="25" t="str">
        <f>IF($D33="","",$B33*VLOOKUP($D33,aliments!$B$2:$CX$1543,10,0)/100)</f>
        <v/>
      </c>
      <c r="N33" s="25" t="str">
        <f>IF($D33="","",$B33*VLOOKUP($D33,aliments!$B$2:$CX$1543,11,0)/100)</f>
        <v/>
      </c>
      <c r="O33" s="25" t="str">
        <f>IF($D33="","",$B33*VLOOKUP($D33,aliments!$B$2:$CX$1543,12,0)/100)</f>
        <v/>
      </c>
      <c r="P33" s="25" t="str">
        <f>IF($D33="","",$B33*VLOOKUP($D33,aliments!$B$2:$CX$1543,13,0)/100)</f>
        <v/>
      </c>
      <c r="Q33" s="25" t="str">
        <f>IF($D33="","",$B33*VLOOKUP($D33,aliments!$B$2:$CX$1543,14,0)/100)</f>
        <v/>
      </c>
      <c r="R33" s="25" t="str">
        <f>IF($D33="","",$B33*VLOOKUP($D33,aliments!$B$2:$CX$1543,15,0)/100)</f>
        <v/>
      </c>
      <c r="S33" s="25" t="str">
        <f>IF($D33="","",$B33*VLOOKUP($D33,aliments!$B$2:$CX$1543,16,0)/100)</f>
        <v/>
      </c>
      <c r="T33" s="25" t="str">
        <f>IF($D33="","",$B33*VLOOKUP($D33,aliments!$B$2:$CX$1543,17,0)/100)</f>
        <v/>
      </c>
      <c r="U33" s="25" t="str">
        <f>IF($D33="","",$B33*VLOOKUP($D33,aliments!$B$2:$CX$1543,18,0)/100)</f>
        <v/>
      </c>
      <c r="V33" s="25" t="str">
        <f>IF($D33="","",$B33*VLOOKUP($D33,aliments!$B$2:$CX$1543,19,0)/100)</f>
        <v/>
      </c>
      <c r="W33" s="25" t="str">
        <f>IF($D33="","",$B33*VLOOKUP($D33,aliments!$B$2:$CX$1543,20,0)/100)</f>
        <v/>
      </c>
      <c r="X33" s="25" t="str">
        <f>IF($D33="","",$B33*VLOOKUP($D33,aliments!$B$2:$CX$1543,21,0)/100)</f>
        <v/>
      </c>
      <c r="Y33" s="25" t="str">
        <f>IF($D33="","",$B33*VLOOKUP($D33,aliments!$B$2:$CX$1543,22,0)/100)</f>
        <v/>
      </c>
      <c r="Z33" s="25" t="str">
        <f>IF($D33="","",$B33*VLOOKUP($D33,aliments!$B$2:$CX$1543,23,0)/100)</f>
        <v/>
      </c>
      <c r="AA33" s="25" t="str">
        <f>IF($D33="","",$B33*VLOOKUP($D33,aliments!$B$2:$CX$1543,24,0)/100)</f>
        <v/>
      </c>
      <c r="AB33" s="25" t="str">
        <f>IF($D33="","",$B33*VLOOKUP($D33,aliments!$B$2:$CX$1543,25,0)/100)</f>
        <v/>
      </c>
      <c r="AC33" s="25" t="str">
        <f>IF($D33="","",$B33*VLOOKUP($D33,aliments!$B$2:$CX$1543,26,0)/100)</f>
        <v/>
      </c>
      <c r="AD33" s="25" t="str">
        <f>IF($D33="","",$B33*VLOOKUP($D33,aliments!$B$2:$CX$1543,27,0)/100)</f>
        <v/>
      </c>
      <c r="AE33" s="25" t="str">
        <f>IF($D33="","",$B33*VLOOKUP($D33,aliments!$B$2:$CX$1543,28,0)/100)</f>
        <v/>
      </c>
      <c r="AF33" s="25" t="str">
        <f>IF($D33="","",$B33*VLOOKUP($D33,aliments!$B$2:$CX$1543,29,0)/100)</f>
        <v/>
      </c>
      <c r="AG33" s="25" t="str">
        <f>IF($D33="","",$B33*VLOOKUP($D33,aliments!$B$2:$CX$1543,30,0)/100)</f>
        <v/>
      </c>
      <c r="AH33" s="25" t="str">
        <f>IF($D33="","",$B33*VLOOKUP($D33,aliments!$B$2:$CX$1543,31,0)/100)</f>
        <v/>
      </c>
      <c r="AI33" s="25" t="str">
        <f>IF($D33="","",$B33*VLOOKUP($D33,aliments!$B$2:$CX$1543,32,0)/100)</f>
        <v/>
      </c>
      <c r="AJ33" s="25" t="str">
        <f>IF($D33="","",$B33*VLOOKUP($D33,aliments!$B$2:$CX$1543,33,0)/100)</f>
        <v/>
      </c>
      <c r="AK33" s="25" t="str">
        <f>IF($D33="","",$B33*VLOOKUP($D33,aliments!$B$2:$CX$1543,34,0)/100)</f>
        <v/>
      </c>
      <c r="AL33" s="25" t="str">
        <f>IF($D33="","",$B33*VLOOKUP($D33,aliments!$B$2:$CX$1543,35,0)/100)</f>
        <v/>
      </c>
      <c r="AM33" s="25" t="str">
        <f>IF($D33="","",$B33*VLOOKUP($D33,aliments!$B$2:$CX$1543,36,0)/100)</f>
        <v/>
      </c>
      <c r="AN33" s="25" t="str">
        <f>IF($D33="","",$B33*VLOOKUP($D33,aliments!$B$2:$CX$1543,37,0)/100)</f>
        <v/>
      </c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Z33" s="36" t="s">
        <v>16539</v>
      </c>
    </row>
    <row r="34" spans="1:78" x14ac:dyDescent="0.2">
      <c r="D34" s="24"/>
      <c r="E34" s="25" t="str">
        <f>IF($D34="","",$B34*VLOOKUP($D34,aliments!$B$2:$CX$1543,2,0)/100)</f>
        <v/>
      </c>
      <c r="F34" s="25" t="str">
        <f>IF($D34="","",$B34*VLOOKUP($D34,aliments!$B$2:$CX$1543,3,0)/100)</f>
        <v/>
      </c>
      <c r="G34" s="25" t="str">
        <f>IF($D34="","",$B34*VLOOKUP($D34,aliments!$B$2:$CX$1543,4,0)/100)</f>
        <v/>
      </c>
      <c r="H34" s="25" t="str">
        <f>IF($D34="","",$B34*VLOOKUP($D34,aliments!$B$2:$CX$1543,5,0)/100)</f>
        <v/>
      </c>
      <c r="I34" s="25" t="str">
        <f>IF($D34="","",$B34*VLOOKUP($D34,aliments!$B$2:$CX$1543,6,0)/100)</f>
        <v/>
      </c>
      <c r="J34" s="25" t="str">
        <f>IF($D34="","",$B34*VLOOKUP($D34,aliments!$B$2:$CX$1543,7,0)/100)</f>
        <v/>
      </c>
      <c r="K34" s="25" t="str">
        <f>IF($D34="","",$B34*VLOOKUP($D34,aliments!$B$2:$CX$1543,8,0)/100)</f>
        <v/>
      </c>
      <c r="L34" s="25" t="str">
        <f>IF($D34="","",$B34*VLOOKUP($D34,aliments!$B$2:$CX$1543,9,0)/100)</f>
        <v/>
      </c>
      <c r="M34" s="25" t="str">
        <f>IF($D34="","",$B34*VLOOKUP($D34,aliments!$B$2:$CX$1543,10,0)/100)</f>
        <v/>
      </c>
      <c r="N34" s="25" t="str">
        <f>IF($D34="","",$B34*VLOOKUP($D34,aliments!$B$2:$CX$1543,11,0)/100)</f>
        <v/>
      </c>
      <c r="O34" s="25" t="str">
        <f>IF($D34="","",$B34*VLOOKUP($D34,aliments!$B$2:$CX$1543,12,0)/100)</f>
        <v/>
      </c>
      <c r="P34" s="25" t="str">
        <f>IF($D34="","",$B34*VLOOKUP($D34,aliments!$B$2:$CX$1543,13,0)/100)</f>
        <v/>
      </c>
      <c r="Q34" s="25" t="str">
        <f>IF($D34="","",$B34*VLOOKUP($D34,aliments!$B$2:$CX$1543,14,0)/100)</f>
        <v/>
      </c>
      <c r="R34" s="25" t="str">
        <f>IF($D34="","",$B34*VLOOKUP($D34,aliments!$B$2:$CX$1543,15,0)/100)</f>
        <v/>
      </c>
      <c r="S34" s="25" t="str">
        <f>IF($D34="","",$B34*VLOOKUP($D34,aliments!$B$2:$CX$1543,16,0)/100)</f>
        <v/>
      </c>
      <c r="T34" s="25" t="str">
        <f>IF($D34="","",$B34*VLOOKUP($D34,aliments!$B$2:$CX$1543,17,0)/100)</f>
        <v/>
      </c>
      <c r="U34" s="25" t="str">
        <f>IF($D34="","",$B34*VLOOKUP($D34,aliments!$B$2:$CX$1543,18,0)/100)</f>
        <v/>
      </c>
      <c r="V34" s="25" t="str">
        <f>IF($D34="","",$B34*VLOOKUP($D34,aliments!$B$2:$CX$1543,19,0)/100)</f>
        <v/>
      </c>
      <c r="W34" s="25" t="str">
        <f>IF($D34="","",$B34*VLOOKUP($D34,aliments!$B$2:$CX$1543,20,0)/100)</f>
        <v/>
      </c>
      <c r="X34" s="25" t="str">
        <f>IF($D34="","",$B34*VLOOKUP($D34,aliments!$B$2:$CX$1543,21,0)/100)</f>
        <v/>
      </c>
      <c r="Y34" s="25" t="str">
        <f>IF($D34="","",$B34*VLOOKUP($D34,aliments!$B$2:$CX$1543,22,0)/100)</f>
        <v/>
      </c>
      <c r="Z34" s="25" t="str">
        <f>IF($D34="","",$B34*VLOOKUP($D34,aliments!$B$2:$CX$1543,23,0)/100)</f>
        <v/>
      </c>
      <c r="AA34" s="25" t="str">
        <f>IF($D34="","",$B34*VLOOKUP($D34,aliments!$B$2:$CX$1543,24,0)/100)</f>
        <v/>
      </c>
      <c r="AB34" s="25" t="str">
        <f>IF($D34="","",$B34*VLOOKUP($D34,aliments!$B$2:$CX$1543,25,0)/100)</f>
        <v/>
      </c>
      <c r="AC34" s="25" t="str">
        <f>IF($D34="","",$B34*VLOOKUP($D34,aliments!$B$2:$CX$1543,26,0)/100)</f>
        <v/>
      </c>
      <c r="AD34" s="25" t="str">
        <f>IF($D34="","",$B34*VLOOKUP($D34,aliments!$B$2:$CX$1543,27,0)/100)</f>
        <v/>
      </c>
      <c r="AE34" s="25" t="str">
        <f>IF($D34="","",$B34*VLOOKUP($D34,aliments!$B$2:$CX$1543,28,0)/100)</f>
        <v/>
      </c>
      <c r="AF34" s="25" t="str">
        <f>IF($D34="","",$B34*VLOOKUP($D34,aliments!$B$2:$CX$1543,29,0)/100)</f>
        <v/>
      </c>
      <c r="AG34" s="25" t="str">
        <f>IF($D34="","",$B34*VLOOKUP($D34,aliments!$B$2:$CX$1543,30,0)/100)</f>
        <v/>
      </c>
      <c r="AH34" s="25" t="str">
        <f>IF($D34="","",$B34*VLOOKUP($D34,aliments!$B$2:$CX$1543,31,0)/100)</f>
        <v/>
      </c>
      <c r="AI34" s="25" t="str">
        <f>IF($D34="","",$B34*VLOOKUP($D34,aliments!$B$2:$CX$1543,32,0)/100)</f>
        <v/>
      </c>
      <c r="AJ34" s="25" t="str">
        <f>IF($D34="","",$B34*VLOOKUP($D34,aliments!$B$2:$CX$1543,33,0)/100)</f>
        <v/>
      </c>
      <c r="AK34" s="25" t="str">
        <f>IF($D34="","",$B34*VLOOKUP($D34,aliments!$B$2:$CX$1543,34,0)/100)</f>
        <v/>
      </c>
      <c r="AL34" s="25" t="str">
        <f>IF($D34="","",$B34*VLOOKUP($D34,aliments!$B$2:$CX$1543,35,0)/100)</f>
        <v/>
      </c>
      <c r="AM34" s="25" t="str">
        <f>IF($D34="","",$B34*VLOOKUP($D34,aliments!$B$2:$CX$1543,36,0)/100)</f>
        <v/>
      </c>
      <c r="AN34" s="25" t="str">
        <f>IF($D34="","",$B34*VLOOKUP($D34,aliments!$B$2:$CX$1543,37,0)/100)</f>
        <v/>
      </c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Z34" s="36" t="s">
        <v>16540</v>
      </c>
    </row>
    <row r="35" spans="1:78" x14ac:dyDescent="0.2">
      <c r="D35" s="24"/>
      <c r="E35" s="25" t="str">
        <f>IF($D35="","",$B35*VLOOKUP($D35,aliments!$B$2:$CX$1543,2,0)/100)</f>
        <v/>
      </c>
      <c r="F35" s="25" t="str">
        <f>IF($D35="","",$B35*VLOOKUP($D35,aliments!$B$2:$CX$1543,3,0)/100)</f>
        <v/>
      </c>
      <c r="G35" s="25" t="str">
        <f>IF($D35="","",$B35*VLOOKUP($D35,aliments!$B$2:$CX$1543,4,0)/100)</f>
        <v/>
      </c>
      <c r="H35" s="25" t="str">
        <f>IF($D35="","",$B35*VLOOKUP($D35,aliments!$B$2:$CX$1543,5,0)/100)</f>
        <v/>
      </c>
      <c r="I35" s="25" t="str">
        <f>IF($D35="","",$B35*VLOOKUP($D35,aliments!$B$2:$CX$1543,6,0)/100)</f>
        <v/>
      </c>
      <c r="J35" s="25" t="str">
        <f>IF($D35="","",$B35*VLOOKUP($D35,aliments!$B$2:$CX$1543,7,0)/100)</f>
        <v/>
      </c>
      <c r="K35" s="25" t="str">
        <f>IF($D35="","",$B35*VLOOKUP($D35,aliments!$B$2:$CX$1543,8,0)/100)</f>
        <v/>
      </c>
      <c r="L35" s="25" t="str">
        <f>IF($D35="","",$B35*VLOOKUP($D35,aliments!$B$2:$CX$1543,9,0)/100)</f>
        <v/>
      </c>
      <c r="M35" s="25" t="str">
        <f>IF($D35="","",$B35*VLOOKUP($D35,aliments!$B$2:$CX$1543,10,0)/100)</f>
        <v/>
      </c>
      <c r="N35" s="25" t="str">
        <f>IF($D35="","",$B35*VLOOKUP($D35,aliments!$B$2:$CX$1543,11,0)/100)</f>
        <v/>
      </c>
      <c r="O35" s="25" t="str">
        <f>IF($D35="","",$B35*VLOOKUP($D35,aliments!$B$2:$CX$1543,12,0)/100)</f>
        <v/>
      </c>
      <c r="P35" s="25" t="str">
        <f>IF($D35="","",$B35*VLOOKUP($D35,aliments!$B$2:$CX$1543,13,0)/100)</f>
        <v/>
      </c>
      <c r="Q35" s="25" t="str">
        <f>IF($D35="","",$B35*VLOOKUP($D35,aliments!$B$2:$CX$1543,14,0)/100)</f>
        <v/>
      </c>
      <c r="R35" s="25" t="str">
        <f>IF($D35="","",$B35*VLOOKUP($D35,aliments!$B$2:$CX$1543,15,0)/100)</f>
        <v/>
      </c>
      <c r="S35" s="25" t="str">
        <f>IF($D35="","",$B35*VLOOKUP($D35,aliments!$B$2:$CX$1543,16,0)/100)</f>
        <v/>
      </c>
      <c r="T35" s="25" t="str">
        <f>IF($D35="","",$B35*VLOOKUP($D35,aliments!$B$2:$CX$1543,17,0)/100)</f>
        <v/>
      </c>
      <c r="U35" s="25" t="str">
        <f>IF($D35="","",$B35*VLOOKUP($D35,aliments!$B$2:$CX$1543,18,0)/100)</f>
        <v/>
      </c>
      <c r="V35" s="25" t="str">
        <f>IF($D35="","",$B35*VLOOKUP($D35,aliments!$B$2:$CX$1543,19,0)/100)</f>
        <v/>
      </c>
      <c r="W35" s="25" t="str">
        <f>IF($D35="","",$B35*VLOOKUP($D35,aliments!$B$2:$CX$1543,20,0)/100)</f>
        <v/>
      </c>
      <c r="X35" s="25" t="str">
        <f>IF($D35="","",$B35*VLOOKUP($D35,aliments!$B$2:$CX$1543,21,0)/100)</f>
        <v/>
      </c>
      <c r="Y35" s="25" t="str">
        <f>IF($D35="","",$B35*VLOOKUP($D35,aliments!$B$2:$CX$1543,22,0)/100)</f>
        <v/>
      </c>
      <c r="Z35" s="25" t="str">
        <f>IF($D35="","",$B35*VLOOKUP($D35,aliments!$B$2:$CX$1543,23,0)/100)</f>
        <v/>
      </c>
      <c r="AA35" s="25" t="str">
        <f>IF($D35="","",$B35*VLOOKUP($D35,aliments!$B$2:$CX$1543,24,0)/100)</f>
        <v/>
      </c>
      <c r="AB35" s="25" t="str">
        <f>IF($D35="","",$B35*VLOOKUP($D35,aliments!$B$2:$CX$1543,25,0)/100)</f>
        <v/>
      </c>
      <c r="AC35" s="25" t="str">
        <f>IF($D35="","",$B35*VLOOKUP($D35,aliments!$B$2:$CX$1543,26,0)/100)</f>
        <v/>
      </c>
      <c r="AD35" s="25" t="str">
        <f>IF($D35="","",$B35*VLOOKUP($D35,aliments!$B$2:$CX$1543,27,0)/100)</f>
        <v/>
      </c>
      <c r="AE35" s="25" t="str">
        <f>IF($D35="","",$B35*VLOOKUP($D35,aliments!$B$2:$CX$1543,28,0)/100)</f>
        <v/>
      </c>
      <c r="AF35" s="25" t="str">
        <f>IF($D35="","",$B35*VLOOKUP($D35,aliments!$B$2:$CX$1543,29,0)/100)</f>
        <v/>
      </c>
      <c r="AG35" s="25" t="str">
        <f>IF($D35="","",$B35*VLOOKUP($D35,aliments!$B$2:$CX$1543,30,0)/100)</f>
        <v/>
      </c>
      <c r="AH35" s="25" t="str">
        <f>IF($D35="","",$B35*VLOOKUP($D35,aliments!$B$2:$CX$1543,31,0)/100)</f>
        <v/>
      </c>
      <c r="AI35" s="25" t="str">
        <f>IF($D35="","",$B35*VLOOKUP($D35,aliments!$B$2:$CX$1543,32,0)/100)</f>
        <v/>
      </c>
      <c r="AJ35" s="25" t="str">
        <f>IF($D35="","",$B35*VLOOKUP($D35,aliments!$B$2:$CX$1543,33,0)/100)</f>
        <v/>
      </c>
      <c r="AK35" s="25" t="str">
        <f>IF($D35="","",$B35*VLOOKUP($D35,aliments!$B$2:$CX$1543,34,0)/100)</f>
        <v/>
      </c>
      <c r="AL35" s="25" t="str">
        <f>IF($D35="","",$B35*VLOOKUP($D35,aliments!$B$2:$CX$1543,35,0)/100)</f>
        <v/>
      </c>
      <c r="AM35" s="25" t="str">
        <f>IF($D35="","",$B35*VLOOKUP($D35,aliments!$B$2:$CX$1543,36,0)/100)</f>
        <v/>
      </c>
      <c r="AN35" s="25" t="str">
        <f>IF($D35="","",$B35*VLOOKUP($D35,aliments!$B$2:$CX$1543,37,0)/100)</f>
        <v/>
      </c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Z35" s="35" t="s">
        <v>16541</v>
      </c>
    </row>
    <row r="36" spans="1:78" x14ac:dyDescent="0.2">
      <c r="D36" s="24"/>
      <c r="E36" s="25" t="str">
        <f>IF($D36="","",$B36*VLOOKUP($D36,aliments!$B$2:$CX$1543,2,0)/100)</f>
        <v/>
      </c>
      <c r="F36" s="25" t="str">
        <f>IF($D36="","",$B36*VLOOKUP($D36,aliments!$B$2:$CX$1543,3,0)/100)</f>
        <v/>
      </c>
      <c r="G36" s="25" t="str">
        <f>IF($D36="","",$B36*VLOOKUP($D36,aliments!$B$2:$CX$1543,4,0)/100)</f>
        <v/>
      </c>
      <c r="H36" s="25" t="str">
        <f>IF($D36="","",$B36*VLOOKUP($D36,aliments!$B$2:$CX$1543,5,0)/100)</f>
        <v/>
      </c>
      <c r="I36" s="25" t="str">
        <f>IF($D36="","",$B36*VLOOKUP($D36,aliments!$B$2:$CX$1543,6,0)/100)</f>
        <v/>
      </c>
      <c r="J36" s="25" t="str">
        <f>IF($D36="","",$B36*VLOOKUP($D36,aliments!$B$2:$CX$1543,7,0)/100)</f>
        <v/>
      </c>
      <c r="K36" s="25" t="str">
        <f>IF($D36="","",$B36*VLOOKUP($D36,aliments!$B$2:$CX$1543,8,0)/100)</f>
        <v/>
      </c>
      <c r="L36" s="25" t="str">
        <f>IF($D36="","",$B36*VLOOKUP($D36,aliments!$B$2:$CX$1543,9,0)/100)</f>
        <v/>
      </c>
      <c r="M36" s="25" t="str">
        <f>IF($D36="","",$B36*VLOOKUP($D36,aliments!$B$2:$CX$1543,10,0)/100)</f>
        <v/>
      </c>
      <c r="N36" s="25" t="str">
        <f>IF($D36="","",$B36*VLOOKUP($D36,aliments!$B$2:$CX$1543,11,0)/100)</f>
        <v/>
      </c>
      <c r="O36" s="25" t="str">
        <f>IF($D36="","",$B36*VLOOKUP($D36,aliments!$B$2:$CX$1543,12,0)/100)</f>
        <v/>
      </c>
      <c r="P36" s="25" t="str">
        <f>IF($D36="","",$B36*VLOOKUP($D36,aliments!$B$2:$CX$1543,13,0)/100)</f>
        <v/>
      </c>
      <c r="Q36" s="25" t="str">
        <f>IF($D36="","",$B36*VLOOKUP($D36,aliments!$B$2:$CX$1543,14,0)/100)</f>
        <v/>
      </c>
      <c r="R36" s="25" t="str">
        <f>IF($D36="","",$B36*VLOOKUP($D36,aliments!$B$2:$CX$1543,15,0)/100)</f>
        <v/>
      </c>
      <c r="S36" s="25" t="str">
        <f>IF($D36="","",$B36*VLOOKUP($D36,aliments!$B$2:$CX$1543,16,0)/100)</f>
        <v/>
      </c>
      <c r="T36" s="25" t="str">
        <f>IF($D36="","",$B36*VLOOKUP($D36,aliments!$B$2:$CX$1543,17,0)/100)</f>
        <v/>
      </c>
      <c r="U36" s="25" t="str">
        <f>IF($D36="","",$B36*VLOOKUP($D36,aliments!$B$2:$CX$1543,18,0)/100)</f>
        <v/>
      </c>
      <c r="V36" s="25" t="str">
        <f>IF($D36="","",$B36*VLOOKUP($D36,aliments!$B$2:$CX$1543,19,0)/100)</f>
        <v/>
      </c>
      <c r="W36" s="25" t="str">
        <f>IF($D36="","",$B36*VLOOKUP($D36,aliments!$B$2:$CX$1543,20,0)/100)</f>
        <v/>
      </c>
      <c r="X36" s="25" t="str">
        <f>IF($D36="","",$B36*VLOOKUP($D36,aliments!$B$2:$CX$1543,21,0)/100)</f>
        <v/>
      </c>
      <c r="Y36" s="25" t="str">
        <f>IF($D36="","",$B36*VLOOKUP($D36,aliments!$B$2:$CX$1543,22,0)/100)</f>
        <v/>
      </c>
      <c r="Z36" s="25" t="str">
        <f>IF($D36="","",$B36*VLOOKUP($D36,aliments!$B$2:$CX$1543,23,0)/100)</f>
        <v/>
      </c>
      <c r="AA36" s="25" t="str">
        <f>IF($D36="","",$B36*VLOOKUP($D36,aliments!$B$2:$CX$1543,24,0)/100)</f>
        <v/>
      </c>
      <c r="AB36" s="25" t="str">
        <f>IF($D36="","",$B36*VLOOKUP($D36,aliments!$B$2:$CX$1543,25,0)/100)</f>
        <v/>
      </c>
      <c r="AC36" s="25" t="str">
        <f>IF($D36="","",$B36*VLOOKUP($D36,aliments!$B$2:$CX$1543,26,0)/100)</f>
        <v/>
      </c>
      <c r="AD36" s="25" t="str">
        <f>IF($D36="","",$B36*VLOOKUP($D36,aliments!$B$2:$CX$1543,27,0)/100)</f>
        <v/>
      </c>
      <c r="AE36" s="25" t="str">
        <f>IF($D36="","",$B36*VLOOKUP($D36,aliments!$B$2:$CX$1543,28,0)/100)</f>
        <v/>
      </c>
      <c r="AF36" s="25" t="str">
        <f>IF($D36="","",$B36*VLOOKUP($D36,aliments!$B$2:$CX$1543,29,0)/100)</f>
        <v/>
      </c>
      <c r="AG36" s="25" t="str">
        <f>IF($D36="","",$B36*VLOOKUP($D36,aliments!$B$2:$CX$1543,30,0)/100)</f>
        <v/>
      </c>
      <c r="AH36" s="25" t="str">
        <f>IF($D36="","",$B36*VLOOKUP($D36,aliments!$B$2:$CX$1543,31,0)/100)</f>
        <v/>
      </c>
      <c r="AI36" s="25" t="str">
        <f>IF($D36="","",$B36*VLOOKUP($D36,aliments!$B$2:$CX$1543,32,0)/100)</f>
        <v/>
      </c>
      <c r="AJ36" s="25" t="str">
        <f>IF($D36="","",$B36*VLOOKUP($D36,aliments!$B$2:$CX$1543,33,0)/100)</f>
        <v/>
      </c>
      <c r="AK36" s="25" t="str">
        <f>IF($D36="","",$B36*VLOOKUP($D36,aliments!$B$2:$CX$1543,34,0)/100)</f>
        <v/>
      </c>
      <c r="AL36" s="25" t="str">
        <f>IF($D36="","",$B36*VLOOKUP($D36,aliments!$B$2:$CX$1543,35,0)/100)</f>
        <v/>
      </c>
      <c r="AM36" s="25" t="str">
        <f>IF($D36="","",$B36*VLOOKUP($D36,aliments!$B$2:$CX$1543,36,0)/100)</f>
        <v/>
      </c>
      <c r="AN36" s="25" t="str">
        <f>IF($D36="","",$B36*VLOOKUP($D36,aliments!$B$2:$CX$1543,37,0)/100)</f>
        <v/>
      </c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Z36" s="36" t="s">
        <v>140</v>
      </c>
    </row>
    <row r="37" spans="1:78" x14ac:dyDescent="0.2">
      <c r="D37" s="24"/>
      <c r="E37" s="25" t="str">
        <f>IF($D37="","",$B37*VLOOKUP($D37,aliments!$B$2:$CX$1543,2,0)/100)</f>
        <v/>
      </c>
      <c r="F37" s="25" t="str">
        <f>IF($D37="","",$B37*VLOOKUP($D37,aliments!$B$2:$CX$1543,3,0)/100)</f>
        <v/>
      </c>
      <c r="G37" s="25" t="str">
        <f>IF($D37="","",$B37*VLOOKUP($D37,aliments!$B$2:$CX$1543,4,0)/100)</f>
        <v/>
      </c>
      <c r="H37" s="25" t="str">
        <f>IF($D37="","",$B37*VLOOKUP($D37,aliments!$B$2:$CX$1543,5,0)/100)</f>
        <v/>
      </c>
      <c r="I37" s="25" t="str">
        <f>IF($D37="","",$B37*VLOOKUP($D37,aliments!$B$2:$CX$1543,6,0)/100)</f>
        <v/>
      </c>
      <c r="J37" s="25" t="str">
        <f>IF($D37="","",$B37*VLOOKUP($D37,aliments!$B$2:$CX$1543,7,0)/100)</f>
        <v/>
      </c>
      <c r="K37" s="25" t="str">
        <f>IF($D37="","",$B37*VLOOKUP($D37,aliments!$B$2:$CX$1543,8,0)/100)</f>
        <v/>
      </c>
      <c r="L37" s="25" t="str">
        <f>IF($D37="","",$B37*VLOOKUP($D37,aliments!$B$2:$CX$1543,9,0)/100)</f>
        <v/>
      </c>
      <c r="M37" s="25" t="str">
        <f>IF($D37="","",$B37*VLOOKUP($D37,aliments!$B$2:$CX$1543,10,0)/100)</f>
        <v/>
      </c>
      <c r="N37" s="25" t="str">
        <f>IF($D37="","",$B37*VLOOKUP($D37,aliments!$B$2:$CX$1543,11,0)/100)</f>
        <v/>
      </c>
      <c r="O37" s="25" t="str">
        <f>IF($D37="","",$B37*VLOOKUP($D37,aliments!$B$2:$CX$1543,12,0)/100)</f>
        <v/>
      </c>
      <c r="P37" s="25" t="str">
        <f>IF($D37="","",$B37*VLOOKUP($D37,aliments!$B$2:$CX$1543,13,0)/100)</f>
        <v/>
      </c>
      <c r="Q37" s="25" t="str">
        <f>IF($D37="","",$B37*VLOOKUP($D37,aliments!$B$2:$CX$1543,14,0)/100)</f>
        <v/>
      </c>
      <c r="R37" s="25" t="str">
        <f>IF($D37="","",$B37*VLOOKUP($D37,aliments!$B$2:$CX$1543,15,0)/100)</f>
        <v/>
      </c>
      <c r="S37" s="25" t="str">
        <f>IF($D37="","",$B37*VLOOKUP($D37,aliments!$B$2:$CX$1543,16,0)/100)</f>
        <v/>
      </c>
      <c r="T37" s="25" t="str">
        <f>IF($D37="","",$B37*VLOOKUP($D37,aliments!$B$2:$CX$1543,17,0)/100)</f>
        <v/>
      </c>
      <c r="U37" s="25" t="str">
        <f>IF($D37="","",$B37*VLOOKUP($D37,aliments!$B$2:$CX$1543,18,0)/100)</f>
        <v/>
      </c>
      <c r="V37" s="25" t="str">
        <f>IF($D37="","",$B37*VLOOKUP($D37,aliments!$B$2:$CX$1543,19,0)/100)</f>
        <v/>
      </c>
      <c r="W37" s="25" t="str">
        <f>IF($D37="","",$B37*VLOOKUP($D37,aliments!$B$2:$CX$1543,20,0)/100)</f>
        <v/>
      </c>
      <c r="X37" s="25" t="str">
        <f>IF($D37="","",$B37*VLOOKUP($D37,aliments!$B$2:$CX$1543,21,0)/100)</f>
        <v/>
      </c>
      <c r="Y37" s="25" t="str">
        <f>IF($D37="","",$B37*VLOOKUP($D37,aliments!$B$2:$CX$1543,22,0)/100)</f>
        <v/>
      </c>
      <c r="Z37" s="25" t="str">
        <f>IF($D37="","",$B37*VLOOKUP($D37,aliments!$B$2:$CX$1543,23,0)/100)</f>
        <v/>
      </c>
      <c r="AA37" s="25" t="str">
        <f>IF($D37="","",$B37*VLOOKUP($D37,aliments!$B$2:$CX$1543,24,0)/100)</f>
        <v/>
      </c>
      <c r="AB37" s="25" t="str">
        <f>IF($D37="","",$B37*VLOOKUP($D37,aliments!$B$2:$CX$1543,25,0)/100)</f>
        <v/>
      </c>
      <c r="AC37" s="25" t="str">
        <f>IF($D37="","",$B37*VLOOKUP($D37,aliments!$B$2:$CX$1543,26,0)/100)</f>
        <v/>
      </c>
      <c r="AD37" s="25" t="str">
        <f>IF($D37="","",$B37*VLOOKUP($D37,aliments!$B$2:$CX$1543,27,0)/100)</f>
        <v/>
      </c>
      <c r="AE37" s="25" t="str">
        <f>IF($D37="","",$B37*VLOOKUP($D37,aliments!$B$2:$CX$1543,28,0)/100)</f>
        <v/>
      </c>
      <c r="AF37" s="25" t="str">
        <f>IF($D37="","",$B37*VLOOKUP($D37,aliments!$B$2:$CX$1543,29,0)/100)</f>
        <v/>
      </c>
      <c r="AG37" s="25" t="str">
        <f>IF($D37="","",$B37*VLOOKUP($D37,aliments!$B$2:$CX$1543,30,0)/100)</f>
        <v/>
      </c>
      <c r="AH37" s="25" t="str">
        <f>IF($D37="","",$B37*VLOOKUP($D37,aliments!$B$2:$CX$1543,31,0)/100)</f>
        <v/>
      </c>
      <c r="AI37" s="25" t="str">
        <f>IF($D37="","",$B37*VLOOKUP($D37,aliments!$B$2:$CX$1543,32,0)/100)</f>
        <v/>
      </c>
      <c r="AJ37" s="25" t="str">
        <f>IF($D37="","",$B37*VLOOKUP($D37,aliments!$B$2:$CX$1543,33,0)/100)</f>
        <v/>
      </c>
      <c r="AK37" s="25" t="str">
        <f>IF($D37="","",$B37*VLOOKUP($D37,aliments!$B$2:$CX$1543,34,0)/100)</f>
        <v/>
      </c>
      <c r="AL37" s="25" t="str">
        <f>IF($D37="","",$B37*VLOOKUP($D37,aliments!$B$2:$CX$1543,35,0)/100)</f>
        <v/>
      </c>
      <c r="AM37" s="25" t="str">
        <f>IF($D37="","",$B37*VLOOKUP($D37,aliments!$B$2:$CX$1543,36,0)/100)</f>
        <v/>
      </c>
      <c r="AN37" s="25" t="str">
        <f>IF($D37="","",$B37*VLOOKUP($D37,aliments!$B$2:$CX$1543,37,0)/100)</f>
        <v/>
      </c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Z37" s="35" t="s">
        <v>16542</v>
      </c>
    </row>
    <row r="38" spans="1:78" x14ac:dyDescent="0.2">
      <c r="D38" s="24"/>
      <c r="E38" s="25" t="str">
        <f>IF($D38="","",$B38*VLOOKUP($D38,aliments!$B$2:$CX$1543,2,0)/100)</f>
        <v/>
      </c>
      <c r="F38" s="25" t="str">
        <f>IF($D38="","",$B38*VLOOKUP($D38,aliments!$B$2:$CX$1543,3,0)/100)</f>
        <v/>
      </c>
      <c r="G38" s="25" t="str">
        <f>IF($D38="","",$B38*VLOOKUP($D38,aliments!$B$2:$CX$1543,4,0)/100)</f>
        <v/>
      </c>
      <c r="H38" s="25" t="str">
        <f>IF($D38="","",$B38*VLOOKUP($D38,aliments!$B$2:$CX$1543,5,0)/100)</f>
        <v/>
      </c>
      <c r="I38" s="25" t="str">
        <f>IF($D38="","",$B38*VLOOKUP($D38,aliments!$B$2:$CX$1543,6,0)/100)</f>
        <v/>
      </c>
      <c r="J38" s="25" t="str">
        <f>IF($D38="","",$B38*VLOOKUP($D38,aliments!$B$2:$CX$1543,7,0)/100)</f>
        <v/>
      </c>
      <c r="K38" s="25" t="str">
        <f>IF($D38="","",$B38*VLOOKUP($D38,aliments!$B$2:$CX$1543,8,0)/100)</f>
        <v/>
      </c>
      <c r="L38" s="25" t="str">
        <f>IF($D38="","",$B38*VLOOKUP($D38,aliments!$B$2:$CX$1543,9,0)/100)</f>
        <v/>
      </c>
      <c r="M38" s="25" t="str">
        <f>IF($D38="","",$B38*VLOOKUP($D38,aliments!$B$2:$CX$1543,10,0)/100)</f>
        <v/>
      </c>
      <c r="N38" s="25" t="str">
        <f>IF($D38="","",$B38*VLOOKUP($D38,aliments!$B$2:$CX$1543,11,0)/100)</f>
        <v/>
      </c>
      <c r="O38" s="25" t="str">
        <f>IF($D38="","",$B38*VLOOKUP($D38,aliments!$B$2:$CX$1543,12,0)/100)</f>
        <v/>
      </c>
      <c r="P38" s="25" t="str">
        <f>IF($D38="","",$B38*VLOOKUP($D38,aliments!$B$2:$CX$1543,13,0)/100)</f>
        <v/>
      </c>
      <c r="Q38" s="25" t="str">
        <f>IF($D38="","",$B38*VLOOKUP($D38,aliments!$B$2:$CX$1543,14,0)/100)</f>
        <v/>
      </c>
      <c r="R38" s="25" t="str">
        <f>IF($D38="","",$B38*VLOOKUP($D38,aliments!$B$2:$CX$1543,15,0)/100)</f>
        <v/>
      </c>
      <c r="S38" s="25" t="str">
        <f>IF($D38="","",$B38*VLOOKUP($D38,aliments!$B$2:$CX$1543,16,0)/100)</f>
        <v/>
      </c>
      <c r="T38" s="25" t="str">
        <f>IF($D38="","",$B38*VLOOKUP($D38,aliments!$B$2:$CX$1543,17,0)/100)</f>
        <v/>
      </c>
      <c r="U38" s="25" t="str">
        <f>IF($D38="","",$B38*VLOOKUP($D38,aliments!$B$2:$CX$1543,18,0)/100)</f>
        <v/>
      </c>
      <c r="V38" s="25" t="str">
        <f>IF($D38="","",$B38*VLOOKUP($D38,aliments!$B$2:$CX$1543,19,0)/100)</f>
        <v/>
      </c>
      <c r="W38" s="25" t="str">
        <f>IF($D38="","",$B38*VLOOKUP($D38,aliments!$B$2:$CX$1543,20,0)/100)</f>
        <v/>
      </c>
      <c r="X38" s="25" t="str">
        <f>IF($D38="","",$B38*VLOOKUP($D38,aliments!$B$2:$CX$1543,21,0)/100)</f>
        <v/>
      </c>
      <c r="Y38" s="25" t="str">
        <f>IF($D38="","",$B38*VLOOKUP($D38,aliments!$B$2:$CX$1543,22,0)/100)</f>
        <v/>
      </c>
      <c r="Z38" s="25" t="str">
        <f>IF($D38="","",$B38*VLOOKUP($D38,aliments!$B$2:$CX$1543,23,0)/100)</f>
        <v/>
      </c>
      <c r="AA38" s="25" t="str">
        <f>IF($D38="","",$B38*VLOOKUP($D38,aliments!$B$2:$CX$1543,24,0)/100)</f>
        <v/>
      </c>
      <c r="AB38" s="25" t="str">
        <f>IF($D38="","",$B38*VLOOKUP($D38,aliments!$B$2:$CX$1543,25,0)/100)</f>
        <v/>
      </c>
      <c r="AC38" s="25" t="str">
        <f>IF($D38="","",$B38*VLOOKUP($D38,aliments!$B$2:$CX$1543,26,0)/100)</f>
        <v/>
      </c>
      <c r="AD38" s="25" t="str">
        <f>IF($D38="","",$B38*VLOOKUP($D38,aliments!$B$2:$CX$1543,27,0)/100)</f>
        <v/>
      </c>
      <c r="AE38" s="25" t="str">
        <f>IF($D38="","",$B38*VLOOKUP($D38,aliments!$B$2:$CX$1543,28,0)/100)</f>
        <v/>
      </c>
      <c r="AF38" s="25" t="str">
        <f>IF($D38="","",$B38*VLOOKUP($D38,aliments!$B$2:$CX$1543,29,0)/100)</f>
        <v/>
      </c>
      <c r="AG38" s="25" t="str">
        <f>IF($D38="","",$B38*VLOOKUP($D38,aliments!$B$2:$CX$1543,30,0)/100)</f>
        <v/>
      </c>
      <c r="AH38" s="25" t="str">
        <f>IF($D38="","",$B38*VLOOKUP($D38,aliments!$B$2:$CX$1543,31,0)/100)</f>
        <v/>
      </c>
      <c r="AI38" s="25" t="str">
        <f>IF($D38="","",$B38*VLOOKUP($D38,aliments!$B$2:$CX$1543,32,0)/100)</f>
        <v/>
      </c>
      <c r="AJ38" s="25" t="str">
        <f>IF($D38="","",$B38*VLOOKUP($D38,aliments!$B$2:$CX$1543,33,0)/100)</f>
        <v/>
      </c>
      <c r="AK38" s="25" t="str">
        <f>IF($D38="","",$B38*VLOOKUP($D38,aliments!$B$2:$CX$1543,34,0)/100)</f>
        <v/>
      </c>
      <c r="AL38" s="25" t="str">
        <f>IF($D38="","",$B38*VLOOKUP($D38,aliments!$B$2:$CX$1543,35,0)/100)</f>
        <v/>
      </c>
      <c r="AM38" s="25" t="str">
        <f>IF($D38="","",$B38*VLOOKUP($D38,aliments!$B$2:$CX$1543,36,0)/100)</f>
        <v/>
      </c>
      <c r="AN38" s="25" t="str">
        <f>IF($D38="","",$B38*VLOOKUP($D38,aliments!$B$2:$CX$1543,37,0)/100)</f>
        <v/>
      </c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Z38" s="36" t="s">
        <v>16543</v>
      </c>
    </row>
    <row r="39" spans="1:78" ht="13.5" thickBot="1" x14ac:dyDescent="0.25">
      <c r="D39" s="24"/>
      <c r="E39" s="25" t="str">
        <f>IF($D39="","",$B39*VLOOKUP($D39,aliments!$B$2:$CX$1543,2,0)/100)</f>
        <v/>
      </c>
      <c r="F39" s="25" t="str">
        <f>IF($D39="","",$B39*VLOOKUP($D39,aliments!$B$2:$CX$1543,3,0)/100)</f>
        <v/>
      </c>
      <c r="G39" s="25" t="str">
        <f>IF($D39="","",$B39*VLOOKUP($D39,aliments!$B$2:$CX$1543,4,0)/100)</f>
        <v/>
      </c>
      <c r="H39" s="25" t="str">
        <f>IF($D39="","",$B39*VLOOKUP($D39,aliments!$B$2:$CX$1543,5,0)/100)</f>
        <v/>
      </c>
      <c r="I39" s="25" t="str">
        <f>IF($D39="","",$B39*VLOOKUP($D39,aliments!$B$2:$CX$1543,6,0)/100)</f>
        <v/>
      </c>
      <c r="J39" s="25" t="str">
        <f>IF($D39="","",$B39*VLOOKUP($D39,aliments!$B$2:$CX$1543,7,0)/100)</f>
        <v/>
      </c>
      <c r="K39" s="25" t="str">
        <f>IF($D39="","",$B39*VLOOKUP($D39,aliments!$B$2:$CX$1543,8,0)/100)</f>
        <v/>
      </c>
      <c r="L39" s="25" t="str">
        <f>IF($D39="","",$B39*VLOOKUP($D39,aliments!$B$2:$CX$1543,9,0)/100)</f>
        <v/>
      </c>
      <c r="M39" s="25" t="str">
        <f>IF($D39="","",$B39*VLOOKUP($D39,aliments!$B$2:$CX$1543,10,0)/100)</f>
        <v/>
      </c>
      <c r="N39" s="25" t="str">
        <f>IF($D39="","",$B39*VLOOKUP($D39,aliments!$B$2:$CX$1543,11,0)/100)</f>
        <v/>
      </c>
      <c r="O39" s="25" t="str">
        <f>IF($D39="","",$B39*VLOOKUP($D39,aliments!$B$2:$CX$1543,12,0)/100)</f>
        <v/>
      </c>
      <c r="P39" s="25" t="str">
        <f>IF($D39="","",$B39*VLOOKUP($D39,aliments!$B$2:$CX$1543,13,0)/100)</f>
        <v/>
      </c>
      <c r="Q39" s="25" t="str">
        <f>IF($D39="","",$B39*VLOOKUP($D39,aliments!$B$2:$CX$1543,14,0)/100)</f>
        <v/>
      </c>
      <c r="R39" s="25" t="str">
        <f>IF($D39="","",$B39*VLOOKUP($D39,aliments!$B$2:$CX$1543,15,0)/100)</f>
        <v/>
      </c>
      <c r="S39" s="25" t="str">
        <f>IF($D39="","",$B39*VLOOKUP($D39,aliments!$B$2:$CX$1543,16,0)/100)</f>
        <v/>
      </c>
      <c r="T39" s="25" t="str">
        <f>IF($D39="","",$B39*VLOOKUP($D39,aliments!$B$2:$CX$1543,17,0)/100)</f>
        <v/>
      </c>
      <c r="U39" s="25" t="str">
        <f>IF($D39="","",$B39*VLOOKUP($D39,aliments!$B$2:$CX$1543,18,0)/100)</f>
        <v/>
      </c>
      <c r="V39" s="25" t="str">
        <f>IF($D39="","",$B39*VLOOKUP($D39,aliments!$B$2:$CX$1543,19,0)/100)</f>
        <v/>
      </c>
      <c r="W39" s="25" t="str">
        <f>IF($D39="","",$B39*VLOOKUP($D39,aliments!$B$2:$CX$1543,20,0)/100)</f>
        <v/>
      </c>
      <c r="X39" s="25" t="str">
        <f>IF($D39="","",$B39*VLOOKUP($D39,aliments!$B$2:$CX$1543,21,0)/100)</f>
        <v/>
      </c>
      <c r="Y39" s="25" t="str">
        <f>IF($D39="","",$B39*VLOOKUP($D39,aliments!$B$2:$CX$1543,22,0)/100)</f>
        <v/>
      </c>
      <c r="Z39" s="25" t="str">
        <f>IF($D39="","",$B39*VLOOKUP($D39,aliments!$B$2:$CX$1543,23,0)/100)</f>
        <v/>
      </c>
      <c r="AA39" s="25" t="str">
        <f>IF($D39="","",$B39*VLOOKUP($D39,aliments!$B$2:$CX$1543,24,0)/100)</f>
        <v/>
      </c>
      <c r="AB39" s="25" t="str">
        <f>IF($D39="","",$B39*VLOOKUP($D39,aliments!$B$2:$CX$1543,25,0)/100)</f>
        <v/>
      </c>
      <c r="AC39" s="25" t="str">
        <f>IF($D39="","",$B39*VLOOKUP($D39,aliments!$B$2:$CX$1543,26,0)/100)</f>
        <v/>
      </c>
      <c r="AD39" s="25" t="str">
        <f>IF($D39="","",$B39*VLOOKUP($D39,aliments!$B$2:$CX$1543,27,0)/100)</f>
        <v/>
      </c>
      <c r="AE39" s="25" t="str">
        <f>IF($D39="","",$B39*VLOOKUP($D39,aliments!$B$2:$CX$1543,28,0)/100)</f>
        <v/>
      </c>
      <c r="AF39" s="25" t="str">
        <f>IF($D39="","",$B39*VLOOKUP($D39,aliments!$B$2:$CX$1543,29,0)/100)</f>
        <v/>
      </c>
      <c r="AG39" s="25" t="str">
        <f>IF($D39="","",$B39*VLOOKUP($D39,aliments!$B$2:$CX$1543,30,0)/100)</f>
        <v/>
      </c>
      <c r="AH39" s="25" t="str">
        <f>IF($D39="","",$B39*VLOOKUP($D39,aliments!$B$2:$CX$1543,31,0)/100)</f>
        <v/>
      </c>
      <c r="AI39" s="25" t="str">
        <f>IF($D39="","",$B39*VLOOKUP($D39,aliments!$B$2:$CX$1543,32,0)/100)</f>
        <v/>
      </c>
      <c r="AJ39" s="25" t="str">
        <f>IF($D39="","",$B39*VLOOKUP($D39,aliments!$B$2:$CX$1543,33,0)/100)</f>
        <v/>
      </c>
      <c r="AK39" s="25" t="str">
        <f>IF($D39="","",$B39*VLOOKUP($D39,aliments!$B$2:$CX$1543,34,0)/100)</f>
        <v/>
      </c>
      <c r="AL39" s="25" t="str">
        <f>IF($D39="","",$B39*VLOOKUP($D39,aliments!$B$2:$CX$1543,35,0)/100)</f>
        <v/>
      </c>
      <c r="AM39" s="25" t="str">
        <f>IF($D39="","",$B39*VLOOKUP($D39,aliments!$B$2:$CX$1543,36,0)/100)</f>
        <v/>
      </c>
      <c r="AN39" s="25" t="str">
        <f>IF($D39="","",$B39*VLOOKUP($D39,aliments!$B$2:$CX$1543,37,0)/100)</f>
        <v/>
      </c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Z39" s="35" t="s">
        <v>16544</v>
      </c>
    </row>
    <row r="40" spans="1:78" ht="13.5" thickBot="1" x14ac:dyDescent="0.25">
      <c r="A40" s="12" t="s">
        <v>4</v>
      </c>
      <c r="E40" s="29" t="str">
        <f>IF(SUM(E33:E39)=0,"",AVERAGE(E33:E39))</f>
        <v/>
      </c>
      <c r="F40" s="29">
        <f>SUM(F33:F39)</f>
        <v>0</v>
      </c>
      <c r="G40" s="13">
        <f>SUM(G33:G39)</f>
        <v>0</v>
      </c>
      <c r="H40" s="13">
        <f t="shared" ref="H40" si="67">SUM(H33:H39)</f>
        <v>0</v>
      </c>
      <c r="I40" s="13">
        <f t="shared" ref="I40" si="68">SUM(I33:I39)</f>
        <v>0</v>
      </c>
      <c r="J40" s="13">
        <f t="shared" ref="J40" si="69">SUM(J33:J39)</f>
        <v>0</v>
      </c>
      <c r="K40" s="13">
        <f t="shared" ref="K40" si="70">SUM(K33:K39)</f>
        <v>0</v>
      </c>
      <c r="L40" s="13">
        <f t="shared" ref="L40" si="71">SUM(L33:L39)</f>
        <v>0</v>
      </c>
      <c r="M40" s="13">
        <f t="shared" ref="M40" si="72">SUM(M33:M39)</f>
        <v>0</v>
      </c>
      <c r="N40" s="13">
        <f t="shared" ref="N40" si="73">SUM(N33:N39)</f>
        <v>0</v>
      </c>
      <c r="O40" s="13">
        <f t="shared" ref="O40" si="74">SUM(O33:O39)</f>
        <v>0</v>
      </c>
      <c r="P40" s="13">
        <f t="shared" ref="P40" si="75">SUM(P33:P39)</f>
        <v>0</v>
      </c>
      <c r="Q40" s="13">
        <f t="shared" ref="Q40" si="76">SUM(Q33:Q39)</f>
        <v>0</v>
      </c>
      <c r="R40" s="13">
        <f t="shared" ref="R40" si="77">SUM(R33:R39)</f>
        <v>0</v>
      </c>
      <c r="S40" s="13">
        <f t="shared" ref="S40" si="78">SUM(S33:S39)</f>
        <v>0</v>
      </c>
      <c r="T40" s="13">
        <f t="shared" ref="T40" si="79">SUM(T33:T39)</f>
        <v>0</v>
      </c>
      <c r="U40" s="13">
        <f t="shared" ref="U40" si="80">SUM(U33:U39)</f>
        <v>0</v>
      </c>
      <c r="V40" s="13">
        <f t="shared" ref="V40" si="81">SUM(V33:V39)</f>
        <v>0</v>
      </c>
      <c r="W40" s="13">
        <f t="shared" ref="W40" si="82">SUM(W33:W39)</f>
        <v>0</v>
      </c>
      <c r="X40" s="13">
        <f t="shared" ref="X40" si="83">SUM(X33:X39)</f>
        <v>0</v>
      </c>
      <c r="Y40" s="13">
        <f t="shared" ref="Y40" si="84">SUM(Y33:Y39)</f>
        <v>0</v>
      </c>
      <c r="Z40" s="13">
        <f t="shared" ref="Z40" si="85">SUM(Z33:Z39)</f>
        <v>0</v>
      </c>
      <c r="AA40" s="13">
        <f t="shared" ref="AA40" si="86">SUM(AA33:AA39)</f>
        <v>0</v>
      </c>
      <c r="AB40" s="13">
        <f t="shared" ref="AB40" si="87">SUM(AB33:AB39)</f>
        <v>0</v>
      </c>
      <c r="AC40" s="13">
        <f t="shared" ref="AC40" si="88">SUM(AC33:AC39)</f>
        <v>0</v>
      </c>
      <c r="AD40" s="13">
        <f t="shared" ref="AD40" si="89">SUM(AD33:AD39)</f>
        <v>0</v>
      </c>
      <c r="AE40" s="13">
        <f t="shared" ref="AE40" si="90">SUM(AE33:AE39)</f>
        <v>0</v>
      </c>
      <c r="AF40" s="13">
        <f t="shared" ref="AF40" si="91">SUM(AF33:AF39)</f>
        <v>0</v>
      </c>
      <c r="AG40" s="13">
        <f t="shared" ref="AG40" si="92">SUM(AG33:AG39)</f>
        <v>0</v>
      </c>
      <c r="AH40" s="13">
        <f t="shared" ref="AH40" si="93">SUM(AH33:AH39)</f>
        <v>0</v>
      </c>
      <c r="AI40" s="13">
        <f t="shared" ref="AI40" si="94">SUM(AI33:AI39)</f>
        <v>0</v>
      </c>
      <c r="AJ40" s="13">
        <f t="shared" ref="AJ40" si="95">SUM(AJ33:AJ39)</f>
        <v>0</v>
      </c>
      <c r="AK40" s="13">
        <f t="shared" ref="AK40" si="96">SUM(AK33:AK39)</f>
        <v>0</v>
      </c>
      <c r="AL40" s="13">
        <f t="shared" ref="AL40" si="97">SUM(AL33:AL39)</f>
        <v>0</v>
      </c>
      <c r="AM40" s="13">
        <f t="shared" ref="AM40" si="98">SUM(AM33:AM39)</f>
        <v>0</v>
      </c>
      <c r="AN40" s="13">
        <f t="shared" ref="AN40" si="99">SUM(AN33:AN39)</f>
        <v>0</v>
      </c>
      <c r="BZ40" s="36" t="s">
        <v>16545</v>
      </c>
    </row>
    <row r="41" spans="1:78" ht="13.5" thickBot="1" x14ac:dyDescent="0.25">
      <c r="BZ41" s="35" t="s">
        <v>16546</v>
      </c>
    </row>
    <row r="42" spans="1:78" ht="13.5" thickBot="1" x14ac:dyDescent="0.25">
      <c r="A42" s="2" t="s">
        <v>3</v>
      </c>
      <c r="B42" s="3" t="s">
        <v>166</v>
      </c>
      <c r="C42" s="3"/>
      <c r="D42" s="3" t="s">
        <v>0</v>
      </c>
      <c r="E42" s="28" t="s">
        <v>16513</v>
      </c>
      <c r="F42" s="28" t="s">
        <v>16512</v>
      </c>
      <c r="G42" s="3" t="s">
        <v>167</v>
      </c>
      <c r="H42" s="3" t="s">
        <v>168</v>
      </c>
      <c r="I42" s="3" t="s">
        <v>169</v>
      </c>
      <c r="J42" s="3" t="s">
        <v>5</v>
      </c>
      <c r="K42" s="3" t="s">
        <v>162</v>
      </c>
      <c r="L42" s="3" t="s">
        <v>163</v>
      </c>
      <c r="M42" s="3" t="s">
        <v>153</v>
      </c>
      <c r="N42" s="3" t="s">
        <v>154</v>
      </c>
      <c r="O42" s="3" t="s">
        <v>155</v>
      </c>
      <c r="P42" s="3" t="s">
        <v>156</v>
      </c>
      <c r="Q42" s="3" t="s">
        <v>157</v>
      </c>
      <c r="R42" s="3" t="s">
        <v>158</v>
      </c>
      <c r="S42" s="3" t="s">
        <v>159</v>
      </c>
      <c r="T42" s="3" t="s">
        <v>160</v>
      </c>
      <c r="U42" s="3" t="s">
        <v>161</v>
      </c>
      <c r="V42" s="3" t="s">
        <v>180</v>
      </c>
      <c r="W42" s="3" t="s">
        <v>179</v>
      </c>
      <c r="X42" s="3" t="s">
        <v>26</v>
      </c>
      <c r="Y42" s="3" t="s">
        <v>29</v>
      </c>
      <c r="Z42" s="3" t="s">
        <v>28</v>
      </c>
      <c r="AA42" s="3" t="s">
        <v>32</v>
      </c>
      <c r="AB42" s="3" t="s">
        <v>23</v>
      </c>
      <c r="AC42" s="3" t="s">
        <v>27</v>
      </c>
      <c r="AD42" s="3" t="s">
        <v>24</v>
      </c>
      <c r="AE42" s="3" t="s">
        <v>25</v>
      </c>
      <c r="AF42" s="3" t="s">
        <v>31</v>
      </c>
      <c r="AG42" s="3" t="s">
        <v>22</v>
      </c>
      <c r="AH42" s="3" t="s">
        <v>30</v>
      </c>
      <c r="AI42" s="3" t="s">
        <v>36</v>
      </c>
      <c r="AJ42" s="3" t="s">
        <v>37</v>
      </c>
      <c r="AK42" s="3" t="s">
        <v>38</v>
      </c>
      <c r="AL42" s="3" t="s">
        <v>40</v>
      </c>
      <c r="AM42" s="3" t="s">
        <v>41</v>
      </c>
      <c r="AN42" s="4" t="s">
        <v>21</v>
      </c>
      <c r="BZ42" s="35" t="s">
        <v>141</v>
      </c>
    </row>
    <row r="43" spans="1:78" x14ac:dyDescent="0.2">
      <c r="D43" s="24"/>
      <c r="E43" s="25" t="str">
        <f>IF($D43="","",$B43*VLOOKUP($D43,aliments!$B$2:$CX$1543,2,0)/100)</f>
        <v/>
      </c>
      <c r="F43" s="25" t="str">
        <f>IF($D43="","",$B43*VLOOKUP($D43,aliments!$B$2:$CX$1543,3,0)/100)</f>
        <v/>
      </c>
      <c r="G43" s="25" t="str">
        <f>IF($D43="","",$B43*VLOOKUP($D43,aliments!$B$2:$CX$1543,4,0)/100)</f>
        <v/>
      </c>
      <c r="H43" s="25" t="str">
        <f>IF($D43="","",$B43*VLOOKUP($D43,aliments!$B$2:$CX$1543,5,0)/100)</f>
        <v/>
      </c>
      <c r="I43" s="25" t="str">
        <f>IF($D43="","",$B43*VLOOKUP($D43,aliments!$B$2:$CX$1543,6,0)/100)</f>
        <v/>
      </c>
      <c r="J43" s="25" t="str">
        <f>IF($D43="","",$B43*VLOOKUP($D43,aliments!$B$2:$CX$1543,7,0)/100)</f>
        <v/>
      </c>
      <c r="K43" s="25" t="str">
        <f>IF($D43="","",$B43*VLOOKUP($D43,aliments!$B$2:$CX$1543,8,0)/100)</f>
        <v/>
      </c>
      <c r="L43" s="25" t="str">
        <f>IF($D43="","",$B43*VLOOKUP($D43,aliments!$B$2:$CX$1543,9,0)/100)</f>
        <v/>
      </c>
      <c r="M43" s="25" t="str">
        <f>IF($D43="","",$B43*VLOOKUP($D43,aliments!$B$2:$CX$1543,10,0)/100)</f>
        <v/>
      </c>
      <c r="N43" s="25" t="str">
        <f>IF($D43="","",$B43*VLOOKUP($D43,aliments!$B$2:$CX$1543,11,0)/100)</f>
        <v/>
      </c>
      <c r="O43" s="25" t="str">
        <f>IF($D43="","",$B43*VLOOKUP($D43,aliments!$B$2:$CX$1543,12,0)/100)</f>
        <v/>
      </c>
      <c r="P43" s="25" t="str">
        <f>IF($D43="","",$B43*VLOOKUP($D43,aliments!$B$2:$CX$1543,13,0)/100)</f>
        <v/>
      </c>
      <c r="Q43" s="25" t="str">
        <f>IF($D43="","",$B43*VLOOKUP($D43,aliments!$B$2:$CX$1543,14,0)/100)</f>
        <v/>
      </c>
      <c r="R43" s="25" t="str">
        <f>IF($D43="","",$B43*VLOOKUP($D43,aliments!$B$2:$CX$1543,15,0)/100)</f>
        <v/>
      </c>
      <c r="S43" s="25" t="str">
        <f>IF($D43="","",$B43*VLOOKUP($D43,aliments!$B$2:$CX$1543,16,0)/100)</f>
        <v/>
      </c>
      <c r="T43" s="25" t="str">
        <f>IF($D43="","",$B43*VLOOKUP($D43,aliments!$B$2:$CX$1543,17,0)/100)</f>
        <v/>
      </c>
      <c r="U43" s="25" t="str">
        <f>IF($D43="","",$B43*VLOOKUP($D43,aliments!$B$2:$CX$1543,18,0)/100)</f>
        <v/>
      </c>
      <c r="V43" s="25" t="str">
        <f>IF($D43="","",$B43*VLOOKUP($D43,aliments!$B$2:$CX$1543,19,0)/100)</f>
        <v/>
      </c>
      <c r="W43" s="25" t="str">
        <f>IF($D43="","",$B43*VLOOKUP($D43,aliments!$B$2:$CX$1543,20,0)/100)</f>
        <v/>
      </c>
      <c r="X43" s="25" t="str">
        <f>IF($D43="","",$B43*VLOOKUP($D43,aliments!$B$2:$CX$1543,21,0)/100)</f>
        <v/>
      </c>
      <c r="Y43" s="25" t="str">
        <f>IF($D43="","",$B43*VLOOKUP($D43,aliments!$B$2:$CX$1543,22,0)/100)</f>
        <v/>
      </c>
      <c r="Z43" s="25" t="str">
        <f>IF($D43="","",$B43*VLOOKUP($D43,aliments!$B$2:$CX$1543,23,0)/100)</f>
        <v/>
      </c>
      <c r="AA43" s="25" t="str">
        <f>IF($D43="","",$B43*VLOOKUP($D43,aliments!$B$2:$CX$1543,24,0)/100)</f>
        <v/>
      </c>
      <c r="AB43" s="25" t="str">
        <f>IF($D43="","",$B43*VLOOKUP($D43,aliments!$B$2:$CX$1543,25,0)/100)</f>
        <v/>
      </c>
      <c r="AC43" s="25" t="str">
        <f>IF($D43="","",$B43*VLOOKUP($D43,aliments!$B$2:$CX$1543,26,0)/100)</f>
        <v/>
      </c>
      <c r="AD43" s="25" t="str">
        <f>IF($D43="","",$B43*VLOOKUP($D43,aliments!$B$2:$CX$1543,27,0)/100)</f>
        <v/>
      </c>
      <c r="AE43" s="25" t="str">
        <f>IF($D43="","",$B43*VLOOKUP($D43,aliments!$B$2:$CX$1543,28,0)/100)</f>
        <v/>
      </c>
      <c r="AF43" s="25" t="str">
        <f>IF($D43="","",$B43*VLOOKUP($D43,aliments!$B$2:$CX$1543,29,0)/100)</f>
        <v/>
      </c>
      <c r="AG43" s="25" t="str">
        <f>IF($D43="","",$B43*VLOOKUP($D43,aliments!$B$2:$CX$1543,30,0)/100)</f>
        <v/>
      </c>
      <c r="AH43" s="25" t="str">
        <f>IF($D43="","",$B43*VLOOKUP($D43,aliments!$B$2:$CX$1543,31,0)/100)</f>
        <v/>
      </c>
      <c r="AI43" s="25" t="str">
        <f>IF($D43="","",$B43*VLOOKUP($D43,aliments!$B$2:$CX$1543,32,0)/100)</f>
        <v/>
      </c>
      <c r="AJ43" s="25" t="str">
        <f>IF($D43="","",$B43*VLOOKUP($D43,aliments!$B$2:$CX$1543,33,0)/100)</f>
        <v/>
      </c>
      <c r="AK43" s="25" t="str">
        <f>IF($D43="","",$B43*VLOOKUP($D43,aliments!$B$2:$CX$1543,34,0)/100)</f>
        <v/>
      </c>
      <c r="AL43" s="25" t="str">
        <f>IF($D43="","",$B43*VLOOKUP($D43,aliments!$B$2:$CX$1543,35,0)/100)</f>
        <v/>
      </c>
      <c r="AM43" s="25" t="str">
        <f>IF($D43="","",$B43*VLOOKUP($D43,aliments!$B$2:$CX$1543,36,0)/100)</f>
        <v/>
      </c>
      <c r="AN43" s="25" t="str">
        <f>IF($D43="","",$B43*VLOOKUP($D43,aliments!$B$2:$CX$1543,37,0)/100)</f>
        <v/>
      </c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Z43" s="35" t="s">
        <v>142</v>
      </c>
    </row>
    <row r="44" spans="1:78" x14ac:dyDescent="0.2">
      <c r="D44" s="24"/>
      <c r="E44" s="25" t="str">
        <f>IF($D44="","",$B44*VLOOKUP($D44,aliments!$B$2:$CX$1543,2,0)/100)</f>
        <v/>
      </c>
      <c r="F44" s="25" t="str">
        <f>IF($D44="","",$B44*VLOOKUP($D44,aliments!$B$2:$CX$1543,3,0)/100)</f>
        <v/>
      </c>
      <c r="G44" s="25" t="str">
        <f>IF($D44="","",$B44*VLOOKUP($D44,aliments!$B$2:$CX$1543,4,0)/100)</f>
        <v/>
      </c>
      <c r="H44" s="25" t="str">
        <f>IF($D44="","",$B44*VLOOKUP($D44,aliments!$B$2:$CX$1543,5,0)/100)</f>
        <v/>
      </c>
      <c r="I44" s="25" t="str">
        <f>IF($D44="","",$B44*VLOOKUP($D44,aliments!$B$2:$CX$1543,6,0)/100)</f>
        <v/>
      </c>
      <c r="J44" s="25" t="str">
        <f>IF($D44="","",$B44*VLOOKUP($D44,aliments!$B$2:$CX$1543,7,0)/100)</f>
        <v/>
      </c>
      <c r="K44" s="25" t="str">
        <f>IF($D44="","",$B44*VLOOKUP($D44,aliments!$B$2:$CX$1543,8,0)/100)</f>
        <v/>
      </c>
      <c r="L44" s="25" t="str">
        <f>IF($D44="","",$B44*VLOOKUP($D44,aliments!$B$2:$CX$1543,9,0)/100)</f>
        <v/>
      </c>
      <c r="M44" s="25" t="str">
        <f>IF($D44="","",$B44*VLOOKUP($D44,aliments!$B$2:$CX$1543,10,0)/100)</f>
        <v/>
      </c>
      <c r="N44" s="25" t="str">
        <f>IF($D44="","",$B44*VLOOKUP($D44,aliments!$B$2:$CX$1543,11,0)/100)</f>
        <v/>
      </c>
      <c r="O44" s="25" t="str">
        <f>IF($D44="","",$B44*VLOOKUP($D44,aliments!$B$2:$CX$1543,12,0)/100)</f>
        <v/>
      </c>
      <c r="P44" s="25" t="str">
        <f>IF($D44="","",$B44*VLOOKUP($D44,aliments!$B$2:$CX$1543,13,0)/100)</f>
        <v/>
      </c>
      <c r="Q44" s="25" t="str">
        <f>IF($D44="","",$B44*VLOOKUP($D44,aliments!$B$2:$CX$1543,14,0)/100)</f>
        <v/>
      </c>
      <c r="R44" s="25" t="str">
        <f>IF($D44="","",$B44*VLOOKUP($D44,aliments!$B$2:$CX$1543,15,0)/100)</f>
        <v/>
      </c>
      <c r="S44" s="25" t="str">
        <f>IF($D44="","",$B44*VLOOKUP($D44,aliments!$B$2:$CX$1543,16,0)/100)</f>
        <v/>
      </c>
      <c r="T44" s="25" t="str">
        <f>IF($D44="","",$B44*VLOOKUP($D44,aliments!$B$2:$CX$1543,17,0)/100)</f>
        <v/>
      </c>
      <c r="U44" s="25" t="str">
        <f>IF($D44="","",$B44*VLOOKUP($D44,aliments!$B$2:$CX$1543,18,0)/100)</f>
        <v/>
      </c>
      <c r="V44" s="25" t="str">
        <f>IF($D44="","",$B44*VLOOKUP($D44,aliments!$B$2:$CX$1543,19,0)/100)</f>
        <v/>
      </c>
      <c r="W44" s="25" t="str">
        <f>IF($D44="","",$B44*VLOOKUP($D44,aliments!$B$2:$CX$1543,20,0)/100)</f>
        <v/>
      </c>
      <c r="X44" s="25" t="str">
        <f>IF($D44="","",$B44*VLOOKUP($D44,aliments!$B$2:$CX$1543,21,0)/100)</f>
        <v/>
      </c>
      <c r="Y44" s="25" t="str">
        <f>IF($D44="","",$B44*VLOOKUP($D44,aliments!$B$2:$CX$1543,22,0)/100)</f>
        <v/>
      </c>
      <c r="Z44" s="25" t="str">
        <f>IF($D44="","",$B44*VLOOKUP($D44,aliments!$B$2:$CX$1543,23,0)/100)</f>
        <v/>
      </c>
      <c r="AA44" s="25" t="str">
        <f>IF($D44="","",$B44*VLOOKUP($D44,aliments!$B$2:$CX$1543,24,0)/100)</f>
        <v/>
      </c>
      <c r="AB44" s="25" t="str">
        <f>IF($D44="","",$B44*VLOOKUP($D44,aliments!$B$2:$CX$1543,25,0)/100)</f>
        <v/>
      </c>
      <c r="AC44" s="25" t="str">
        <f>IF($D44="","",$B44*VLOOKUP($D44,aliments!$B$2:$CX$1543,26,0)/100)</f>
        <v/>
      </c>
      <c r="AD44" s="25" t="str">
        <f>IF($D44="","",$B44*VLOOKUP($D44,aliments!$B$2:$CX$1543,27,0)/100)</f>
        <v/>
      </c>
      <c r="AE44" s="25" t="str">
        <f>IF($D44="","",$B44*VLOOKUP($D44,aliments!$B$2:$CX$1543,28,0)/100)</f>
        <v/>
      </c>
      <c r="AF44" s="25" t="str">
        <f>IF($D44="","",$B44*VLOOKUP($D44,aliments!$B$2:$CX$1543,29,0)/100)</f>
        <v/>
      </c>
      <c r="AG44" s="25" t="str">
        <f>IF($D44="","",$B44*VLOOKUP($D44,aliments!$B$2:$CX$1543,30,0)/100)</f>
        <v/>
      </c>
      <c r="AH44" s="25" t="str">
        <f>IF($D44="","",$B44*VLOOKUP($D44,aliments!$B$2:$CX$1543,31,0)/100)</f>
        <v/>
      </c>
      <c r="AI44" s="25" t="str">
        <f>IF($D44="","",$B44*VLOOKUP($D44,aliments!$B$2:$CX$1543,32,0)/100)</f>
        <v/>
      </c>
      <c r="AJ44" s="25" t="str">
        <f>IF($D44="","",$B44*VLOOKUP($D44,aliments!$B$2:$CX$1543,33,0)/100)</f>
        <v/>
      </c>
      <c r="AK44" s="25" t="str">
        <f>IF($D44="","",$B44*VLOOKUP($D44,aliments!$B$2:$CX$1543,34,0)/100)</f>
        <v/>
      </c>
      <c r="AL44" s="25" t="str">
        <f>IF($D44="","",$B44*VLOOKUP($D44,aliments!$B$2:$CX$1543,35,0)/100)</f>
        <v/>
      </c>
      <c r="AM44" s="25" t="str">
        <f>IF($D44="","",$B44*VLOOKUP($D44,aliments!$B$2:$CX$1543,36,0)/100)</f>
        <v/>
      </c>
      <c r="AN44" s="25" t="str">
        <f>IF($D44="","",$B44*VLOOKUP($D44,aliments!$B$2:$CX$1543,37,0)/100)</f>
        <v/>
      </c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Z44" s="35" t="s">
        <v>16547</v>
      </c>
    </row>
    <row r="45" spans="1:78" x14ac:dyDescent="0.2">
      <c r="D45" s="24"/>
      <c r="E45" s="25" t="str">
        <f>IF($D45="","",$B45*VLOOKUP($D45,aliments!$B$2:$CX$1543,2,0)/100)</f>
        <v/>
      </c>
      <c r="F45" s="25" t="str">
        <f>IF($D45="","",$B45*VLOOKUP($D45,aliments!$B$2:$CX$1543,3,0)/100)</f>
        <v/>
      </c>
      <c r="G45" s="25" t="str">
        <f>IF($D45="","",$B45*VLOOKUP($D45,aliments!$B$2:$CX$1543,4,0)/100)</f>
        <v/>
      </c>
      <c r="H45" s="25" t="str">
        <f>IF($D45="","",$B45*VLOOKUP($D45,aliments!$B$2:$CX$1543,5,0)/100)</f>
        <v/>
      </c>
      <c r="I45" s="25" t="str">
        <f>IF($D45="","",$B45*VLOOKUP($D45,aliments!$B$2:$CX$1543,6,0)/100)</f>
        <v/>
      </c>
      <c r="J45" s="25" t="str">
        <f>IF($D45="","",$B45*VLOOKUP($D45,aliments!$B$2:$CX$1543,7,0)/100)</f>
        <v/>
      </c>
      <c r="K45" s="25" t="str">
        <f>IF($D45="","",$B45*VLOOKUP($D45,aliments!$B$2:$CX$1543,8,0)/100)</f>
        <v/>
      </c>
      <c r="L45" s="25" t="str">
        <f>IF($D45="","",$B45*VLOOKUP($D45,aliments!$B$2:$CX$1543,9,0)/100)</f>
        <v/>
      </c>
      <c r="M45" s="25" t="str">
        <f>IF($D45="","",$B45*VLOOKUP($D45,aliments!$B$2:$CX$1543,10,0)/100)</f>
        <v/>
      </c>
      <c r="N45" s="25" t="str">
        <f>IF($D45="","",$B45*VLOOKUP($D45,aliments!$B$2:$CX$1543,11,0)/100)</f>
        <v/>
      </c>
      <c r="O45" s="25" t="str">
        <f>IF($D45="","",$B45*VLOOKUP($D45,aliments!$B$2:$CX$1543,12,0)/100)</f>
        <v/>
      </c>
      <c r="P45" s="25" t="str">
        <f>IF($D45="","",$B45*VLOOKUP($D45,aliments!$B$2:$CX$1543,13,0)/100)</f>
        <v/>
      </c>
      <c r="Q45" s="25" t="str">
        <f>IF($D45="","",$B45*VLOOKUP($D45,aliments!$B$2:$CX$1543,14,0)/100)</f>
        <v/>
      </c>
      <c r="R45" s="25" t="str">
        <f>IF($D45="","",$B45*VLOOKUP($D45,aliments!$B$2:$CX$1543,15,0)/100)</f>
        <v/>
      </c>
      <c r="S45" s="25" t="str">
        <f>IF($D45="","",$B45*VLOOKUP($D45,aliments!$B$2:$CX$1543,16,0)/100)</f>
        <v/>
      </c>
      <c r="T45" s="25" t="str">
        <f>IF($D45="","",$B45*VLOOKUP($D45,aliments!$B$2:$CX$1543,17,0)/100)</f>
        <v/>
      </c>
      <c r="U45" s="25" t="str">
        <f>IF($D45="","",$B45*VLOOKUP($D45,aliments!$B$2:$CX$1543,18,0)/100)</f>
        <v/>
      </c>
      <c r="V45" s="25" t="str">
        <f>IF($D45="","",$B45*VLOOKUP($D45,aliments!$B$2:$CX$1543,19,0)/100)</f>
        <v/>
      </c>
      <c r="W45" s="25" t="str">
        <f>IF($D45="","",$B45*VLOOKUP($D45,aliments!$B$2:$CX$1543,20,0)/100)</f>
        <v/>
      </c>
      <c r="X45" s="25" t="str">
        <f>IF($D45="","",$B45*VLOOKUP($D45,aliments!$B$2:$CX$1543,21,0)/100)</f>
        <v/>
      </c>
      <c r="Y45" s="25" t="str">
        <f>IF($D45="","",$B45*VLOOKUP($D45,aliments!$B$2:$CX$1543,22,0)/100)</f>
        <v/>
      </c>
      <c r="Z45" s="25" t="str">
        <f>IF($D45="","",$B45*VLOOKUP($D45,aliments!$B$2:$CX$1543,23,0)/100)</f>
        <v/>
      </c>
      <c r="AA45" s="25" t="str">
        <f>IF($D45="","",$B45*VLOOKUP($D45,aliments!$B$2:$CX$1543,24,0)/100)</f>
        <v/>
      </c>
      <c r="AB45" s="25" t="str">
        <f>IF($D45="","",$B45*VLOOKUP($D45,aliments!$B$2:$CX$1543,25,0)/100)</f>
        <v/>
      </c>
      <c r="AC45" s="25" t="str">
        <f>IF($D45="","",$B45*VLOOKUP($D45,aliments!$B$2:$CX$1543,26,0)/100)</f>
        <v/>
      </c>
      <c r="AD45" s="25" t="str">
        <f>IF($D45="","",$B45*VLOOKUP($D45,aliments!$B$2:$CX$1543,27,0)/100)</f>
        <v/>
      </c>
      <c r="AE45" s="25" t="str">
        <f>IF($D45="","",$B45*VLOOKUP($D45,aliments!$B$2:$CX$1543,28,0)/100)</f>
        <v/>
      </c>
      <c r="AF45" s="25" t="str">
        <f>IF($D45="","",$B45*VLOOKUP($D45,aliments!$B$2:$CX$1543,29,0)/100)</f>
        <v/>
      </c>
      <c r="AG45" s="25" t="str">
        <f>IF($D45="","",$B45*VLOOKUP($D45,aliments!$B$2:$CX$1543,30,0)/100)</f>
        <v/>
      </c>
      <c r="AH45" s="25" t="str">
        <f>IF($D45="","",$B45*VLOOKUP($D45,aliments!$B$2:$CX$1543,31,0)/100)</f>
        <v/>
      </c>
      <c r="AI45" s="25" t="str">
        <f>IF($D45="","",$B45*VLOOKUP($D45,aliments!$B$2:$CX$1543,32,0)/100)</f>
        <v/>
      </c>
      <c r="AJ45" s="25" t="str">
        <f>IF($D45="","",$B45*VLOOKUP($D45,aliments!$B$2:$CX$1543,33,0)/100)</f>
        <v/>
      </c>
      <c r="AK45" s="25" t="str">
        <f>IF($D45="","",$B45*VLOOKUP($D45,aliments!$B$2:$CX$1543,34,0)/100)</f>
        <v/>
      </c>
      <c r="AL45" s="25" t="str">
        <f>IF($D45="","",$B45*VLOOKUP($D45,aliments!$B$2:$CX$1543,35,0)/100)</f>
        <v/>
      </c>
      <c r="AM45" s="25" t="str">
        <f>IF($D45="","",$B45*VLOOKUP($D45,aliments!$B$2:$CX$1543,36,0)/100)</f>
        <v/>
      </c>
      <c r="AN45" s="25" t="str">
        <f>IF($D45="","",$B45*VLOOKUP($D45,aliments!$B$2:$CX$1543,37,0)/100)</f>
        <v/>
      </c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Z45" s="36" t="s">
        <v>16548</v>
      </c>
    </row>
    <row r="46" spans="1:78" x14ac:dyDescent="0.2">
      <c r="D46" s="24"/>
      <c r="E46" s="25" t="str">
        <f>IF($D46="","",$B46*VLOOKUP($D46,aliments!$B$2:$CX$1543,2,0)/100)</f>
        <v/>
      </c>
      <c r="F46" s="25" t="str">
        <f>IF($D46="","",$B46*VLOOKUP($D46,aliments!$B$2:$CX$1543,3,0)/100)</f>
        <v/>
      </c>
      <c r="G46" s="25" t="str">
        <f>IF($D46="","",$B46*VLOOKUP($D46,aliments!$B$2:$CX$1543,4,0)/100)</f>
        <v/>
      </c>
      <c r="H46" s="25" t="str">
        <f>IF($D46="","",$B46*VLOOKUP($D46,aliments!$B$2:$CX$1543,5,0)/100)</f>
        <v/>
      </c>
      <c r="I46" s="25" t="str">
        <f>IF($D46="","",$B46*VLOOKUP($D46,aliments!$B$2:$CX$1543,6,0)/100)</f>
        <v/>
      </c>
      <c r="J46" s="25" t="str">
        <f>IF($D46="","",$B46*VLOOKUP($D46,aliments!$B$2:$CX$1543,7,0)/100)</f>
        <v/>
      </c>
      <c r="K46" s="25" t="str">
        <f>IF($D46="","",$B46*VLOOKUP($D46,aliments!$B$2:$CX$1543,8,0)/100)</f>
        <v/>
      </c>
      <c r="L46" s="25" t="str">
        <f>IF($D46="","",$B46*VLOOKUP($D46,aliments!$B$2:$CX$1543,9,0)/100)</f>
        <v/>
      </c>
      <c r="M46" s="25" t="str">
        <f>IF($D46="","",$B46*VLOOKUP($D46,aliments!$B$2:$CX$1543,10,0)/100)</f>
        <v/>
      </c>
      <c r="N46" s="25" t="str">
        <f>IF($D46="","",$B46*VLOOKUP($D46,aliments!$B$2:$CX$1543,11,0)/100)</f>
        <v/>
      </c>
      <c r="O46" s="25" t="str">
        <f>IF($D46="","",$B46*VLOOKUP($D46,aliments!$B$2:$CX$1543,12,0)/100)</f>
        <v/>
      </c>
      <c r="P46" s="25" t="str">
        <f>IF($D46="","",$B46*VLOOKUP($D46,aliments!$B$2:$CX$1543,13,0)/100)</f>
        <v/>
      </c>
      <c r="Q46" s="25" t="str">
        <f>IF($D46="","",$B46*VLOOKUP($D46,aliments!$B$2:$CX$1543,14,0)/100)</f>
        <v/>
      </c>
      <c r="R46" s="25" t="str">
        <f>IF($D46="","",$B46*VLOOKUP($D46,aliments!$B$2:$CX$1543,15,0)/100)</f>
        <v/>
      </c>
      <c r="S46" s="25" t="str">
        <f>IF($D46="","",$B46*VLOOKUP($D46,aliments!$B$2:$CX$1543,16,0)/100)</f>
        <v/>
      </c>
      <c r="T46" s="25" t="str">
        <f>IF($D46="","",$B46*VLOOKUP($D46,aliments!$B$2:$CX$1543,17,0)/100)</f>
        <v/>
      </c>
      <c r="U46" s="25" t="str">
        <f>IF($D46="","",$B46*VLOOKUP($D46,aliments!$B$2:$CX$1543,18,0)/100)</f>
        <v/>
      </c>
      <c r="V46" s="25" t="str">
        <f>IF($D46="","",$B46*VLOOKUP($D46,aliments!$B$2:$CX$1543,19,0)/100)</f>
        <v/>
      </c>
      <c r="W46" s="25" t="str">
        <f>IF($D46="","",$B46*VLOOKUP($D46,aliments!$B$2:$CX$1543,20,0)/100)</f>
        <v/>
      </c>
      <c r="X46" s="25" t="str">
        <f>IF($D46="","",$B46*VLOOKUP($D46,aliments!$B$2:$CX$1543,21,0)/100)</f>
        <v/>
      </c>
      <c r="Y46" s="25" t="str">
        <f>IF($D46="","",$B46*VLOOKUP($D46,aliments!$B$2:$CX$1543,22,0)/100)</f>
        <v/>
      </c>
      <c r="Z46" s="25" t="str">
        <f>IF($D46="","",$B46*VLOOKUP($D46,aliments!$B$2:$CX$1543,23,0)/100)</f>
        <v/>
      </c>
      <c r="AA46" s="25" t="str">
        <f>IF($D46="","",$B46*VLOOKUP($D46,aliments!$B$2:$CX$1543,24,0)/100)</f>
        <v/>
      </c>
      <c r="AB46" s="25" t="str">
        <f>IF($D46="","",$B46*VLOOKUP($D46,aliments!$B$2:$CX$1543,25,0)/100)</f>
        <v/>
      </c>
      <c r="AC46" s="25" t="str">
        <f>IF($D46="","",$B46*VLOOKUP($D46,aliments!$B$2:$CX$1543,26,0)/100)</f>
        <v/>
      </c>
      <c r="AD46" s="25" t="str">
        <f>IF($D46="","",$B46*VLOOKUP($D46,aliments!$B$2:$CX$1543,27,0)/100)</f>
        <v/>
      </c>
      <c r="AE46" s="25" t="str">
        <f>IF($D46="","",$B46*VLOOKUP($D46,aliments!$B$2:$CX$1543,28,0)/100)</f>
        <v/>
      </c>
      <c r="AF46" s="25" t="str">
        <f>IF($D46="","",$B46*VLOOKUP($D46,aliments!$B$2:$CX$1543,29,0)/100)</f>
        <v/>
      </c>
      <c r="AG46" s="25" t="str">
        <f>IF($D46="","",$B46*VLOOKUP($D46,aliments!$B$2:$CX$1543,30,0)/100)</f>
        <v/>
      </c>
      <c r="AH46" s="25" t="str">
        <f>IF($D46="","",$B46*VLOOKUP($D46,aliments!$B$2:$CX$1543,31,0)/100)</f>
        <v/>
      </c>
      <c r="AI46" s="25" t="str">
        <f>IF($D46="","",$B46*VLOOKUP($D46,aliments!$B$2:$CX$1543,32,0)/100)</f>
        <v/>
      </c>
      <c r="AJ46" s="25" t="str">
        <f>IF($D46="","",$B46*VLOOKUP($D46,aliments!$B$2:$CX$1543,33,0)/100)</f>
        <v/>
      </c>
      <c r="AK46" s="25" t="str">
        <f>IF($D46="","",$B46*VLOOKUP($D46,aliments!$B$2:$CX$1543,34,0)/100)</f>
        <v/>
      </c>
      <c r="AL46" s="25" t="str">
        <f>IF($D46="","",$B46*VLOOKUP($D46,aliments!$B$2:$CX$1543,35,0)/100)</f>
        <v/>
      </c>
      <c r="AM46" s="25" t="str">
        <f>IF($D46="","",$B46*VLOOKUP($D46,aliments!$B$2:$CX$1543,36,0)/100)</f>
        <v/>
      </c>
      <c r="AN46" s="25" t="str">
        <f>IF($D46="","",$B46*VLOOKUP($D46,aliments!$B$2:$CX$1543,37,0)/100)</f>
        <v/>
      </c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Z46" s="36" t="s">
        <v>16549</v>
      </c>
    </row>
    <row r="47" spans="1:78" x14ac:dyDescent="0.2">
      <c r="D47" s="24"/>
      <c r="E47" s="25" t="str">
        <f>IF($D47="","",$B47*VLOOKUP($D47,aliments!$B$2:$CX$1543,2,0)/100)</f>
        <v/>
      </c>
      <c r="F47" s="25" t="str">
        <f>IF($D47="","",$B47*VLOOKUP($D47,aliments!$B$2:$CX$1543,3,0)/100)</f>
        <v/>
      </c>
      <c r="G47" s="25" t="str">
        <f>IF($D47="","",$B47*VLOOKUP($D47,aliments!$B$2:$CX$1543,4,0)/100)</f>
        <v/>
      </c>
      <c r="H47" s="25" t="str">
        <f>IF($D47="","",$B47*VLOOKUP($D47,aliments!$B$2:$CX$1543,5,0)/100)</f>
        <v/>
      </c>
      <c r="I47" s="25" t="str">
        <f>IF($D47="","",$B47*VLOOKUP($D47,aliments!$B$2:$CX$1543,6,0)/100)</f>
        <v/>
      </c>
      <c r="J47" s="25" t="str">
        <f>IF($D47="","",$B47*VLOOKUP($D47,aliments!$B$2:$CX$1543,7,0)/100)</f>
        <v/>
      </c>
      <c r="K47" s="25" t="str">
        <f>IF($D47="","",$B47*VLOOKUP($D47,aliments!$B$2:$CX$1543,8,0)/100)</f>
        <v/>
      </c>
      <c r="L47" s="25" t="str">
        <f>IF($D47="","",$B47*VLOOKUP($D47,aliments!$B$2:$CX$1543,9,0)/100)</f>
        <v/>
      </c>
      <c r="M47" s="25" t="str">
        <f>IF($D47="","",$B47*VLOOKUP($D47,aliments!$B$2:$CX$1543,10,0)/100)</f>
        <v/>
      </c>
      <c r="N47" s="25" t="str">
        <f>IF($D47="","",$B47*VLOOKUP($D47,aliments!$B$2:$CX$1543,11,0)/100)</f>
        <v/>
      </c>
      <c r="O47" s="25" t="str">
        <f>IF($D47="","",$B47*VLOOKUP($D47,aliments!$B$2:$CX$1543,12,0)/100)</f>
        <v/>
      </c>
      <c r="P47" s="25" t="str">
        <f>IF($D47="","",$B47*VLOOKUP($D47,aliments!$B$2:$CX$1543,13,0)/100)</f>
        <v/>
      </c>
      <c r="Q47" s="25" t="str">
        <f>IF($D47="","",$B47*VLOOKUP($D47,aliments!$B$2:$CX$1543,14,0)/100)</f>
        <v/>
      </c>
      <c r="R47" s="25" t="str">
        <f>IF($D47="","",$B47*VLOOKUP($D47,aliments!$B$2:$CX$1543,15,0)/100)</f>
        <v/>
      </c>
      <c r="S47" s="25" t="str">
        <f>IF($D47="","",$B47*VLOOKUP($D47,aliments!$B$2:$CX$1543,16,0)/100)</f>
        <v/>
      </c>
      <c r="T47" s="25" t="str">
        <f>IF($D47="","",$B47*VLOOKUP($D47,aliments!$B$2:$CX$1543,17,0)/100)</f>
        <v/>
      </c>
      <c r="U47" s="25" t="str">
        <f>IF($D47="","",$B47*VLOOKUP($D47,aliments!$B$2:$CX$1543,18,0)/100)</f>
        <v/>
      </c>
      <c r="V47" s="25" t="str">
        <f>IF($D47="","",$B47*VLOOKUP($D47,aliments!$B$2:$CX$1543,19,0)/100)</f>
        <v/>
      </c>
      <c r="W47" s="25" t="str">
        <f>IF($D47="","",$B47*VLOOKUP($D47,aliments!$B$2:$CX$1543,20,0)/100)</f>
        <v/>
      </c>
      <c r="X47" s="25" t="str">
        <f>IF($D47="","",$B47*VLOOKUP($D47,aliments!$B$2:$CX$1543,21,0)/100)</f>
        <v/>
      </c>
      <c r="Y47" s="25" t="str">
        <f>IF($D47="","",$B47*VLOOKUP($D47,aliments!$B$2:$CX$1543,22,0)/100)</f>
        <v/>
      </c>
      <c r="Z47" s="25" t="str">
        <f>IF($D47="","",$B47*VLOOKUP($D47,aliments!$B$2:$CX$1543,23,0)/100)</f>
        <v/>
      </c>
      <c r="AA47" s="25" t="str">
        <f>IF($D47="","",$B47*VLOOKUP($D47,aliments!$B$2:$CX$1543,24,0)/100)</f>
        <v/>
      </c>
      <c r="AB47" s="25" t="str">
        <f>IF($D47="","",$B47*VLOOKUP($D47,aliments!$B$2:$CX$1543,25,0)/100)</f>
        <v/>
      </c>
      <c r="AC47" s="25" t="str">
        <f>IF($D47="","",$B47*VLOOKUP($D47,aliments!$B$2:$CX$1543,26,0)/100)</f>
        <v/>
      </c>
      <c r="AD47" s="25" t="str">
        <f>IF($D47="","",$B47*VLOOKUP($D47,aliments!$B$2:$CX$1543,27,0)/100)</f>
        <v/>
      </c>
      <c r="AE47" s="25" t="str">
        <f>IF($D47="","",$B47*VLOOKUP($D47,aliments!$B$2:$CX$1543,28,0)/100)</f>
        <v/>
      </c>
      <c r="AF47" s="25" t="str">
        <f>IF($D47="","",$B47*VLOOKUP($D47,aliments!$B$2:$CX$1543,29,0)/100)</f>
        <v/>
      </c>
      <c r="AG47" s="25" t="str">
        <f>IF($D47="","",$B47*VLOOKUP($D47,aliments!$B$2:$CX$1543,30,0)/100)</f>
        <v/>
      </c>
      <c r="AH47" s="25" t="str">
        <f>IF($D47="","",$B47*VLOOKUP($D47,aliments!$B$2:$CX$1543,31,0)/100)</f>
        <v/>
      </c>
      <c r="AI47" s="25" t="str">
        <f>IF($D47="","",$B47*VLOOKUP($D47,aliments!$B$2:$CX$1543,32,0)/100)</f>
        <v/>
      </c>
      <c r="AJ47" s="25" t="str">
        <f>IF($D47="","",$B47*VLOOKUP($D47,aliments!$B$2:$CX$1543,33,0)/100)</f>
        <v/>
      </c>
      <c r="AK47" s="25" t="str">
        <f>IF($D47="","",$B47*VLOOKUP($D47,aliments!$B$2:$CX$1543,34,0)/100)</f>
        <v/>
      </c>
      <c r="AL47" s="25" t="str">
        <f>IF($D47="","",$B47*VLOOKUP($D47,aliments!$B$2:$CX$1543,35,0)/100)</f>
        <v/>
      </c>
      <c r="AM47" s="25" t="str">
        <f>IF($D47="","",$B47*VLOOKUP($D47,aliments!$B$2:$CX$1543,36,0)/100)</f>
        <v/>
      </c>
      <c r="AN47" s="25" t="str">
        <f>IF($D47="","",$B47*VLOOKUP($D47,aliments!$B$2:$CX$1543,37,0)/100)</f>
        <v/>
      </c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Z47" s="36" t="s">
        <v>16550</v>
      </c>
    </row>
    <row r="48" spans="1:78" x14ac:dyDescent="0.2">
      <c r="D48" s="24"/>
      <c r="E48" s="25" t="str">
        <f>IF($D48="","",$B48*VLOOKUP($D48,aliments!$B$2:$CX$1543,2,0)/100)</f>
        <v/>
      </c>
      <c r="F48" s="25" t="str">
        <f>IF($D48="","",$B48*VLOOKUP($D48,aliments!$B$2:$CX$1543,3,0)/100)</f>
        <v/>
      </c>
      <c r="G48" s="25" t="str">
        <f>IF($D48="","",$B48*VLOOKUP($D48,aliments!$B$2:$CX$1543,4,0)/100)</f>
        <v/>
      </c>
      <c r="H48" s="25" t="str">
        <f>IF($D48="","",$B48*VLOOKUP($D48,aliments!$B$2:$CX$1543,5,0)/100)</f>
        <v/>
      </c>
      <c r="I48" s="25" t="str">
        <f>IF($D48="","",$B48*VLOOKUP($D48,aliments!$B$2:$CX$1543,6,0)/100)</f>
        <v/>
      </c>
      <c r="J48" s="25" t="str">
        <f>IF($D48="","",$B48*VLOOKUP($D48,aliments!$B$2:$CX$1543,7,0)/100)</f>
        <v/>
      </c>
      <c r="K48" s="25" t="str">
        <f>IF($D48="","",$B48*VLOOKUP($D48,aliments!$B$2:$CX$1543,8,0)/100)</f>
        <v/>
      </c>
      <c r="L48" s="25" t="str">
        <f>IF($D48="","",$B48*VLOOKUP($D48,aliments!$B$2:$CX$1543,9,0)/100)</f>
        <v/>
      </c>
      <c r="M48" s="25" t="str">
        <f>IF($D48="","",$B48*VLOOKUP($D48,aliments!$B$2:$CX$1543,10,0)/100)</f>
        <v/>
      </c>
      <c r="N48" s="25" t="str">
        <f>IF($D48="","",$B48*VLOOKUP($D48,aliments!$B$2:$CX$1543,11,0)/100)</f>
        <v/>
      </c>
      <c r="O48" s="25" t="str">
        <f>IF($D48="","",$B48*VLOOKUP($D48,aliments!$B$2:$CX$1543,12,0)/100)</f>
        <v/>
      </c>
      <c r="P48" s="25" t="str">
        <f>IF($D48="","",$B48*VLOOKUP($D48,aliments!$B$2:$CX$1543,13,0)/100)</f>
        <v/>
      </c>
      <c r="Q48" s="25" t="str">
        <f>IF($D48="","",$B48*VLOOKUP($D48,aliments!$B$2:$CX$1543,14,0)/100)</f>
        <v/>
      </c>
      <c r="R48" s="25" t="str">
        <f>IF($D48="","",$B48*VLOOKUP($D48,aliments!$B$2:$CX$1543,15,0)/100)</f>
        <v/>
      </c>
      <c r="S48" s="25" t="str">
        <f>IF($D48="","",$B48*VLOOKUP($D48,aliments!$B$2:$CX$1543,16,0)/100)</f>
        <v/>
      </c>
      <c r="T48" s="25" t="str">
        <f>IF($D48="","",$B48*VLOOKUP($D48,aliments!$B$2:$CX$1543,17,0)/100)</f>
        <v/>
      </c>
      <c r="U48" s="25" t="str">
        <f>IF($D48="","",$B48*VLOOKUP($D48,aliments!$B$2:$CX$1543,18,0)/100)</f>
        <v/>
      </c>
      <c r="V48" s="25" t="str">
        <f>IF($D48="","",$B48*VLOOKUP($D48,aliments!$B$2:$CX$1543,19,0)/100)</f>
        <v/>
      </c>
      <c r="W48" s="25" t="str">
        <f>IF($D48="","",$B48*VLOOKUP($D48,aliments!$B$2:$CX$1543,20,0)/100)</f>
        <v/>
      </c>
      <c r="X48" s="25" t="str">
        <f>IF($D48="","",$B48*VLOOKUP($D48,aliments!$B$2:$CX$1543,21,0)/100)</f>
        <v/>
      </c>
      <c r="Y48" s="25" t="str">
        <f>IF($D48="","",$B48*VLOOKUP($D48,aliments!$B$2:$CX$1543,22,0)/100)</f>
        <v/>
      </c>
      <c r="Z48" s="25" t="str">
        <f>IF($D48="","",$B48*VLOOKUP($D48,aliments!$B$2:$CX$1543,23,0)/100)</f>
        <v/>
      </c>
      <c r="AA48" s="25" t="str">
        <f>IF($D48="","",$B48*VLOOKUP($D48,aliments!$B$2:$CX$1543,24,0)/100)</f>
        <v/>
      </c>
      <c r="AB48" s="25" t="str">
        <f>IF($D48="","",$B48*VLOOKUP($D48,aliments!$B$2:$CX$1543,25,0)/100)</f>
        <v/>
      </c>
      <c r="AC48" s="25" t="str">
        <f>IF($D48="","",$B48*VLOOKUP($D48,aliments!$B$2:$CX$1543,26,0)/100)</f>
        <v/>
      </c>
      <c r="AD48" s="25" t="str">
        <f>IF($D48="","",$B48*VLOOKUP($D48,aliments!$B$2:$CX$1543,27,0)/100)</f>
        <v/>
      </c>
      <c r="AE48" s="25" t="str">
        <f>IF($D48="","",$B48*VLOOKUP($D48,aliments!$B$2:$CX$1543,28,0)/100)</f>
        <v/>
      </c>
      <c r="AF48" s="25" t="str">
        <f>IF($D48="","",$B48*VLOOKUP($D48,aliments!$B$2:$CX$1543,29,0)/100)</f>
        <v/>
      </c>
      <c r="AG48" s="25" t="str">
        <f>IF($D48="","",$B48*VLOOKUP($D48,aliments!$B$2:$CX$1543,30,0)/100)</f>
        <v/>
      </c>
      <c r="AH48" s="25" t="str">
        <f>IF($D48="","",$B48*VLOOKUP($D48,aliments!$B$2:$CX$1543,31,0)/100)</f>
        <v/>
      </c>
      <c r="AI48" s="25" t="str">
        <f>IF($D48="","",$B48*VLOOKUP($D48,aliments!$B$2:$CX$1543,32,0)/100)</f>
        <v/>
      </c>
      <c r="AJ48" s="25" t="str">
        <f>IF($D48="","",$B48*VLOOKUP($D48,aliments!$B$2:$CX$1543,33,0)/100)</f>
        <v/>
      </c>
      <c r="AK48" s="25" t="str">
        <f>IF($D48="","",$B48*VLOOKUP($D48,aliments!$B$2:$CX$1543,34,0)/100)</f>
        <v/>
      </c>
      <c r="AL48" s="25" t="str">
        <f>IF($D48="","",$B48*VLOOKUP($D48,aliments!$B$2:$CX$1543,35,0)/100)</f>
        <v/>
      </c>
      <c r="AM48" s="25" t="str">
        <f>IF($D48="","",$B48*VLOOKUP($D48,aliments!$B$2:$CX$1543,36,0)/100)</f>
        <v/>
      </c>
      <c r="AN48" s="25" t="str">
        <f>IF($D48="","",$B48*VLOOKUP($D48,aliments!$B$2:$CX$1543,37,0)/100)</f>
        <v/>
      </c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Z48" s="35" t="s">
        <v>144</v>
      </c>
    </row>
    <row r="49" spans="1:78" ht="13.5" thickBot="1" x14ac:dyDescent="0.25">
      <c r="D49" s="24"/>
      <c r="E49" s="25" t="str">
        <f>IF($D49="","",$B49*VLOOKUP($D49,aliments!$B$2:$CX$1543,2,0)/100)</f>
        <v/>
      </c>
      <c r="F49" s="25" t="str">
        <f>IF($D49="","",$B49*VLOOKUP($D49,aliments!$B$2:$CX$1543,3,0)/100)</f>
        <v/>
      </c>
      <c r="G49" s="25" t="str">
        <f>IF($D49="","",$B49*VLOOKUP($D49,aliments!$B$2:$CX$1543,4,0)/100)</f>
        <v/>
      </c>
      <c r="H49" s="25" t="str">
        <f>IF($D49="","",$B49*VLOOKUP($D49,aliments!$B$2:$CX$1543,5,0)/100)</f>
        <v/>
      </c>
      <c r="I49" s="25" t="str">
        <f>IF($D49="","",$B49*VLOOKUP($D49,aliments!$B$2:$CX$1543,6,0)/100)</f>
        <v/>
      </c>
      <c r="J49" s="25" t="str">
        <f>IF($D49="","",$B49*VLOOKUP($D49,aliments!$B$2:$CX$1543,7,0)/100)</f>
        <v/>
      </c>
      <c r="K49" s="25" t="str">
        <f>IF($D49="","",$B49*VLOOKUP($D49,aliments!$B$2:$CX$1543,8,0)/100)</f>
        <v/>
      </c>
      <c r="L49" s="25" t="str">
        <f>IF($D49="","",$B49*VLOOKUP($D49,aliments!$B$2:$CX$1543,9,0)/100)</f>
        <v/>
      </c>
      <c r="M49" s="25" t="str">
        <f>IF($D49="","",$B49*VLOOKUP($D49,aliments!$B$2:$CX$1543,10,0)/100)</f>
        <v/>
      </c>
      <c r="N49" s="25" t="str">
        <f>IF($D49="","",$B49*VLOOKUP($D49,aliments!$B$2:$CX$1543,11,0)/100)</f>
        <v/>
      </c>
      <c r="O49" s="25" t="str">
        <f>IF($D49="","",$B49*VLOOKUP($D49,aliments!$B$2:$CX$1543,12,0)/100)</f>
        <v/>
      </c>
      <c r="P49" s="25" t="str">
        <f>IF($D49="","",$B49*VLOOKUP($D49,aliments!$B$2:$CX$1543,13,0)/100)</f>
        <v/>
      </c>
      <c r="Q49" s="25" t="str">
        <f>IF($D49="","",$B49*VLOOKUP($D49,aliments!$B$2:$CX$1543,14,0)/100)</f>
        <v/>
      </c>
      <c r="R49" s="25" t="str">
        <f>IF($D49="","",$B49*VLOOKUP($D49,aliments!$B$2:$CX$1543,15,0)/100)</f>
        <v/>
      </c>
      <c r="S49" s="25" t="str">
        <f>IF($D49="","",$B49*VLOOKUP($D49,aliments!$B$2:$CX$1543,16,0)/100)</f>
        <v/>
      </c>
      <c r="T49" s="25" t="str">
        <f>IF($D49="","",$B49*VLOOKUP($D49,aliments!$B$2:$CX$1543,17,0)/100)</f>
        <v/>
      </c>
      <c r="U49" s="25" t="str">
        <f>IF($D49="","",$B49*VLOOKUP($D49,aliments!$B$2:$CX$1543,18,0)/100)</f>
        <v/>
      </c>
      <c r="V49" s="25" t="str">
        <f>IF($D49="","",$B49*VLOOKUP($D49,aliments!$B$2:$CX$1543,19,0)/100)</f>
        <v/>
      </c>
      <c r="W49" s="25" t="str">
        <f>IF($D49="","",$B49*VLOOKUP($D49,aliments!$B$2:$CX$1543,20,0)/100)</f>
        <v/>
      </c>
      <c r="X49" s="25" t="str">
        <f>IF($D49="","",$B49*VLOOKUP($D49,aliments!$B$2:$CX$1543,21,0)/100)</f>
        <v/>
      </c>
      <c r="Y49" s="25" t="str">
        <f>IF($D49="","",$B49*VLOOKUP($D49,aliments!$B$2:$CX$1543,22,0)/100)</f>
        <v/>
      </c>
      <c r="Z49" s="25" t="str">
        <f>IF($D49="","",$B49*VLOOKUP($D49,aliments!$B$2:$CX$1543,23,0)/100)</f>
        <v/>
      </c>
      <c r="AA49" s="25" t="str">
        <f>IF($D49="","",$B49*VLOOKUP($D49,aliments!$B$2:$CX$1543,24,0)/100)</f>
        <v/>
      </c>
      <c r="AB49" s="25" t="str">
        <f>IF($D49="","",$B49*VLOOKUP($D49,aliments!$B$2:$CX$1543,25,0)/100)</f>
        <v/>
      </c>
      <c r="AC49" s="25" t="str">
        <f>IF($D49="","",$B49*VLOOKUP($D49,aliments!$B$2:$CX$1543,26,0)/100)</f>
        <v/>
      </c>
      <c r="AD49" s="25" t="str">
        <f>IF($D49="","",$B49*VLOOKUP($D49,aliments!$B$2:$CX$1543,27,0)/100)</f>
        <v/>
      </c>
      <c r="AE49" s="25" t="str">
        <f>IF($D49="","",$B49*VLOOKUP($D49,aliments!$B$2:$CX$1543,28,0)/100)</f>
        <v/>
      </c>
      <c r="AF49" s="25" t="str">
        <f>IF($D49="","",$B49*VLOOKUP($D49,aliments!$B$2:$CX$1543,29,0)/100)</f>
        <v/>
      </c>
      <c r="AG49" s="25" t="str">
        <f>IF($D49="","",$B49*VLOOKUP($D49,aliments!$B$2:$CX$1543,30,0)/100)</f>
        <v/>
      </c>
      <c r="AH49" s="25" t="str">
        <f>IF($D49="","",$B49*VLOOKUP($D49,aliments!$B$2:$CX$1543,31,0)/100)</f>
        <v/>
      </c>
      <c r="AI49" s="25" t="str">
        <f>IF($D49="","",$B49*VLOOKUP($D49,aliments!$B$2:$CX$1543,32,0)/100)</f>
        <v/>
      </c>
      <c r="AJ49" s="25" t="str">
        <f>IF($D49="","",$B49*VLOOKUP($D49,aliments!$B$2:$CX$1543,33,0)/100)</f>
        <v/>
      </c>
      <c r="AK49" s="25" t="str">
        <f>IF($D49="","",$B49*VLOOKUP($D49,aliments!$B$2:$CX$1543,34,0)/100)</f>
        <v/>
      </c>
      <c r="AL49" s="25" t="str">
        <f>IF($D49="","",$B49*VLOOKUP($D49,aliments!$B$2:$CX$1543,35,0)/100)</f>
        <v/>
      </c>
      <c r="AM49" s="25" t="str">
        <f>IF($D49="","",$B49*VLOOKUP($D49,aliments!$B$2:$CX$1543,36,0)/100)</f>
        <v/>
      </c>
      <c r="AN49" s="25" t="str">
        <f>IF($D49="","",$B49*VLOOKUP($D49,aliments!$B$2:$CX$1543,37,0)/100)</f>
        <v/>
      </c>
      <c r="BZ49" s="36" t="s">
        <v>16551</v>
      </c>
    </row>
    <row r="50" spans="1:78" ht="13.5" thickBot="1" x14ac:dyDescent="0.25">
      <c r="A50" s="12" t="s">
        <v>4</v>
      </c>
      <c r="E50" s="29" t="str">
        <f>IF(SUM(E43:E49)=0,"",AVERAGE(E43:E49))</f>
        <v/>
      </c>
      <c r="F50" s="29">
        <f>SUM(F43:F49)</f>
        <v>0</v>
      </c>
      <c r="G50" s="13">
        <f>SUM(G43:G49)</f>
        <v>0</v>
      </c>
      <c r="H50" s="13">
        <f t="shared" ref="H50" si="100">SUM(H43:H49)</f>
        <v>0</v>
      </c>
      <c r="I50" s="13">
        <f t="shared" ref="I50" si="101">SUM(I43:I49)</f>
        <v>0</v>
      </c>
      <c r="J50" s="13">
        <f t="shared" ref="J50" si="102">SUM(J43:J49)</f>
        <v>0</v>
      </c>
      <c r="K50" s="13">
        <f t="shared" ref="K50" si="103">SUM(K43:K49)</f>
        <v>0</v>
      </c>
      <c r="L50" s="13">
        <f t="shared" ref="L50" si="104">SUM(L43:L49)</f>
        <v>0</v>
      </c>
      <c r="M50" s="13">
        <f t="shared" ref="M50" si="105">SUM(M43:M49)</f>
        <v>0</v>
      </c>
      <c r="N50" s="13">
        <f t="shared" ref="N50" si="106">SUM(N43:N49)</f>
        <v>0</v>
      </c>
      <c r="O50" s="13">
        <f t="shared" ref="O50" si="107">SUM(O43:O49)</f>
        <v>0</v>
      </c>
      <c r="P50" s="13">
        <f t="shared" ref="P50" si="108">SUM(P43:P49)</f>
        <v>0</v>
      </c>
      <c r="Q50" s="13">
        <f t="shared" ref="Q50" si="109">SUM(Q43:Q49)</f>
        <v>0</v>
      </c>
      <c r="R50" s="13">
        <f t="shared" ref="R50" si="110">SUM(R43:R49)</f>
        <v>0</v>
      </c>
      <c r="S50" s="13">
        <f t="shared" ref="S50" si="111">SUM(S43:S49)</f>
        <v>0</v>
      </c>
      <c r="T50" s="13">
        <f t="shared" ref="T50" si="112">SUM(T43:T49)</f>
        <v>0</v>
      </c>
      <c r="U50" s="13">
        <f t="shared" ref="U50" si="113">SUM(U43:U49)</f>
        <v>0</v>
      </c>
      <c r="V50" s="13">
        <f t="shared" ref="V50" si="114">SUM(V43:V49)</f>
        <v>0</v>
      </c>
      <c r="W50" s="13">
        <f t="shared" ref="W50" si="115">SUM(W43:W49)</f>
        <v>0</v>
      </c>
      <c r="X50" s="13">
        <f t="shared" ref="X50" si="116">SUM(X43:X49)</f>
        <v>0</v>
      </c>
      <c r="Y50" s="13">
        <f t="shared" ref="Y50" si="117">SUM(Y43:Y49)</f>
        <v>0</v>
      </c>
      <c r="Z50" s="13">
        <f t="shared" ref="Z50" si="118">SUM(Z43:Z49)</f>
        <v>0</v>
      </c>
      <c r="AA50" s="13">
        <f t="shared" ref="AA50" si="119">SUM(AA43:AA49)</f>
        <v>0</v>
      </c>
      <c r="AB50" s="13">
        <f t="shared" ref="AB50" si="120">SUM(AB43:AB49)</f>
        <v>0</v>
      </c>
      <c r="AC50" s="13">
        <f t="shared" ref="AC50" si="121">SUM(AC43:AC49)</f>
        <v>0</v>
      </c>
      <c r="AD50" s="13">
        <f t="shared" ref="AD50" si="122">SUM(AD43:AD49)</f>
        <v>0</v>
      </c>
      <c r="AE50" s="13">
        <f t="shared" ref="AE50" si="123">SUM(AE43:AE49)</f>
        <v>0</v>
      </c>
      <c r="AF50" s="13">
        <f t="shared" ref="AF50" si="124">SUM(AF43:AF49)</f>
        <v>0</v>
      </c>
      <c r="AG50" s="13">
        <f t="shared" ref="AG50" si="125">SUM(AG43:AG49)</f>
        <v>0</v>
      </c>
      <c r="AH50" s="13">
        <f t="shared" ref="AH50" si="126">SUM(AH43:AH49)</f>
        <v>0</v>
      </c>
      <c r="AI50" s="13">
        <f t="shared" ref="AI50" si="127">SUM(AI43:AI49)</f>
        <v>0</v>
      </c>
      <c r="AJ50" s="13">
        <f t="shared" ref="AJ50" si="128">SUM(AJ43:AJ49)</f>
        <v>0</v>
      </c>
      <c r="AK50" s="13">
        <f t="shared" ref="AK50" si="129">SUM(AK43:AK49)</f>
        <v>0</v>
      </c>
      <c r="AL50" s="13">
        <f t="shared" ref="AL50" si="130">SUM(AL43:AL49)</f>
        <v>0</v>
      </c>
      <c r="AM50" s="13">
        <f t="shared" ref="AM50" si="131">SUM(AM43:AM49)</f>
        <v>0</v>
      </c>
      <c r="AN50" s="13">
        <f t="shared" ref="AN50" si="132">SUM(AN43:AN49)</f>
        <v>0</v>
      </c>
      <c r="BZ50" s="36" t="s">
        <v>16552</v>
      </c>
    </row>
    <row r="51" spans="1:78" s="5" customFormat="1" ht="13.5" thickBot="1" x14ac:dyDescent="0.25"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P51" s="19"/>
      <c r="AQ51" s="19"/>
      <c r="AR51" s="19"/>
      <c r="AS51" s="19"/>
      <c r="BZ51" s="35" t="s">
        <v>16553</v>
      </c>
    </row>
    <row r="52" spans="1:78" s="17" customFormat="1" ht="13.5" thickBot="1" x14ac:dyDescent="0.25">
      <c r="A52" s="15" t="s">
        <v>171</v>
      </c>
      <c r="B52" s="16"/>
      <c r="C52" s="16"/>
      <c r="D52" s="16"/>
      <c r="E52" s="16" t="str">
        <f>IF(ISERROR(AVERAGE(E10,E20,E30,E40,E50)),"",AVERAGE(E10,E20,E30,E40,E50))</f>
        <v/>
      </c>
      <c r="F52" s="16" t="e">
        <f>SUM(F10+F20+F30+F40+F50)</f>
        <v>#N/A</v>
      </c>
      <c r="G52" s="16" t="e">
        <f>SUM(G10+G20+G30+G40+G50)</f>
        <v>#N/A</v>
      </c>
      <c r="H52" s="16" t="e">
        <f t="shared" ref="H52:AN52" si="133">SUM(H10+H20+H30+H40+H50)</f>
        <v>#N/A</v>
      </c>
      <c r="I52" s="16" t="e">
        <f t="shared" si="133"/>
        <v>#N/A</v>
      </c>
      <c r="J52" s="16" t="e">
        <f t="shared" si="133"/>
        <v>#N/A</v>
      </c>
      <c r="K52" s="16" t="e">
        <f t="shared" si="133"/>
        <v>#N/A</v>
      </c>
      <c r="L52" s="16" t="e">
        <f t="shared" si="133"/>
        <v>#N/A</v>
      </c>
      <c r="M52" s="16" t="e">
        <f t="shared" si="133"/>
        <v>#N/A</v>
      </c>
      <c r="N52" s="16" t="e">
        <f t="shared" si="133"/>
        <v>#N/A</v>
      </c>
      <c r="O52" s="16" t="e">
        <f t="shared" si="133"/>
        <v>#N/A</v>
      </c>
      <c r="P52" s="16" t="e">
        <f t="shared" si="133"/>
        <v>#N/A</v>
      </c>
      <c r="Q52" s="16" t="e">
        <f t="shared" si="133"/>
        <v>#N/A</v>
      </c>
      <c r="R52" s="16" t="e">
        <f t="shared" si="133"/>
        <v>#N/A</v>
      </c>
      <c r="S52" s="16" t="e">
        <f t="shared" si="133"/>
        <v>#N/A</v>
      </c>
      <c r="T52" s="16" t="e">
        <f t="shared" si="133"/>
        <v>#N/A</v>
      </c>
      <c r="U52" s="16" t="e">
        <f t="shared" si="133"/>
        <v>#N/A</v>
      </c>
      <c r="V52" s="16" t="e">
        <f t="shared" si="133"/>
        <v>#N/A</v>
      </c>
      <c r="W52" s="16" t="e">
        <f t="shared" si="133"/>
        <v>#N/A</v>
      </c>
      <c r="X52" s="16" t="e">
        <f t="shared" si="133"/>
        <v>#N/A</v>
      </c>
      <c r="Y52" s="16" t="e">
        <f t="shared" si="133"/>
        <v>#N/A</v>
      </c>
      <c r="Z52" s="16" t="e">
        <f t="shared" si="133"/>
        <v>#N/A</v>
      </c>
      <c r="AA52" s="16" t="e">
        <f t="shared" si="133"/>
        <v>#N/A</v>
      </c>
      <c r="AB52" s="16" t="e">
        <f t="shared" si="133"/>
        <v>#N/A</v>
      </c>
      <c r="AC52" s="16" t="e">
        <f t="shared" si="133"/>
        <v>#N/A</v>
      </c>
      <c r="AD52" s="16" t="e">
        <f t="shared" si="133"/>
        <v>#N/A</v>
      </c>
      <c r="AE52" s="16" t="e">
        <f t="shared" si="133"/>
        <v>#N/A</v>
      </c>
      <c r="AF52" s="16" t="e">
        <f t="shared" si="133"/>
        <v>#N/A</v>
      </c>
      <c r="AG52" s="16" t="e">
        <f t="shared" si="133"/>
        <v>#N/A</v>
      </c>
      <c r="AH52" s="16" t="e">
        <f t="shared" si="133"/>
        <v>#N/A</v>
      </c>
      <c r="AI52" s="16" t="e">
        <f t="shared" si="133"/>
        <v>#N/A</v>
      </c>
      <c r="AJ52" s="16" t="e">
        <f t="shared" si="133"/>
        <v>#N/A</v>
      </c>
      <c r="AK52" s="16" t="e">
        <f t="shared" si="133"/>
        <v>#N/A</v>
      </c>
      <c r="AL52" s="16" t="e">
        <f t="shared" si="133"/>
        <v>#N/A</v>
      </c>
      <c r="AM52" s="16" t="e">
        <f t="shared" si="133"/>
        <v>#N/A</v>
      </c>
      <c r="AN52" s="27" t="e">
        <f t="shared" si="133"/>
        <v>#N/A</v>
      </c>
      <c r="AO52" s="5"/>
      <c r="AP52" s="19"/>
      <c r="AQ52" s="19"/>
      <c r="AR52" s="19"/>
      <c r="AS52" s="19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36" t="s">
        <v>16554</v>
      </c>
    </row>
    <row r="53" spans="1:78" x14ac:dyDescent="0.2">
      <c r="BZ53" s="36" t="s">
        <v>16572</v>
      </c>
    </row>
    <row r="54" spans="1:78" ht="13.5" thickBot="1" x14ac:dyDescent="0.25">
      <c r="A54" s="9" t="s">
        <v>172</v>
      </c>
      <c r="BZ54" s="36" t="s">
        <v>16555</v>
      </c>
    </row>
    <row r="55" spans="1:78" s="6" customFormat="1" ht="13.5" thickBot="1" x14ac:dyDescent="0.25">
      <c r="A55" s="2" t="s">
        <v>1</v>
      </c>
      <c r="B55" s="3" t="s">
        <v>166</v>
      </c>
      <c r="C55" s="3"/>
      <c r="D55" s="3" t="s">
        <v>0</v>
      </c>
      <c r="E55" s="28" t="s">
        <v>16513</v>
      </c>
      <c r="F55" s="28" t="s">
        <v>16512</v>
      </c>
      <c r="G55" s="3" t="s">
        <v>167</v>
      </c>
      <c r="H55" s="3" t="s">
        <v>168</v>
      </c>
      <c r="I55" s="3" t="s">
        <v>169</v>
      </c>
      <c r="J55" s="3" t="s">
        <v>5</v>
      </c>
      <c r="K55" s="3" t="s">
        <v>162</v>
      </c>
      <c r="L55" s="3" t="s">
        <v>163</v>
      </c>
      <c r="M55" s="3" t="s">
        <v>153</v>
      </c>
      <c r="N55" s="3" t="s">
        <v>154</v>
      </c>
      <c r="O55" s="3" t="s">
        <v>155</v>
      </c>
      <c r="P55" s="3" t="s">
        <v>156</v>
      </c>
      <c r="Q55" s="3" t="s">
        <v>157</v>
      </c>
      <c r="R55" s="3" t="s">
        <v>158</v>
      </c>
      <c r="S55" s="3" t="s">
        <v>159</v>
      </c>
      <c r="T55" s="3" t="s">
        <v>160</v>
      </c>
      <c r="U55" s="3" t="s">
        <v>161</v>
      </c>
      <c r="V55" s="3" t="s">
        <v>180</v>
      </c>
      <c r="W55" s="3" t="s">
        <v>179</v>
      </c>
      <c r="X55" s="3" t="s">
        <v>26</v>
      </c>
      <c r="Y55" s="3" t="s">
        <v>29</v>
      </c>
      <c r="Z55" s="3" t="s">
        <v>28</v>
      </c>
      <c r="AA55" s="3" t="s">
        <v>32</v>
      </c>
      <c r="AB55" s="3" t="s">
        <v>23</v>
      </c>
      <c r="AC55" s="3" t="s">
        <v>27</v>
      </c>
      <c r="AD55" s="3" t="s">
        <v>24</v>
      </c>
      <c r="AE55" s="3" t="s">
        <v>25</v>
      </c>
      <c r="AF55" s="3" t="s">
        <v>31</v>
      </c>
      <c r="AG55" s="3" t="s">
        <v>22</v>
      </c>
      <c r="AH55" s="3" t="s">
        <v>30</v>
      </c>
      <c r="AI55" s="3" t="s">
        <v>36</v>
      </c>
      <c r="AJ55" s="3" t="s">
        <v>37</v>
      </c>
      <c r="AK55" s="3" t="s">
        <v>38</v>
      </c>
      <c r="AL55" s="3" t="s">
        <v>40</v>
      </c>
      <c r="AM55" s="3" t="s">
        <v>41</v>
      </c>
      <c r="AN55" s="4" t="s">
        <v>21</v>
      </c>
      <c r="AO55" s="20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8"/>
      <c r="BW55" s="7"/>
      <c r="BX55" s="20"/>
      <c r="BY55" s="20"/>
      <c r="BZ55" s="36" t="s">
        <v>16556</v>
      </c>
    </row>
    <row r="56" spans="1:78" x14ac:dyDescent="0.2">
      <c r="D56" s="24"/>
      <c r="E56" s="25" t="str">
        <f>IF($D56="","",$B56*VLOOKUP($D56,aliments!$B$2:$CX$1543,2,0)/100)</f>
        <v/>
      </c>
      <c r="F56" s="25" t="str">
        <f>IF($D56="","",$B56*VLOOKUP($D56,aliments!$B$2:$CX$1543,3,0)/100)</f>
        <v/>
      </c>
      <c r="G56" s="25" t="str">
        <f>IF($D56="","",$B56*VLOOKUP($D56,aliments!$B$2:$CX$1543,4,0)/100)</f>
        <v/>
      </c>
      <c r="H56" s="25" t="str">
        <f>IF($D56="","",$B56*VLOOKUP($D56,aliments!$B$2:$CX$1543,5,0)/100)</f>
        <v/>
      </c>
      <c r="I56" s="25" t="str">
        <f>IF($D56="","",$B56*VLOOKUP($D56,aliments!$B$2:$CX$1543,6,0)/100)</f>
        <v/>
      </c>
      <c r="J56" s="25" t="str">
        <f>IF($D56="","",$B56*VLOOKUP($D56,aliments!$B$2:$CX$1543,7,0)/100)</f>
        <v/>
      </c>
      <c r="K56" s="25" t="str">
        <f>IF($D56="","",$B56*VLOOKUP($D56,aliments!$B$2:$CX$1543,8,0)/100)</f>
        <v/>
      </c>
      <c r="L56" s="25" t="str">
        <f>IF($D56="","",$B56*VLOOKUP($D56,aliments!$B$2:$CX$1543,9,0)/100)</f>
        <v/>
      </c>
      <c r="M56" s="25" t="str">
        <f>IF($D56="","",$B56*VLOOKUP($D56,aliments!$B$2:$CX$1543,10,0)/100)</f>
        <v/>
      </c>
      <c r="N56" s="25" t="str">
        <f>IF($D56="","",$B56*VLOOKUP($D56,aliments!$B$2:$CX$1543,11,0)/100)</f>
        <v/>
      </c>
      <c r="O56" s="25" t="str">
        <f>IF($D56="","",$B56*VLOOKUP($D56,aliments!$B$2:$CX$1543,12,0)/100)</f>
        <v/>
      </c>
      <c r="P56" s="25" t="str">
        <f>IF($D56="","",$B56*VLOOKUP($D56,aliments!$B$2:$CX$1543,13,0)/100)</f>
        <v/>
      </c>
      <c r="Q56" s="25" t="str">
        <f>IF($D56="","",$B56*VLOOKUP($D56,aliments!$B$2:$CX$1543,14,0)/100)</f>
        <v/>
      </c>
      <c r="R56" s="25" t="str">
        <f>IF($D56="","",$B56*VLOOKUP($D56,aliments!$B$2:$CX$1543,15,0)/100)</f>
        <v/>
      </c>
      <c r="S56" s="25" t="str">
        <f>IF($D56="","",$B56*VLOOKUP($D56,aliments!$B$2:$CX$1543,16,0)/100)</f>
        <v/>
      </c>
      <c r="T56" s="25" t="str">
        <f>IF($D56="","",$B56*VLOOKUP($D56,aliments!$B$2:$CX$1543,17,0)/100)</f>
        <v/>
      </c>
      <c r="U56" s="25" t="str">
        <f>IF($D56="","",$B56*VLOOKUP($D56,aliments!$B$2:$CX$1543,18,0)/100)</f>
        <v/>
      </c>
      <c r="V56" s="25" t="str">
        <f>IF($D56="","",$B56*VLOOKUP($D56,aliments!$B$2:$CX$1543,19,0)/100)</f>
        <v/>
      </c>
      <c r="W56" s="25" t="str">
        <f>IF($D56="","",$B56*VLOOKUP($D56,aliments!$B$2:$CX$1543,20,0)/100)</f>
        <v/>
      </c>
      <c r="X56" s="25" t="str">
        <f>IF($D56="","",$B56*VLOOKUP($D56,aliments!$B$2:$CX$1543,21,0)/100)</f>
        <v/>
      </c>
      <c r="Y56" s="25" t="str">
        <f>IF($D56="","",$B56*VLOOKUP($D56,aliments!$B$2:$CX$1543,22,0)/100)</f>
        <v/>
      </c>
      <c r="Z56" s="25" t="str">
        <f>IF($D56="","",$B56*VLOOKUP($D56,aliments!$B$2:$CX$1543,23,0)/100)</f>
        <v/>
      </c>
      <c r="AA56" s="25" t="str">
        <f>IF($D56="","",$B56*VLOOKUP($D56,aliments!$B$2:$CX$1543,24,0)/100)</f>
        <v/>
      </c>
      <c r="AB56" s="25" t="str">
        <f>IF($D56="","",$B56*VLOOKUP($D56,aliments!$B$2:$CX$1543,25,0)/100)</f>
        <v/>
      </c>
      <c r="AC56" s="25" t="str">
        <f>IF($D56="","",$B56*VLOOKUP($D56,aliments!$B$2:$CX$1543,26,0)/100)</f>
        <v/>
      </c>
      <c r="AD56" s="25" t="str">
        <f>IF($D56="","",$B56*VLOOKUP($D56,aliments!$B$2:$CX$1543,27,0)/100)</f>
        <v/>
      </c>
      <c r="AE56" s="25" t="str">
        <f>IF($D56="","",$B56*VLOOKUP($D56,aliments!$B$2:$CX$1543,28,0)/100)</f>
        <v/>
      </c>
      <c r="AF56" s="25" t="str">
        <f>IF($D56="","",$B56*VLOOKUP($D56,aliments!$B$2:$CX$1543,29,0)/100)</f>
        <v/>
      </c>
      <c r="AG56" s="25" t="str">
        <f>IF($D56="","",$B56*VLOOKUP($D56,aliments!$B$2:$CX$1543,30,0)/100)</f>
        <v/>
      </c>
      <c r="AH56" s="25" t="str">
        <f>IF($D56="","",$B56*VLOOKUP($D56,aliments!$B$2:$CX$1543,31,0)/100)</f>
        <v/>
      </c>
      <c r="AI56" s="25" t="str">
        <f>IF($D56="","",$B56*VLOOKUP($D56,aliments!$B$2:$CX$1543,32,0)/100)</f>
        <v/>
      </c>
      <c r="AJ56" s="25" t="str">
        <f>IF($D56="","",$B56*VLOOKUP($D56,aliments!$B$2:$CX$1543,33,0)/100)</f>
        <v/>
      </c>
      <c r="AK56" s="25" t="str">
        <f>IF($D56="","",$B56*VLOOKUP($D56,aliments!$B$2:$CX$1543,34,0)/100)</f>
        <v/>
      </c>
      <c r="AL56" s="25" t="str">
        <f>IF($D56="","",$B56*VLOOKUP($D56,aliments!$B$2:$CX$1543,35,0)/100)</f>
        <v/>
      </c>
      <c r="AM56" s="25" t="str">
        <f>IF($D56="","",$B56*VLOOKUP($D56,aliments!$B$2:$CX$1543,36,0)/100)</f>
        <v/>
      </c>
      <c r="AN56" s="25" t="str">
        <f>IF($D56="","",$B56*VLOOKUP($D56,aliments!$B$2:$CX$1543,37,0)/100)</f>
        <v/>
      </c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Z56" s="36" t="s">
        <v>16557</v>
      </c>
    </row>
    <row r="57" spans="1:78" x14ac:dyDescent="0.2">
      <c r="D57" s="24"/>
      <c r="E57" s="25" t="str">
        <f>IF($D57="","",$B57*VLOOKUP($D57,aliments!$B$2:$CX$1543,2,0)/100)</f>
        <v/>
      </c>
      <c r="F57" s="25" t="str">
        <f>IF($D57="","",$B57*VLOOKUP($D57,aliments!$B$2:$CX$1543,3,0)/100)</f>
        <v/>
      </c>
      <c r="G57" s="25" t="str">
        <f>IF($D57="","",$B57*VLOOKUP($D57,aliments!$B$2:$CX$1543,4,0)/100)</f>
        <v/>
      </c>
      <c r="H57" s="25" t="str">
        <f>IF($D57="","",$B57*VLOOKUP($D57,aliments!$B$2:$CX$1543,5,0)/100)</f>
        <v/>
      </c>
      <c r="I57" s="25" t="str">
        <f>IF($D57="","",$B57*VLOOKUP($D57,aliments!$B$2:$CX$1543,6,0)/100)</f>
        <v/>
      </c>
      <c r="J57" s="25" t="str">
        <f>IF($D57="","",$B57*VLOOKUP($D57,aliments!$B$2:$CX$1543,7,0)/100)</f>
        <v/>
      </c>
      <c r="K57" s="25" t="str">
        <f>IF($D57="","",$B57*VLOOKUP($D57,aliments!$B$2:$CX$1543,8,0)/100)</f>
        <v/>
      </c>
      <c r="L57" s="25" t="str">
        <f>IF($D57="","",$B57*VLOOKUP($D57,aliments!$B$2:$CX$1543,9,0)/100)</f>
        <v/>
      </c>
      <c r="M57" s="25" t="str">
        <f>IF($D57="","",$B57*VLOOKUP($D57,aliments!$B$2:$CX$1543,10,0)/100)</f>
        <v/>
      </c>
      <c r="N57" s="25" t="str">
        <f>IF($D57="","",$B57*VLOOKUP($D57,aliments!$B$2:$CX$1543,11,0)/100)</f>
        <v/>
      </c>
      <c r="O57" s="25" t="str">
        <f>IF($D57="","",$B57*VLOOKUP($D57,aliments!$B$2:$CX$1543,12,0)/100)</f>
        <v/>
      </c>
      <c r="P57" s="25" t="str">
        <f>IF($D57="","",$B57*VLOOKUP($D57,aliments!$B$2:$CX$1543,13,0)/100)</f>
        <v/>
      </c>
      <c r="Q57" s="25" t="str">
        <f>IF($D57="","",$B57*VLOOKUP($D57,aliments!$B$2:$CX$1543,14,0)/100)</f>
        <v/>
      </c>
      <c r="R57" s="25" t="str">
        <f>IF($D57="","",$B57*VLOOKUP($D57,aliments!$B$2:$CX$1543,15,0)/100)</f>
        <v/>
      </c>
      <c r="S57" s="25" t="str">
        <f>IF($D57="","",$B57*VLOOKUP($D57,aliments!$B$2:$CX$1543,16,0)/100)</f>
        <v/>
      </c>
      <c r="T57" s="25" t="str">
        <f>IF($D57="","",$B57*VLOOKUP($D57,aliments!$B$2:$CX$1543,17,0)/100)</f>
        <v/>
      </c>
      <c r="U57" s="25" t="str">
        <f>IF($D57="","",$B57*VLOOKUP($D57,aliments!$B$2:$CX$1543,18,0)/100)</f>
        <v/>
      </c>
      <c r="V57" s="25" t="str">
        <f>IF($D57="","",$B57*VLOOKUP($D57,aliments!$B$2:$CX$1543,19,0)/100)</f>
        <v/>
      </c>
      <c r="W57" s="25" t="str">
        <f>IF($D57="","",$B57*VLOOKUP($D57,aliments!$B$2:$CX$1543,20,0)/100)</f>
        <v/>
      </c>
      <c r="X57" s="25" t="str">
        <f>IF($D57="","",$B57*VLOOKUP($D57,aliments!$B$2:$CX$1543,21,0)/100)</f>
        <v/>
      </c>
      <c r="Y57" s="25" t="str">
        <f>IF($D57="","",$B57*VLOOKUP($D57,aliments!$B$2:$CX$1543,22,0)/100)</f>
        <v/>
      </c>
      <c r="Z57" s="25" t="str">
        <f>IF($D57="","",$B57*VLOOKUP($D57,aliments!$B$2:$CX$1543,23,0)/100)</f>
        <v/>
      </c>
      <c r="AA57" s="25" t="str">
        <f>IF($D57="","",$B57*VLOOKUP($D57,aliments!$B$2:$CX$1543,24,0)/100)</f>
        <v/>
      </c>
      <c r="AB57" s="25" t="str">
        <f>IF($D57="","",$B57*VLOOKUP($D57,aliments!$B$2:$CX$1543,25,0)/100)</f>
        <v/>
      </c>
      <c r="AC57" s="25" t="str">
        <f>IF($D57="","",$B57*VLOOKUP($D57,aliments!$B$2:$CX$1543,26,0)/100)</f>
        <v/>
      </c>
      <c r="AD57" s="25" t="str">
        <f>IF($D57="","",$B57*VLOOKUP($D57,aliments!$B$2:$CX$1543,27,0)/100)</f>
        <v/>
      </c>
      <c r="AE57" s="25" t="str">
        <f>IF($D57="","",$B57*VLOOKUP($D57,aliments!$B$2:$CX$1543,28,0)/100)</f>
        <v/>
      </c>
      <c r="AF57" s="25" t="str">
        <f>IF($D57="","",$B57*VLOOKUP($D57,aliments!$B$2:$CX$1543,29,0)/100)</f>
        <v/>
      </c>
      <c r="AG57" s="25" t="str">
        <f>IF($D57="","",$B57*VLOOKUP($D57,aliments!$B$2:$CX$1543,30,0)/100)</f>
        <v/>
      </c>
      <c r="AH57" s="25" t="str">
        <f>IF($D57="","",$B57*VLOOKUP($D57,aliments!$B$2:$CX$1543,31,0)/100)</f>
        <v/>
      </c>
      <c r="AI57" s="25" t="str">
        <f>IF($D57="","",$B57*VLOOKUP($D57,aliments!$B$2:$CX$1543,32,0)/100)</f>
        <v/>
      </c>
      <c r="AJ57" s="25" t="str">
        <f>IF($D57="","",$B57*VLOOKUP($D57,aliments!$B$2:$CX$1543,33,0)/100)</f>
        <v/>
      </c>
      <c r="AK57" s="25" t="str">
        <f>IF($D57="","",$B57*VLOOKUP($D57,aliments!$B$2:$CX$1543,34,0)/100)</f>
        <v/>
      </c>
      <c r="AL57" s="25" t="str">
        <f>IF($D57="","",$B57*VLOOKUP($D57,aliments!$B$2:$CX$1543,35,0)/100)</f>
        <v/>
      </c>
      <c r="AM57" s="25" t="str">
        <f>IF($D57="","",$B57*VLOOKUP($D57,aliments!$B$2:$CX$1543,36,0)/100)</f>
        <v/>
      </c>
      <c r="AN57" s="25" t="str">
        <f>IF($D57="","",$B57*VLOOKUP($D57,aliments!$B$2:$CX$1543,37,0)/100)</f>
        <v/>
      </c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Z57" s="36" t="s">
        <v>16558</v>
      </c>
    </row>
    <row r="58" spans="1:78" x14ac:dyDescent="0.2">
      <c r="D58" s="24"/>
      <c r="E58" s="25" t="str">
        <f>IF($D58="","",$B58*VLOOKUP($D58,aliments!$B$2:$CX$1543,2,0)/100)</f>
        <v/>
      </c>
      <c r="F58" s="25" t="str">
        <f>IF($D58="","",$B58*VLOOKUP($D58,aliments!$B$2:$CX$1543,3,0)/100)</f>
        <v/>
      </c>
      <c r="G58" s="25" t="str">
        <f>IF($D58="","",$B58*VLOOKUP($D58,aliments!$B$2:$CX$1543,4,0)/100)</f>
        <v/>
      </c>
      <c r="H58" s="25" t="str">
        <f>IF($D58="","",$B58*VLOOKUP($D58,aliments!$B$2:$CX$1543,5,0)/100)</f>
        <v/>
      </c>
      <c r="I58" s="25" t="str">
        <f>IF($D58="","",$B58*VLOOKUP($D58,aliments!$B$2:$CX$1543,6,0)/100)</f>
        <v/>
      </c>
      <c r="J58" s="25" t="str">
        <f>IF($D58="","",$B58*VLOOKUP($D58,aliments!$B$2:$CX$1543,7,0)/100)</f>
        <v/>
      </c>
      <c r="K58" s="25" t="str">
        <f>IF($D58="","",$B58*VLOOKUP($D58,aliments!$B$2:$CX$1543,8,0)/100)</f>
        <v/>
      </c>
      <c r="L58" s="25" t="str">
        <f>IF($D58="","",$B58*VLOOKUP($D58,aliments!$B$2:$CX$1543,9,0)/100)</f>
        <v/>
      </c>
      <c r="M58" s="25" t="str">
        <f>IF($D58="","",$B58*VLOOKUP($D58,aliments!$B$2:$CX$1543,10,0)/100)</f>
        <v/>
      </c>
      <c r="N58" s="25" t="str">
        <f>IF($D58="","",$B58*VLOOKUP($D58,aliments!$B$2:$CX$1543,11,0)/100)</f>
        <v/>
      </c>
      <c r="O58" s="25" t="str">
        <f>IF($D58="","",$B58*VLOOKUP($D58,aliments!$B$2:$CX$1543,12,0)/100)</f>
        <v/>
      </c>
      <c r="P58" s="25" t="str">
        <f>IF($D58="","",$B58*VLOOKUP($D58,aliments!$B$2:$CX$1543,13,0)/100)</f>
        <v/>
      </c>
      <c r="Q58" s="25" t="str">
        <f>IF($D58="","",$B58*VLOOKUP($D58,aliments!$B$2:$CX$1543,14,0)/100)</f>
        <v/>
      </c>
      <c r="R58" s="25" t="str">
        <f>IF($D58="","",$B58*VLOOKUP($D58,aliments!$B$2:$CX$1543,15,0)/100)</f>
        <v/>
      </c>
      <c r="S58" s="25" t="str">
        <f>IF($D58="","",$B58*VLOOKUP($D58,aliments!$B$2:$CX$1543,16,0)/100)</f>
        <v/>
      </c>
      <c r="T58" s="25" t="str">
        <f>IF($D58="","",$B58*VLOOKUP($D58,aliments!$B$2:$CX$1543,17,0)/100)</f>
        <v/>
      </c>
      <c r="U58" s="25" t="str">
        <f>IF($D58="","",$B58*VLOOKUP($D58,aliments!$B$2:$CX$1543,18,0)/100)</f>
        <v/>
      </c>
      <c r="V58" s="25" t="str">
        <f>IF($D58="","",$B58*VLOOKUP($D58,aliments!$B$2:$CX$1543,19,0)/100)</f>
        <v/>
      </c>
      <c r="W58" s="25" t="str">
        <f>IF($D58="","",$B58*VLOOKUP($D58,aliments!$B$2:$CX$1543,20,0)/100)</f>
        <v/>
      </c>
      <c r="X58" s="25" t="str">
        <f>IF($D58="","",$B58*VLOOKUP($D58,aliments!$B$2:$CX$1543,21,0)/100)</f>
        <v/>
      </c>
      <c r="Y58" s="25" t="str">
        <f>IF($D58="","",$B58*VLOOKUP($D58,aliments!$B$2:$CX$1543,22,0)/100)</f>
        <v/>
      </c>
      <c r="Z58" s="25" t="str">
        <f>IF($D58="","",$B58*VLOOKUP($D58,aliments!$B$2:$CX$1543,23,0)/100)</f>
        <v/>
      </c>
      <c r="AA58" s="25" t="str">
        <f>IF($D58="","",$B58*VLOOKUP($D58,aliments!$B$2:$CX$1543,24,0)/100)</f>
        <v/>
      </c>
      <c r="AB58" s="25" t="str">
        <f>IF($D58="","",$B58*VLOOKUP($D58,aliments!$B$2:$CX$1543,25,0)/100)</f>
        <v/>
      </c>
      <c r="AC58" s="25" t="str">
        <f>IF($D58="","",$B58*VLOOKUP($D58,aliments!$B$2:$CX$1543,26,0)/100)</f>
        <v/>
      </c>
      <c r="AD58" s="25" t="str">
        <f>IF($D58="","",$B58*VLOOKUP($D58,aliments!$B$2:$CX$1543,27,0)/100)</f>
        <v/>
      </c>
      <c r="AE58" s="25" t="str">
        <f>IF($D58="","",$B58*VLOOKUP($D58,aliments!$B$2:$CX$1543,28,0)/100)</f>
        <v/>
      </c>
      <c r="AF58" s="25" t="str">
        <f>IF($D58="","",$B58*VLOOKUP($D58,aliments!$B$2:$CX$1543,29,0)/100)</f>
        <v/>
      </c>
      <c r="AG58" s="25" t="str">
        <f>IF($D58="","",$B58*VLOOKUP($D58,aliments!$B$2:$CX$1543,30,0)/100)</f>
        <v/>
      </c>
      <c r="AH58" s="25" t="str">
        <f>IF($D58="","",$B58*VLOOKUP($D58,aliments!$B$2:$CX$1543,31,0)/100)</f>
        <v/>
      </c>
      <c r="AI58" s="25" t="str">
        <f>IF($D58="","",$B58*VLOOKUP($D58,aliments!$B$2:$CX$1543,32,0)/100)</f>
        <v/>
      </c>
      <c r="AJ58" s="25" t="str">
        <f>IF($D58="","",$B58*VLOOKUP($D58,aliments!$B$2:$CX$1543,33,0)/100)</f>
        <v/>
      </c>
      <c r="AK58" s="25" t="str">
        <f>IF($D58="","",$B58*VLOOKUP($D58,aliments!$B$2:$CX$1543,34,0)/100)</f>
        <v/>
      </c>
      <c r="AL58" s="25" t="str">
        <f>IF($D58="","",$B58*VLOOKUP($D58,aliments!$B$2:$CX$1543,35,0)/100)</f>
        <v/>
      </c>
      <c r="AM58" s="25" t="str">
        <f>IF($D58="","",$B58*VLOOKUP($D58,aliments!$B$2:$CX$1543,36,0)/100)</f>
        <v/>
      </c>
      <c r="AN58" s="25" t="str">
        <f>IF($D58="","",$B58*VLOOKUP($D58,aliments!$B$2:$CX$1543,37,0)/100)</f>
        <v/>
      </c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Z58" s="35" t="s">
        <v>16559</v>
      </c>
    </row>
    <row r="59" spans="1:78" x14ac:dyDescent="0.2">
      <c r="D59" s="24"/>
      <c r="E59" s="25" t="str">
        <f>IF($D59="","",$B59*VLOOKUP($D59,aliments!$B$2:$CX$1543,2,0)/100)</f>
        <v/>
      </c>
      <c r="F59" s="25" t="str">
        <f>IF($D59="","",$B59*VLOOKUP($D59,aliments!$B$2:$CX$1543,3,0)/100)</f>
        <v/>
      </c>
      <c r="G59" s="25" t="str">
        <f>IF($D59="","",$B59*VLOOKUP($D59,aliments!$B$2:$CX$1543,4,0)/100)</f>
        <v/>
      </c>
      <c r="H59" s="25" t="str">
        <f>IF($D59="","",$B59*VLOOKUP($D59,aliments!$B$2:$CX$1543,5,0)/100)</f>
        <v/>
      </c>
      <c r="I59" s="25" t="str">
        <f>IF($D59="","",$B59*VLOOKUP($D59,aliments!$B$2:$CX$1543,6,0)/100)</f>
        <v/>
      </c>
      <c r="J59" s="25" t="str">
        <f>IF($D59="","",$B59*VLOOKUP($D59,aliments!$B$2:$CX$1543,7,0)/100)</f>
        <v/>
      </c>
      <c r="K59" s="25" t="str">
        <f>IF($D59="","",$B59*VLOOKUP($D59,aliments!$B$2:$CX$1543,8,0)/100)</f>
        <v/>
      </c>
      <c r="L59" s="25" t="str">
        <f>IF($D59="","",$B59*VLOOKUP($D59,aliments!$B$2:$CX$1543,9,0)/100)</f>
        <v/>
      </c>
      <c r="M59" s="25" t="str">
        <f>IF($D59="","",$B59*VLOOKUP($D59,aliments!$B$2:$CX$1543,10,0)/100)</f>
        <v/>
      </c>
      <c r="N59" s="25" t="str">
        <f>IF($D59="","",$B59*VLOOKUP($D59,aliments!$B$2:$CX$1543,11,0)/100)</f>
        <v/>
      </c>
      <c r="O59" s="25" t="str">
        <f>IF($D59="","",$B59*VLOOKUP($D59,aliments!$B$2:$CX$1543,12,0)/100)</f>
        <v/>
      </c>
      <c r="P59" s="25" t="str">
        <f>IF($D59="","",$B59*VLOOKUP($D59,aliments!$B$2:$CX$1543,13,0)/100)</f>
        <v/>
      </c>
      <c r="Q59" s="25" t="str">
        <f>IF($D59="","",$B59*VLOOKUP($D59,aliments!$B$2:$CX$1543,14,0)/100)</f>
        <v/>
      </c>
      <c r="R59" s="25" t="str">
        <f>IF($D59="","",$B59*VLOOKUP($D59,aliments!$B$2:$CX$1543,15,0)/100)</f>
        <v/>
      </c>
      <c r="S59" s="25" t="str">
        <f>IF($D59="","",$B59*VLOOKUP($D59,aliments!$B$2:$CX$1543,16,0)/100)</f>
        <v/>
      </c>
      <c r="T59" s="25" t="str">
        <f>IF($D59="","",$B59*VLOOKUP($D59,aliments!$B$2:$CX$1543,17,0)/100)</f>
        <v/>
      </c>
      <c r="U59" s="25" t="str">
        <f>IF($D59="","",$B59*VLOOKUP($D59,aliments!$B$2:$CX$1543,18,0)/100)</f>
        <v/>
      </c>
      <c r="V59" s="25" t="str">
        <f>IF($D59="","",$B59*VLOOKUP($D59,aliments!$B$2:$CX$1543,19,0)/100)</f>
        <v/>
      </c>
      <c r="W59" s="25" t="str">
        <f>IF($D59="","",$B59*VLOOKUP($D59,aliments!$B$2:$CX$1543,20,0)/100)</f>
        <v/>
      </c>
      <c r="X59" s="25" t="str">
        <f>IF($D59="","",$B59*VLOOKUP($D59,aliments!$B$2:$CX$1543,21,0)/100)</f>
        <v/>
      </c>
      <c r="Y59" s="25" t="str">
        <f>IF($D59="","",$B59*VLOOKUP($D59,aliments!$B$2:$CX$1543,22,0)/100)</f>
        <v/>
      </c>
      <c r="Z59" s="25" t="str">
        <f>IF($D59="","",$B59*VLOOKUP($D59,aliments!$B$2:$CX$1543,23,0)/100)</f>
        <v/>
      </c>
      <c r="AA59" s="25" t="str">
        <f>IF($D59="","",$B59*VLOOKUP($D59,aliments!$B$2:$CX$1543,24,0)/100)</f>
        <v/>
      </c>
      <c r="AB59" s="25" t="str">
        <f>IF($D59="","",$B59*VLOOKUP($D59,aliments!$B$2:$CX$1543,25,0)/100)</f>
        <v/>
      </c>
      <c r="AC59" s="25" t="str">
        <f>IF($D59="","",$B59*VLOOKUP($D59,aliments!$B$2:$CX$1543,26,0)/100)</f>
        <v/>
      </c>
      <c r="AD59" s="25" t="str">
        <f>IF($D59="","",$B59*VLOOKUP($D59,aliments!$B$2:$CX$1543,27,0)/100)</f>
        <v/>
      </c>
      <c r="AE59" s="25" t="str">
        <f>IF($D59="","",$B59*VLOOKUP($D59,aliments!$B$2:$CX$1543,28,0)/100)</f>
        <v/>
      </c>
      <c r="AF59" s="25" t="str">
        <f>IF($D59="","",$B59*VLOOKUP($D59,aliments!$B$2:$CX$1543,29,0)/100)</f>
        <v/>
      </c>
      <c r="AG59" s="25" t="str">
        <f>IF($D59="","",$B59*VLOOKUP($D59,aliments!$B$2:$CX$1543,30,0)/100)</f>
        <v/>
      </c>
      <c r="AH59" s="25" t="str">
        <f>IF($D59="","",$B59*VLOOKUP($D59,aliments!$B$2:$CX$1543,31,0)/100)</f>
        <v/>
      </c>
      <c r="AI59" s="25" t="str">
        <f>IF($D59="","",$B59*VLOOKUP($D59,aliments!$B$2:$CX$1543,32,0)/100)</f>
        <v/>
      </c>
      <c r="AJ59" s="25" t="str">
        <f>IF($D59="","",$B59*VLOOKUP($D59,aliments!$B$2:$CX$1543,33,0)/100)</f>
        <v/>
      </c>
      <c r="AK59" s="25" t="str">
        <f>IF($D59="","",$B59*VLOOKUP($D59,aliments!$B$2:$CX$1543,34,0)/100)</f>
        <v/>
      </c>
      <c r="AL59" s="25" t="str">
        <f>IF($D59="","",$B59*VLOOKUP($D59,aliments!$B$2:$CX$1543,35,0)/100)</f>
        <v/>
      </c>
      <c r="AM59" s="25" t="str">
        <f>IF($D59="","",$B59*VLOOKUP($D59,aliments!$B$2:$CX$1543,36,0)/100)</f>
        <v/>
      </c>
      <c r="AN59" s="25" t="str">
        <f>IF($D59="","",$B59*VLOOKUP($D59,aliments!$B$2:$CX$1543,37,0)/100)</f>
        <v/>
      </c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Z59" s="36" t="s">
        <v>16560</v>
      </c>
    </row>
    <row r="60" spans="1:78" x14ac:dyDescent="0.2">
      <c r="D60" s="24"/>
      <c r="E60" s="25" t="str">
        <f>IF($D60="","",$B60*VLOOKUP($D60,aliments!$B$2:$CX$1543,2,0)/100)</f>
        <v/>
      </c>
      <c r="F60" s="25" t="str">
        <f>IF($D60="","",$B60*VLOOKUP($D60,aliments!$B$2:$CX$1543,3,0)/100)</f>
        <v/>
      </c>
      <c r="G60" s="25" t="str">
        <f>IF($D60="","",$B60*VLOOKUP($D60,aliments!$B$2:$CX$1543,4,0)/100)</f>
        <v/>
      </c>
      <c r="H60" s="25" t="str">
        <f>IF($D60="","",$B60*VLOOKUP($D60,aliments!$B$2:$CX$1543,5,0)/100)</f>
        <v/>
      </c>
      <c r="I60" s="25" t="str">
        <f>IF($D60="","",$B60*VLOOKUP($D60,aliments!$B$2:$CX$1543,6,0)/100)</f>
        <v/>
      </c>
      <c r="J60" s="25" t="str">
        <f>IF($D60="","",$B60*VLOOKUP($D60,aliments!$B$2:$CX$1543,7,0)/100)</f>
        <v/>
      </c>
      <c r="K60" s="25" t="str">
        <f>IF($D60="","",$B60*VLOOKUP($D60,aliments!$B$2:$CX$1543,8,0)/100)</f>
        <v/>
      </c>
      <c r="L60" s="25" t="str">
        <f>IF($D60="","",$B60*VLOOKUP($D60,aliments!$B$2:$CX$1543,9,0)/100)</f>
        <v/>
      </c>
      <c r="M60" s="25" t="str">
        <f>IF($D60="","",$B60*VLOOKUP($D60,aliments!$B$2:$CX$1543,10,0)/100)</f>
        <v/>
      </c>
      <c r="N60" s="25" t="str">
        <f>IF($D60="","",$B60*VLOOKUP($D60,aliments!$B$2:$CX$1543,11,0)/100)</f>
        <v/>
      </c>
      <c r="O60" s="25" t="str">
        <f>IF($D60="","",$B60*VLOOKUP($D60,aliments!$B$2:$CX$1543,12,0)/100)</f>
        <v/>
      </c>
      <c r="P60" s="25" t="str">
        <f>IF($D60="","",$B60*VLOOKUP($D60,aliments!$B$2:$CX$1543,13,0)/100)</f>
        <v/>
      </c>
      <c r="Q60" s="25" t="str">
        <f>IF($D60="","",$B60*VLOOKUP($D60,aliments!$B$2:$CX$1543,14,0)/100)</f>
        <v/>
      </c>
      <c r="R60" s="25" t="str">
        <f>IF($D60="","",$B60*VLOOKUP($D60,aliments!$B$2:$CX$1543,15,0)/100)</f>
        <v/>
      </c>
      <c r="S60" s="25" t="str">
        <f>IF($D60="","",$B60*VLOOKUP($D60,aliments!$B$2:$CX$1543,16,0)/100)</f>
        <v/>
      </c>
      <c r="T60" s="25" t="str">
        <f>IF($D60="","",$B60*VLOOKUP($D60,aliments!$B$2:$CX$1543,17,0)/100)</f>
        <v/>
      </c>
      <c r="U60" s="25" t="str">
        <f>IF($D60="","",$B60*VLOOKUP($D60,aliments!$B$2:$CX$1543,18,0)/100)</f>
        <v/>
      </c>
      <c r="V60" s="25" t="str">
        <f>IF($D60="","",$B60*VLOOKUP($D60,aliments!$B$2:$CX$1543,19,0)/100)</f>
        <v/>
      </c>
      <c r="W60" s="25" t="str">
        <f>IF($D60="","",$B60*VLOOKUP($D60,aliments!$B$2:$CX$1543,20,0)/100)</f>
        <v/>
      </c>
      <c r="X60" s="25" t="str">
        <f>IF($D60="","",$B60*VLOOKUP($D60,aliments!$B$2:$CX$1543,21,0)/100)</f>
        <v/>
      </c>
      <c r="Y60" s="25" t="str">
        <f>IF($D60="","",$B60*VLOOKUP($D60,aliments!$B$2:$CX$1543,22,0)/100)</f>
        <v/>
      </c>
      <c r="Z60" s="25" t="str">
        <f>IF($D60="","",$B60*VLOOKUP($D60,aliments!$B$2:$CX$1543,23,0)/100)</f>
        <v/>
      </c>
      <c r="AA60" s="25" t="str">
        <f>IF($D60="","",$B60*VLOOKUP($D60,aliments!$B$2:$CX$1543,24,0)/100)</f>
        <v/>
      </c>
      <c r="AB60" s="25" t="str">
        <f>IF($D60="","",$B60*VLOOKUP($D60,aliments!$B$2:$CX$1543,25,0)/100)</f>
        <v/>
      </c>
      <c r="AC60" s="25" t="str">
        <f>IF($D60="","",$B60*VLOOKUP($D60,aliments!$B$2:$CX$1543,26,0)/100)</f>
        <v/>
      </c>
      <c r="AD60" s="25" t="str">
        <f>IF($D60="","",$B60*VLOOKUP($D60,aliments!$B$2:$CX$1543,27,0)/100)</f>
        <v/>
      </c>
      <c r="AE60" s="25" t="str">
        <f>IF($D60="","",$B60*VLOOKUP($D60,aliments!$B$2:$CX$1543,28,0)/100)</f>
        <v/>
      </c>
      <c r="AF60" s="25" t="str">
        <f>IF($D60="","",$B60*VLOOKUP($D60,aliments!$B$2:$CX$1543,29,0)/100)</f>
        <v/>
      </c>
      <c r="AG60" s="25" t="str">
        <f>IF($D60="","",$B60*VLOOKUP($D60,aliments!$B$2:$CX$1543,30,0)/100)</f>
        <v/>
      </c>
      <c r="AH60" s="25" t="str">
        <f>IF($D60="","",$B60*VLOOKUP($D60,aliments!$B$2:$CX$1543,31,0)/100)</f>
        <v/>
      </c>
      <c r="AI60" s="25" t="str">
        <f>IF($D60="","",$B60*VLOOKUP($D60,aliments!$B$2:$CX$1543,32,0)/100)</f>
        <v/>
      </c>
      <c r="AJ60" s="25" t="str">
        <f>IF($D60="","",$B60*VLOOKUP($D60,aliments!$B$2:$CX$1543,33,0)/100)</f>
        <v/>
      </c>
      <c r="AK60" s="25" t="str">
        <f>IF($D60="","",$B60*VLOOKUP($D60,aliments!$B$2:$CX$1543,34,0)/100)</f>
        <v/>
      </c>
      <c r="AL60" s="25" t="str">
        <f>IF($D60="","",$B60*VLOOKUP($D60,aliments!$B$2:$CX$1543,35,0)/100)</f>
        <v/>
      </c>
      <c r="AM60" s="25" t="str">
        <f>IF($D60="","",$B60*VLOOKUP($D60,aliments!$B$2:$CX$1543,36,0)/100)</f>
        <v/>
      </c>
      <c r="AN60" s="25" t="str">
        <f>IF($D60="","",$B60*VLOOKUP($D60,aliments!$B$2:$CX$1543,37,0)/100)</f>
        <v/>
      </c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Z60" s="36" t="s">
        <v>16561</v>
      </c>
    </row>
    <row r="61" spans="1:78" x14ac:dyDescent="0.2">
      <c r="D61" s="24"/>
      <c r="E61" s="25" t="str">
        <f>IF($D61="","",$B61*VLOOKUP($D61,aliments!$B$2:$CX$1543,2,0)/100)</f>
        <v/>
      </c>
      <c r="F61" s="25" t="str">
        <f>IF($D61="","",$B61*VLOOKUP($D61,aliments!$B$2:$CX$1543,3,0)/100)</f>
        <v/>
      </c>
      <c r="G61" s="25" t="str">
        <f>IF($D61="","",$B61*VLOOKUP($D61,aliments!$B$2:$CX$1543,4,0)/100)</f>
        <v/>
      </c>
      <c r="H61" s="25" t="str">
        <f>IF($D61="","",$B61*VLOOKUP($D61,aliments!$B$2:$CX$1543,5,0)/100)</f>
        <v/>
      </c>
      <c r="I61" s="25" t="str">
        <f>IF($D61="","",$B61*VLOOKUP($D61,aliments!$B$2:$CX$1543,6,0)/100)</f>
        <v/>
      </c>
      <c r="J61" s="25" t="str">
        <f>IF($D61="","",$B61*VLOOKUP($D61,aliments!$B$2:$CX$1543,7,0)/100)</f>
        <v/>
      </c>
      <c r="K61" s="25" t="str">
        <f>IF($D61="","",$B61*VLOOKUP($D61,aliments!$B$2:$CX$1543,8,0)/100)</f>
        <v/>
      </c>
      <c r="L61" s="25" t="str">
        <f>IF($D61="","",$B61*VLOOKUP($D61,aliments!$B$2:$CX$1543,9,0)/100)</f>
        <v/>
      </c>
      <c r="M61" s="25" t="str">
        <f>IF($D61="","",$B61*VLOOKUP($D61,aliments!$B$2:$CX$1543,10,0)/100)</f>
        <v/>
      </c>
      <c r="N61" s="25" t="str">
        <f>IF($D61="","",$B61*VLOOKUP($D61,aliments!$B$2:$CX$1543,11,0)/100)</f>
        <v/>
      </c>
      <c r="O61" s="25" t="str">
        <f>IF($D61="","",$B61*VLOOKUP($D61,aliments!$B$2:$CX$1543,12,0)/100)</f>
        <v/>
      </c>
      <c r="P61" s="25" t="str">
        <f>IF($D61="","",$B61*VLOOKUP($D61,aliments!$B$2:$CX$1543,13,0)/100)</f>
        <v/>
      </c>
      <c r="Q61" s="25" t="str">
        <f>IF($D61="","",$B61*VLOOKUP($D61,aliments!$B$2:$CX$1543,14,0)/100)</f>
        <v/>
      </c>
      <c r="R61" s="25" t="str">
        <f>IF($D61="","",$B61*VLOOKUP($D61,aliments!$B$2:$CX$1543,15,0)/100)</f>
        <v/>
      </c>
      <c r="S61" s="25" t="str">
        <f>IF($D61="","",$B61*VLOOKUP($D61,aliments!$B$2:$CX$1543,16,0)/100)</f>
        <v/>
      </c>
      <c r="T61" s="25" t="str">
        <f>IF($D61="","",$B61*VLOOKUP($D61,aliments!$B$2:$CX$1543,17,0)/100)</f>
        <v/>
      </c>
      <c r="U61" s="25" t="str">
        <f>IF($D61="","",$B61*VLOOKUP($D61,aliments!$B$2:$CX$1543,18,0)/100)</f>
        <v/>
      </c>
      <c r="V61" s="25" t="str">
        <f>IF($D61="","",$B61*VLOOKUP($D61,aliments!$B$2:$CX$1543,19,0)/100)</f>
        <v/>
      </c>
      <c r="W61" s="25" t="str">
        <f>IF($D61="","",$B61*VLOOKUP($D61,aliments!$B$2:$CX$1543,20,0)/100)</f>
        <v/>
      </c>
      <c r="X61" s="25" t="str">
        <f>IF($D61="","",$B61*VLOOKUP($D61,aliments!$B$2:$CX$1543,21,0)/100)</f>
        <v/>
      </c>
      <c r="Y61" s="25" t="str">
        <f>IF($D61="","",$B61*VLOOKUP($D61,aliments!$B$2:$CX$1543,22,0)/100)</f>
        <v/>
      </c>
      <c r="Z61" s="25" t="str">
        <f>IF($D61="","",$B61*VLOOKUP($D61,aliments!$B$2:$CX$1543,23,0)/100)</f>
        <v/>
      </c>
      <c r="AA61" s="25" t="str">
        <f>IF($D61="","",$B61*VLOOKUP($D61,aliments!$B$2:$CX$1543,24,0)/100)</f>
        <v/>
      </c>
      <c r="AB61" s="25" t="str">
        <f>IF($D61="","",$B61*VLOOKUP($D61,aliments!$B$2:$CX$1543,25,0)/100)</f>
        <v/>
      </c>
      <c r="AC61" s="25" t="str">
        <f>IF($D61="","",$B61*VLOOKUP($D61,aliments!$B$2:$CX$1543,26,0)/100)</f>
        <v/>
      </c>
      <c r="AD61" s="25" t="str">
        <f>IF($D61="","",$B61*VLOOKUP($D61,aliments!$B$2:$CX$1543,27,0)/100)</f>
        <v/>
      </c>
      <c r="AE61" s="25" t="str">
        <f>IF($D61="","",$B61*VLOOKUP($D61,aliments!$B$2:$CX$1543,28,0)/100)</f>
        <v/>
      </c>
      <c r="AF61" s="25" t="str">
        <f>IF($D61="","",$B61*VLOOKUP($D61,aliments!$B$2:$CX$1543,29,0)/100)</f>
        <v/>
      </c>
      <c r="AG61" s="25" t="str">
        <f>IF($D61="","",$B61*VLOOKUP($D61,aliments!$B$2:$CX$1543,30,0)/100)</f>
        <v/>
      </c>
      <c r="AH61" s="25" t="str">
        <f>IF($D61="","",$B61*VLOOKUP($D61,aliments!$B$2:$CX$1543,31,0)/100)</f>
        <v/>
      </c>
      <c r="AI61" s="25" t="str">
        <f>IF($D61="","",$B61*VLOOKUP($D61,aliments!$B$2:$CX$1543,32,0)/100)</f>
        <v/>
      </c>
      <c r="AJ61" s="25" t="str">
        <f>IF($D61="","",$B61*VLOOKUP($D61,aliments!$B$2:$CX$1543,33,0)/100)</f>
        <v/>
      </c>
      <c r="AK61" s="25" t="str">
        <f>IF($D61="","",$B61*VLOOKUP($D61,aliments!$B$2:$CX$1543,34,0)/100)</f>
        <v/>
      </c>
      <c r="AL61" s="25" t="str">
        <f>IF($D61="","",$B61*VLOOKUP($D61,aliments!$B$2:$CX$1543,35,0)/100)</f>
        <v/>
      </c>
      <c r="AM61" s="25" t="str">
        <f>IF($D61="","",$B61*VLOOKUP($D61,aliments!$B$2:$CX$1543,36,0)/100)</f>
        <v/>
      </c>
      <c r="AN61" s="25" t="str">
        <f>IF($D61="","",$B61*VLOOKUP($D61,aliments!$B$2:$CX$1543,37,0)/100)</f>
        <v/>
      </c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Z61" s="35" t="s">
        <v>16562</v>
      </c>
    </row>
    <row r="62" spans="1:78" ht="13.5" thickBot="1" x14ac:dyDescent="0.25">
      <c r="D62" s="24"/>
      <c r="E62" s="25" t="str">
        <f>IF($D62="","",$B62*VLOOKUP($D62,aliments!$B$2:$CX$1543,2,0)/100)</f>
        <v/>
      </c>
      <c r="F62" s="25" t="str">
        <f>IF($D62="","",$B62*VLOOKUP($D62,aliments!$B$2:$CX$1543,3,0)/100)</f>
        <v/>
      </c>
      <c r="G62" s="25" t="str">
        <f>IF($D62="","",$B62*VLOOKUP($D62,aliments!$B$2:$CX$1543,4,0)/100)</f>
        <v/>
      </c>
      <c r="H62" s="25" t="str">
        <f>IF($D62="","",$B62*VLOOKUP($D62,aliments!$B$2:$CX$1543,5,0)/100)</f>
        <v/>
      </c>
      <c r="I62" s="25" t="str">
        <f>IF($D62="","",$B62*VLOOKUP($D62,aliments!$B$2:$CX$1543,6,0)/100)</f>
        <v/>
      </c>
      <c r="J62" s="25" t="str">
        <f>IF($D62="","",$B62*VLOOKUP($D62,aliments!$B$2:$CX$1543,7,0)/100)</f>
        <v/>
      </c>
      <c r="K62" s="25" t="str">
        <f>IF($D62="","",$B62*VLOOKUP($D62,aliments!$B$2:$CX$1543,8,0)/100)</f>
        <v/>
      </c>
      <c r="L62" s="25" t="str">
        <f>IF($D62="","",$B62*VLOOKUP($D62,aliments!$B$2:$CX$1543,9,0)/100)</f>
        <v/>
      </c>
      <c r="M62" s="25" t="str">
        <f>IF($D62="","",$B62*VLOOKUP($D62,aliments!$B$2:$CX$1543,10,0)/100)</f>
        <v/>
      </c>
      <c r="N62" s="25" t="str">
        <f>IF($D62="","",$B62*VLOOKUP($D62,aliments!$B$2:$CX$1543,11,0)/100)</f>
        <v/>
      </c>
      <c r="O62" s="25" t="str">
        <f>IF($D62="","",$B62*VLOOKUP($D62,aliments!$B$2:$CX$1543,12,0)/100)</f>
        <v/>
      </c>
      <c r="P62" s="25" t="str">
        <f>IF($D62="","",$B62*VLOOKUP($D62,aliments!$B$2:$CX$1543,13,0)/100)</f>
        <v/>
      </c>
      <c r="Q62" s="25" t="str">
        <f>IF($D62="","",$B62*VLOOKUP($D62,aliments!$B$2:$CX$1543,14,0)/100)</f>
        <v/>
      </c>
      <c r="R62" s="25" t="str">
        <f>IF($D62="","",$B62*VLOOKUP($D62,aliments!$B$2:$CX$1543,15,0)/100)</f>
        <v/>
      </c>
      <c r="S62" s="25" t="str">
        <f>IF($D62="","",$B62*VLOOKUP($D62,aliments!$B$2:$CX$1543,16,0)/100)</f>
        <v/>
      </c>
      <c r="T62" s="25" t="str">
        <f>IF($D62="","",$B62*VLOOKUP($D62,aliments!$B$2:$CX$1543,17,0)/100)</f>
        <v/>
      </c>
      <c r="U62" s="25" t="str">
        <f>IF($D62="","",$B62*VLOOKUP($D62,aliments!$B$2:$CX$1543,18,0)/100)</f>
        <v/>
      </c>
      <c r="V62" s="25" t="str">
        <f>IF($D62="","",$B62*VLOOKUP($D62,aliments!$B$2:$CX$1543,19,0)/100)</f>
        <v/>
      </c>
      <c r="W62" s="25" t="str">
        <f>IF($D62="","",$B62*VLOOKUP($D62,aliments!$B$2:$CX$1543,20,0)/100)</f>
        <v/>
      </c>
      <c r="X62" s="25" t="str">
        <f>IF($D62="","",$B62*VLOOKUP($D62,aliments!$B$2:$CX$1543,21,0)/100)</f>
        <v/>
      </c>
      <c r="Y62" s="25" t="str">
        <f>IF($D62="","",$B62*VLOOKUP($D62,aliments!$B$2:$CX$1543,22,0)/100)</f>
        <v/>
      </c>
      <c r="Z62" s="25" t="str">
        <f>IF($D62="","",$B62*VLOOKUP($D62,aliments!$B$2:$CX$1543,23,0)/100)</f>
        <v/>
      </c>
      <c r="AA62" s="25" t="str">
        <f>IF($D62="","",$B62*VLOOKUP($D62,aliments!$B$2:$CX$1543,24,0)/100)</f>
        <v/>
      </c>
      <c r="AB62" s="25" t="str">
        <f>IF($D62="","",$B62*VLOOKUP($D62,aliments!$B$2:$CX$1543,25,0)/100)</f>
        <v/>
      </c>
      <c r="AC62" s="25" t="str">
        <f>IF($D62="","",$B62*VLOOKUP($D62,aliments!$B$2:$CX$1543,26,0)/100)</f>
        <v/>
      </c>
      <c r="AD62" s="25" t="str">
        <f>IF($D62="","",$B62*VLOOKUP($D62,aliments!$B$2:$CX$1543,27,0)/100)</f>
        <v/>
      </c>
      <c r="AE62" s="25" t="str">
        <f>IF($D62="","",$B62*VLOOKUP($D62,aliments!$B$2:$CX$1543,28,0)/100)</f>
        <v/>
      </c>
      <c r="AF62" s="25" t="str">
        <f>IF($D62="","",$B62*VLOOKUP($D62,aliments!$B$2:$CX$1543,29,0)/100)</f>
        <v/>
      </c>
      <c r="AG62" s="25" t="str">
        <f>IF($D62="","",$B62*VLOOKUP($D62,aliments!$B$2:$CX$1543,30,0)/100)</f>
        <v/>
      </c>
      <c r="AH62" s="25" t="str">
        <f>IF($D62="","",$B62*VLOOKUP($D62,aliments!$B$2:$CX$1543,31,0)/100)</f>
        <v/>
      </c>
      <c r="AI62" s="25" t="str">
        <f>IF($D62="","",$B62*VLOOKUP($D62,aliments!$B$2:$CX$1543,32,0)/100)</f>
        <v/>
      </c>
      <c r="AJ62" s="25" t="str">
        <f>IF($D62="","",$B62*VLOOKUP($D62,aliments!$B$2:$CX$1543,33,0)/100)</f>
        <v/>
      </c>
      <c r="AK62" s="25" t="str">
        <f>IF($D62="","",$B62*VLOOKUP($D62,aliments!$B$2:$CX$1543,34,0)/100)</f>
        <v/>
      </c>
      <c r="AL62" s="25" t="str">
        <f>IF($D62="","",$B62*VLOOKUP($D62,aliments!$B$2:$CX$1543,35,0)/100)</f>
        <v/>
      </c>
      <c r="AM62" s="25" t="str">
        <f>IF($D62="","",$B62*VLOOKUP($D62,aliments!$B$2:$CX$1543,36,0)/100)</f>
        <v/>
      </c>
      <c r="AN62" s="25" t="str">
        <f>IF($D62="","",$B62*VLOOKUP($D62,aliments!$B$2:$CX$1543,37,0)/100)</f>
        <v/>
      </c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Z62" s="35" t="s">
        <v>16563</v>
      </c>
    </row>
    <row r="63" spans="1:78" ht="13.5" thickBot="1" x14ac:dyDescent="0.25">
      <c r="A63" s="12" t="s">
        <v>4</v>
      </c>
      <c r="E63" s="29" t="str">
        <f>IF(SUM(E56:E62)=0,"",AVERAGE(E56:E62))</f>
        <v/>
      </c>
      <c r="F63" s="29">
        <f>SUM(F56:F62)</f>
        <v>0</v>
      </c>
      <c r="G63" s="13">
        <f>SUM(G56:G62)</f>
        <v>0</v>
      </c>
      <c r="H63" s="13">
        <f t="shared" ref="H63" si="134">SUM(H56:H62)</f>
        <v>0</v>
      </c>
      <c r="I63" s="13">
        <f t="shared" ref="I63" si="135">SUM(I56:I62)</f>
        <v>0</v>
      </c>
      <c r="J63" s="13">
        <f t="shared" ref="J63" si="136">SUM(J56:J62)</f>
        <v>0</v>
      </c>
      <c r="K63" s="13">
        <f t="shared" ref="K63" si="137">SUM(K56:K62)</f>
        <v>0</v>
      </c>
      <c r="L63" s="13">
        <f t="shared" ref="L63" si="138">SUM(L56:L62)</f>
        <v>0</v>
      </c>
      <c r="M63" s="13">
        <f t="shared" ref="M63" si="139">SUM(M56:M62)</f>
        <v>0</v>
      </c>
      <c r="N63" s="13">
        <f t="shared" ref="N63" si="140">SUM(N56:N62)</f>
        <v>0</v>
      </c>
      <c r="O63" s="13">
        <f t="shared" ref="O63" si="141">SUM(O56:O62)</f>
        <v>0</v>
      </c>
      <c r="P63" s="13">
        <f t="shared" ref="P63" si="142">SUM(P56:P62)</f>
        <v>0</v>
      </c>
      <c r="Q63" s="13">
        <f t="shared" ref="Q63" si="143">SUM(Q56:Q62)</f>
        <v>0</v>
      </c>
      <c r="R63" s="13">
        <f t="shared" ref="R63" si="144">SUM(R56:R62)</f>
        <v>0</v>
      </c>
      <c r="S63" s="13">
        <f t="shared" ref="S63" si="145">SUM(S56:S62)</f>
        <v>0</v>
      </c>
      <c r="T63" s="13">
        <f t="shared" ref="T63" si="146">SUM(T56:T62)</f>
        <v>0</v>
      </c>
      <c r="U63" s="13">
        <f t="shared" ref="U63" si="147">SUM(U56:U62)</f>
        <v>0</v>
      </c>
      <c r="V63" s="13">
        <f t="shared" ref="V63" si="148">SUM(V56:V62)</f>
        <v>0</v>
      </c>
      <c r="W63" s="13">
        <f t="shared" ref="W63" si="149">SUM(W56:W62)</f>
        <v>0</v>
      </c>
      <c r="X63" s="13">
        <f t="shared" ref="X63" si="150">SUM(X56:X62)</f>
        <v>0</v>
      </c>
      <c r="Y63" s="13">
        <f t="shared" ref="Y63" si="151">SUM(Y56:Y62)</f>
        <v>0</v>
      </c>
      <c r="Z63" s="13">
        <f t="shared" ref="Z63" si="152">SUM(Z56:Z62)</f>
        <v>0</v>
      </c>
      <c r="AA63" s="13">
        <f t="shared" ref="AA63" si="153">SUM(AA56:AA62)</f>
        <v>0</v>
      </c>
      <c r="AB63" s="13">
        <f t="shared" ref="AB63" si="154">SUM(AB56:AB62)</f>
        <v>0</v>
      </c>
      <c r="AC63" s="13">
        <f t="shared" ref="AC63" si="155">SUM(AC56:AC62)</f>
        <v>0</v>
      </c>
      <c r="AD63" s="13">
        <f t="shared" ref="AD63" si="156">SUM(AD56:AD62)</f>
        <v>0</v>
      </c>
      <c r="AE63" s="13">
        <f t="shared" ref="AE63" si="157">SUM(AE56:AE62)</f>
        <v>0</v>
      </c>
      <c r="AF63" s="13">
        <f t="shared" ref="AF63" si="158">SUM(AF56:AF62)</f>
        <v>0</v>
      </c>
      <c r="AG63" s="13">
        <f t="shared" ref="AG63" si="159">SUM(AG56:AG62)</f>
        <v>0</v>
      </c>
      <c r="AH63" s="13">
        <f t="shared" ref="AH63" si="160">SUM(AH56:AH62)</f>
        <v>0</v>
      </c>
      <c r="AI63" s="13">
        <f t="shared" ref="AI63" si="161">SUM(AI56:AI62)</f>
        <v>0</v>
      </c>
      <c r="AJ63" s="13">
        <f t="shared" ref="AJ63" si="162">SUM(AJ56:AJ62)</f>
        <v>0</v>
      </c>
      <c r="AK63" s="13">
        <f t="shared" ref="AK63" si="163">SUM(AK56:AK62)</f>
        <v>0</v>
      </c>
      <c r="AL63" s="13">
        <f t="shared" ref="AL63" si="164">SUM(AL56:AL62)</f>
        <v>0</v>
      </c>
      <c r="AM63" s="13">
        <f t="shared" ref="AM63" si="165">SUM(AM56:AM62)</f>
        <v>0</v>
      </c>
      <c r="AN63" s="13">
        <f t="shared" ref="AN63" si="166">SUM(AN56:AN62)</f>
        <v>0</v>
      </c>
      <c r="BZ63" s="35" t="s">
        <v>16564</v>
      </c>
    </row>
    <row r="64" spans="1:78" ht="13.5" thickBot="1" x14ac:dyDescent="0.25">
      <c r="BZ64" s="36" t="s">
        <v>16565</v>
      </c>
    </row>
    <row r="65" spans="1:78" ht="13.5" thickBot="1" x14ac:dyDescent="0.25">
      <c r="A65" s="2" t="s">
        <v>164</v>
      </c>
      <c r="B65" s="3" t="s">
        <v>166</v>
      </c>
      <c r="C65" s="3"/>
      <c r="D65" s="3" t="s">
        <v>0</v>
      </c>
      <c r="E65" s="28" t="s">
        <v>16513</v>
      </c>
      <c r="F65" s="28" t="s">
        <v>16512</v>
      </c>
      <c r="G65" s="3" t="s">
        <v>167</v>
      </c>
      <c r="H65" s="3" t="s">
        <v>168</v>
      </c>
      <c r="I65" s="3" t="s">
        <v>169</v>
      </c>
      <c r="J65" s="3" t="s">
        <v>5</v>
      </c>
      <c r="K65" s="3" t="s">
        <v>162</v>
      </c>
      <c r="L65" s="3" t="s">
        <v>163</v>
      </c>
      <c r="M65" s="3" t="s">
        <v>153</v>
      </c>
      <c r="N65" s="3" t="s">
        <v>154</v>
      </c>
      <c r="O65" s="3" t="s">
        <v>155</v>
      </c>
      <c r="P65" s="3" t="s">
        <v>156</v>
      </c>
      <c r="Q65" s="3" t="s">
        <v>157</v>
      </c>
      <c r="R65" s="3" t="s">
        <v>158</v>
      </c>
      <c r="S65" s="3" t="s">
        <v>159</v>
      </c>
      <c r="T65" s="3" t="s">
        <v>160</v>
      </c>
      <c r="U65" s="3" t="s">
        <v>161</v>
      </c>
      <c r="V65" s="3" t="s">
        <v>180</v>
      </c>
      <c r="W65" s="3" t="s">
        <v>179</v>
      </c>
      <c r="X65" s="3" t="s">
        <v>26</v>
      </c>
      <c r="Y65" s="3" t="s">
        <v>29</v>
      </c>
      <c r="Z65" s="3" t="s">
        <v>28</v>
      </c>
      <c r="AA65" s="3" t="s">
        <v>32</v>
      </c>
      <c r="AB65" s="3" t="s">
        <v>23</v>
      </c>
      <c r="AC65" s="3" t="s">
        <v>27</v>
      </c>
      <c r="AD65" s="3" t="s">
        <v>24</v>
      </c>
      <c r="AE65" s="3" t="s">
        <v>25</v>
      </c>
      <c r="AF65" s="3" t="s">
        <v>31</v>
      </c>
      <c r="AG65" s="3" t="s">
        <v>22</v>
      </c>
      <c r="AH65" s="3" t="s">
        <v>30</v>
      </c>
      <c r="AI65" s="3" t="s">
        <v>36</v>
      </c>
      <c r="AJ65" s="3" t="s">
        <v>37</v>
      </c>
      <c r="AK65" s="3" t="s">
        <v>38</v>
      </c>
      <c r="AL65" s="3" t="s">
        <v>40</v>
      </c>
      <c r="AM65" s="3" t="s">
        <v>41</v>
      </c>
      <c r="AN65" s="4" t="s">
        <v>21</v>
      </c>
      <c r="BZ65" s="35" t="s">
        <v>147</v>
      </c>
    </row>
    <row r="66" spans="1:78" x14ac:dyDescent="0.2">
      <c r="D66" s="24"/>
      <c r="E66" s="25" t="str">
        <f>IF($D66="","",$B66*VLOOKUP($D66,aliments!$B$2:$CX$1543,2,0)/100)</f>
        <v/>
      </c>
      <c r="F66" s="25" t="str">
        <f>IF($D66="","",$B66*VLOOKUP($D66,aliments!$B$2:$CX$1543,3,0)/100)</f>
        <v/>
      </c>
      <c r="G66" s="25" t="str">
        <f>IF($D66="","",$B66*VLOOKUP($D66,aliments!$B$2:$CX$1543,4,0)/100)</f>
        <v/>
      </c>
      <c r="H66" s="25" t="str">
        <f>IF($D66="","",$B66*VLOOKUP($D66,aliments!$B$2:$CX$1543,5,0)/100)</f>
        <v/>
      </c>
      <c r="I66" s="25" t="str">
        <f>IF($D66="","",$B66*VLOOKUP($D66,aliments!$B$2:$CX$1543,6,0)/100)</f>
        <v/>
      </c>
      <c r="J66" s="25" t="str">
        <f>IF($D66="","",$B66*VLOOKUP($D66,aliments!$B$2:$CX$1543,7,0)/100)</f>
        <v/>
      </c>
      <c r="K66" s="25" t="str">
        <f>IF($D66="","",$B66*VLOOKUP($D66,aliments!$B$2:$CX$1543,8,0)/100)</f>
        <v/>
      </c>
      <c r="L66" s="25" t="str">
        <f>IF($D66="","",$B66*VLOOKUP($D66,aliments!$B$2:$CX$1543,9,0)/100)</f>
        <v/>
      </c>
      <c r="M66" s="25" t="str">
        <f>IF($D66="","",$B66*VLOOKUP($D66,aliments!$B$2:$CX$1543,10,0)/100)</f>
        <v/>
      </c>
      <c r="N66" s="25" t="str">
        <f>IF($D66="","",$B66*VLOOKUP($D66,aliments!$B$2:$CX$1543,11,0)/100)</f>
        <v/>
      </c>
      <c r="O66" s="25" t="str">
        <f>IF($D66="","",$B66*VLOOKUP($D66,aliments!$B$2:$CX$1543,12,0)/100)</f>
        <v/>
      </c>
      <c r="P66" s="25" t="str">
        <f>IF($D66="","",$B66*VLOOKUP($D66,aliments!$B$2:$CX$1543,13,0)/100)</f>
        <v/>
      </c>
      <c r="Q66" s="25" t="str">
        <f>IF($D66="","",$B66*VLOOKUP($D66,aliments!$B$2:$CX$1543,14,0)/100)</f>
        <v/>
      </c>
      <c r="R66" s="25" t="str">
        <f>IF($D66="","",$B66*VLOOKUP($D66,aliments!$B$2:$CX$1543,15,0)/100)</f>
        <v/>
      </c>
      <c r="S66" s="25" t="str">
        <f>IF($D66="","",$B66*VLOOKUP($D66,aliments!$B$2:$CX$1543,16,0)/100)</f>
        <v/>
      </c>
      <c r="T66" s="25" t="str">
        <f>IF($D66="","",$B66*VLOOKUP($D66,aliments!$B$2:$CX$1543,17,0)/100)</f>
        <v/>
      </c>
      <c r="U66" s="25" t="str">
        <f>IF($D66="","",$B66*VLOOKUP($D66,aliments!$B$2:$CX$1543,18,0)/100)</f>
        <v/>
      </c>
      <c r="V66" s="25" t="str">
        <f>IF($D66="","",$B66*VLOOKUP($D66,aliments!$B$2:$CX$1543,19,0)/100)</f>
        <v/>
      </c>
      <c r="W66" s="25" t="str">
        <f>IF($D66="","",$B66*VLOOKUP($D66,aliments!$B$2:$CX$1543,20,0)/100)</f>
        <v/>
      </c>
      <c r="X66" s="25" t="str">
        <f>IF($D66="","",$B66*VLOOKUP($D66,aliments!$B$2:$CX$1543,21,0)/100)</f>
        <v/>
      </c>
      <c r="Y66" s="25" t="str">
        <f>IF($D66="","",$B66*VLOOKUP($D66,aliments!$B$2:$CX$1543,22,0)/100)</f>
        <v/>
      </c>
      <c r="Z66" s="25" t="str">
        <f>IF($D66="","",$B66*VLOOKUP($D66,aliments!$B$2:$CX$1543,23,0)/100)</f>
        <v/>
      </c>
      <c r="AA66" s="25" t="str">
        <f>IF($D66="","",$B66*VLOOKUP($D66,aliments!$B$2:$CX$1543,24,0)/100)</f>
        <v/>
      </c>
      <c r="AB66" s="25" t="str">
        <f>IF($D66="","",$B66*VLOOKUP($D66,aliments!$B$2:$CX$1543,25,0)/100)</f>
        <v/>
      </c>
      <c r="AC66" s="25" t="str">
        <f>IF($D66="","",$B66*VLOOKUP($D66,aliments!$B$2:$CX$1543,26,0)/100)</f>
        <v/>
      </c>
      <c r="AD66" s="25" t="str">
        <f>IF($D66="","",$B66*VLOOKUP($D66,aliments!$B$2:$CX$1543,27,0)/100)</f>
        <v/>
      </c>
      <c r="AE66" s="25" t="str">
        <f>IF($D66="","",$B66*VLOOKUP($D66,aliments!$B$2:$CX$1543,28,0)/100)</f>
        <v/>
      </c>
      <c r="AF66" s="25" t="str">
        <f>IF($D66="","",$B66*VLOOKUP($D66,aliments!$B$2:$CX$1543,29,0)/100)</f>
        <v/>
      </c>
      <c r="AG66" s="25" t="str">
        <f>IF($D66="","",$B66*VLOOKUP($D66,aliments!$B$2:$CX$1543,30,0)/100)</f>
        <v/>
      </c>
      <c r="AH66" s="25" t="str">
        <f>IF($D66="","",$B66*VLOOKUP($D66,aliments!$B$2:$CX$1543,31,0)/100)</f>
        <v/>
      </c>
      <c r="AI66" s="25" t="str">
        <f>IF($D66="","",$B66*VLOOKUP($D66,aliments!$B$2:$CX$1543,32,0)/100)</f>
        <v/>
      </c>
      <c r="AJ66" s="25" t="str">
        <f>IF($D66="","",$B66*VLOOKUP($D66,aliments!$B$2:$CX$1543,33,0)/100)</f>
        <v/>
      </c>
      <c r="AK66" s="25" t="str">
        <f>IF($D66="","",$B66*VLOOKUP($D66,aliments!$B$2:$CX$1543,34,0)/100)</f>
        <v/>
      </c>
      <c r="AL66" s="25" t="str">
        <f>IF($D66="","",$B66*VLOOKUP($D66,aliments!$B$2:$CX$1543,35,0)/100)</f>
        <v/>
      </c>
      <c r="AM66" s="25" t="str">
        <f>IF($D66="","",$B66*VLOOKUP($D66,aliments!$B$2:$CX$1543,36,0)/100)</f>
        <v/>
      </c>
      <c r="AN66" s="25" t="str">
        <f>IF($D66="","",$B66*VLOOKUP($D66,aliments!$B$2:$CX$1543,37,0)/100)</f>
        <v/>
      </c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Z66" s="35" t="s">
        <v>16566</v>
      </c>
    </row>
    <row r="67" spans="1:78" x14ac:dyDescent="0.2">
      <c r="D67" s="24"/>
      <c r="E67" s="25" t="str">
        <f>IF($D67="","",$B67*VLOOKUP($D67,aliments!$B$2:$CX$1543,2,0)/100)</f>
        <v/>
      </c>
      <c r="F67" s="25" t="str">
        <f>IF($D67="","",$B67*VLOOKUP($D67,aliments!$B$2:$CX$1543,3,0)/100)</f>
        <v/>
      </c>
      <c r="G67" s="25" t="str">
        <f>IF($D67="","",$B67*VLOOKUP($D67,aliments!$B$2:$CX$1543,4,0)/100)</f>
        <v/>
      </c>
      <c r="H67" s="25" t="str">
        <f>IF($D67="","",$B67*VLOOKUP($D67,aliments!$B$2:$CX$1543,5,0)/100)</f>
        <v/>
      </c>
      <c r="I67" s="25" t="str">
        <f>IF($D67="","",$B67*VLOOKUP($D67,aliments!$B$2:$CX$1543,6,0)/100)</f>
        <v/>
      </c>
      <c r="J67" s="25" t="str">
        <f>IF($D67="","",$B67*VLOOKUP($D67,aliments!$B$2:$CX$1543,7,0)/100)</f>
        <v/>
      </c>
      <c r="K67" s="25" t="str">
        <f>IF($D67="","",$B67*VLOOKUP($D67,aliments!$B$2:$CX$1543,8,0)/100)</f>
        <v/>
      </c>
      <c r="L67" s="25" t="str">
        <f>IF($D67="","",$B67*VLOOKUP($D67,aliments!$B$2:$CX$1543,9,0)/100)</f>
        <v/>
      </c>
      <c r="M67" s="25" t="str">
        <f>IF($D67="","",$B67*VLOOKUP($D67,aliments!$B$2:$CX$1543,10,0)/100)</f>
        <v/>
      </c>
      <c r="N67" s="25" t="str">
        <f>IF($D67="","",$B67*VLOOKUP($D67,aliments!$B$2:$CX$1543,11,0)/100)</f>
        <v/>
      </c>
      <c r="O67" s="25" t="str">
        <f>IF($D67="","",$B67*VLOOKUP($D67,aliments!$B$2:$CX$1543,12,0)/100)</f>
        <v/>
      </c>
      <c r="P67" s="25" t="str">
        <f>IF($D67="","",$B67*VLOOKUP($D67,aliments!$B$2:$CX$1543,13,0)/100)</f>
        <v/>
      </c>
      <c r="Q67" s="25" t="str">
        <f>IF($D67="","",$B67*VLOOKUP($D67,aliments!$B$2:$CX$1543,14,0)/100)</f>
        <v/>
      </c>
      <c r="R67" s="25" t="str">
        <f>IF($D67="","",$B67*VLOOKUP($D67,aliments!$B$2:$CX$1543,15,0)/100)</f>
        <v/>
      </c>
      <c r="S67" s="25" t="str">
        <f>IF($D67="","",$B67*VLOOKUP($D67,aliments!$B$2:$CX$1543,16,0)/100)</f>
        <v/>
      </c>
      <c r="T67" s="25" t="str">
        <f>IF($D67="","",$B67*VLOOKUP($D67,aliments!$B$2:$CX$1543,17,0)/100)</f>
        <v/>
      </c>
      <c r="U67" s="25" t="str">
        <f>IF($D67="","",$B67*VLOOKUP($D67,aliments!$B$2:$CX$1543,18,0)/100)</f>
        <v/>
      </c>
      <c r="V67" s="25" t="str">
        <f>IF($D67="","",$B67*VLOOKUP($D67,aliments!$B$2:$CX$1543,19,0)/100)</f>
        <v/>
      </c>
      <c r="W67" s="25" t="str">
        <f>IF($D67="","",$B67*VLOOKUP($D67,aliments!$B$2:$CX$1543,20,0)/100)</f>
        <v/>
      </c>
      <c r="X67" s="25" t="str">
        <f>IF($D67="","",$B67*VLOOKUP($D67,aliments!$B$2:$CX$1543,21,0)/100)</f>
        <v/>
      </c>
      <c r="Y67" s="25" t="str">
        <f>IF($D67="","",$B67*VLOOKUP($D67,aliments!$B$2:$CX$1543,22,0)/100)</f>
        <v/>
      </c>
      <c r="Z67" s="25" t="str">
        <f>IF($D67="","",$B67*VLOOKUP($D67,aliments!$B$2:$CX$1543,23,0)/100)</f>
        <v/>
      </c>
      <c r="AA67" s="25" t="str">
        <f>IF($D67="","",$B67*VLOOKUP($D67,aliments!$B$2:$CX$1543,24,0)/100)</f>
        <v/>
      </c>
      <c r="AB67" s="25" t="str">
        <f>IF($D67="","",$B67*VLOOKUP($D67,aliments!$B$2:$CX$1543,25,0)/100)</f>
        <v/>
      </c>
      <c r="AC67" s="25" t="str">
        <f>IF($D67="","",$B67*VLOOKUP($D67,aliments!$B$2:$CX$1543,26,0)/100)</f>
        <v/>
      </c>
      <c r="AD67" s="25" t="str">
        <f>IF($D67="","",$B67*VLOOKUP($D67,aliments!$B$2:$CX$1543,27,0)/100)</f>
        <v/>
      </c>
      <c r="AE67" s="25" t="str">
        <f>IF($D67="","",$B67*VLOOKUP($D67,aliments!$B$2:$CX$1543,28,0)/100)</f>
        <v/>
      </c>
      <c r="AF67" s="25" t="str">
        <f>IF($D67="","",$B67*VLOOKUP($D67,aliments!$B$2:$CX$1543,29,0)/100)</f>
        <v/>
      </c>
      <c r="AG67" s="25" t="str">
        <f>IF($D67="","",$B67*VLOOKUP($D67,aliments!$B$2:$CX$1543,30,0)/100)</f>
        <v/>
      </c>
      <c r="AH67" s="25" t="str">
        <f>IF($D67="","",$B67*VLOOKUP($D67,aliments!$B$2:$CX$1543,31,0)/100)</f>
        <v/>
      </c>
      <c r="AI67" s="25" t="str">
        <f>IF($D67="","",$B67*VLOOKUP($D67,aliments!$B$2:$CX$1543,32,0)/100)</f>
        <v/>
      </c>
      <c r="AJ67" s="25" t="str">
        <f>IF($D67="","",$B67*VLOOKUP($D67,aliments!$B$2:$CX$1543,33,0)/100)</f>
        <v/>
      </c>
      <c r="AK67" s="25" t="str">
        <f>IF($D67="","",$B67*VLOOKUP($D67,aliments!$B$2:$CX$1543,34,0)/100)</f>
        <v/>
      </c>
      <c r="AL67" s="25" t="str">
        <f>IF($D67="","",$B67*VLOOKUP($D67,aliments!$B$2:$CX$1543,35,0)/100)</f>
        <v/>
      </c>
      <c r="AM67" s="25" t="str">
        <f>IF($D67="","",$B67*VLOOKUP($D67,aliments!$B$2:$CX$1543,36,0)/100)</f>
        <v/>
      </c>
      <c r="AN67" s="25" t="str">
        <f>IF($D67="","",$B67*VLOOKUP($D67,aliments!$B$2:$CX$1543,37,0)/100)</f>
        <v/>
      </c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Z67" s="35" t="s">
        <v>16567</v>
      </c>
    </row>
    <row r="68" spans="1:78" x14ac:dyDescent="0.2">
      <c r="D68" s="24"/>
      <c r="E68" s="25" t="str">
        <f>IF($D68="","",$B68*VLOOKUP($D68,aliments!$B$2:$CX$1543,2,0)/100)</f>
        <v/>
      </c>
      <c r="F68" s="25" t="str">
        <f>IF($D68="","",$B68*VLOOKUP($D68,aliments!$B$2:$CX$1543,3,0)/100)</f>
        <v/>
      </c>
      <c r="G68" s="25" t="str">
        <f>IF($D68="","",$B68*VLOOKUP($D68,aliments!$B$2:$CX$1543,4,0)/100)</f>
        <v/>
      </c>
      <c r="H68" s="25" t="str">
        <f>IF($D68="","",$B68*VLOOKUP($D68,aliments!$B$2:$CX$1543,5,0)/100)</f>
        <v/>
      </c>
      <c r="I68" s="25" t="str">
        <f>IF($D68="","",$B68*VLOOKUP($D68,aliments!$B$2:$CX$1543,6,0)/100)</f>
        <v/>
      </c>
      <c r="J68" s="25" t="str">
        <f>IF($D68="","",$B68*VLOOKUP($D68,aliments!$B$2:$CX$1543,7,0)/100)</f>
        <v/>
      </c>
      <c r="K68" s="25" t="str">
        <f>IF($D68="","",$B68*VLOOKUP($D68,aliments!$B$2:$CX$1543,8,0)/100)</f>
        <v/>
      </c>
      <c r="L68" s="25" t="str">
        <f>IF($D68="","",$B68*VLOOKUP($D68,aliments!$B$2:$CX$1543,9,0)/100)</f>
        <v/>
      </c>
      <c r="M68" s="25" t="str">
        <f>IF($D68="","",$B68*VLOOKUP($D68,aliments!$B$2:$CX$1543,10,0)/100)</f>
        <v/>
      </c>
      <c r="N68" s="25" t="str">
        <f>IF($D68="","",$B68*VLOOKUP($D68,aliments!$B$2:$CX$1543,11,0)/100)</f>
        <v/>
      </c>
      <c r="O68" s="25" t="str">
        <f>IF($D68="","",$B68*VLOOKUP($D68,aliments!$B$2:$CX$1543,12,0)/100)</f>
        <v/>
      </c>
      <c r="P68" s="25" t="str">
        <f>IF($D68="","",$B68*VLOOKUP($D68,aliments!$B$2:$CX$1543,13,0)/100)</f>
        <v/>
      </c>
      <c r="Q68" s="25" t="str">
        <f>IF($D68="","",$B68*VLOOKUP($D68,aliments!$B$2:$CX$1543,14,0)/100)</f>
        <v/>
      </c>
      <c r="R68" s="25" t="str">
        <f>IF($D68="","",$B68*VLOOKUP($D68,aliments!$B$2:$CX$1543,15,0)/100)</f>
        <v/>
      </c>
      <c r="S68" s="25" t="str">
        <f>IF($D68="","",$B68*VLOOKUP($D68,aliments!$B$2:$CX$1543,16,0)/100)</f>
        <v/>
      </c>
      <c r="T68" s="25" t="str">
        <f>IF($D68="","",$B68*VLOOKUP($D68,aliments!$B$2:$CX$1543,17,0)/100)</f>
        <v/>
      </c>
      <c r="U68" s="25" t="str">
        <f>IF($D68="","",$B68*VLOOKUP($D68,aliments!$B$2:$CX$1543,18,0)/100)</f>
        <v/>
      </c>
      <c r="V68" s="25" t="str">
        <f>IF($D68="","",$B68*VLOOKUP($D68,aliments!$B$2:$CX$1543,19,0)/100)</f>
        <v/>
      </c>
      <c r="W68" s="25" t="str">
        <f>IF($D68="","",$B68*VLOOKUP($D68,aliments!$B$2:$CX$1543,20,0)/100)</f>
        <v/>
      </c>
      <c r="X68" s="25" t="str">
        <f>IF($D68="","",$B68*VLOOKUP($D68,aliments!$B$2:$CX$1543,21,0)/100)</f>
        <v/>
      </c>
      <c r="Y68" s="25" t="str">
        <f>IF($D68="","",$B68*VLOOKUP($D68,aliments!$B$2:$CX$1543,22,0)/100)</f>
        <v/>
      </c>
      <c r="Z68" s="25" t="str">
        <f>IF($D68="","",$B68*VLOOKUP($D68,aliments!$B$2:$CX$1543,23,0)/100)</f>
        <v/>
      </c>
      <c r="AA68" s="25" t="str">
        <f>IF($D68="","",$B68*VLOOKUP($D68,aliments!$B$2:$CX$1543,24,0)/100)</f>
        <v/>
      </c>
      <c r="AB68" s="25" t="str">
        <f>IF($D68="","",$B68*VLOOKUP($D68,aliments!$B$2:$CX$1543,25,0)/100)</f>
        <v/>
      </c>
      <c r="AC68" s="25" t="str">
        <f>IF($D68="","",$B68*VLOOKUP($D68,aliments!$B$2:$CX$1543,26,0)/100)</f>
        <v/>
      </c>
      <c r="AD68" s="25" t="str">
        <f>IF($D68="","",$B68*VLOOKUP($D68,aliments!$B$2:$CX$1543,27,0)/100)</f>
        <v/>
      </c>
      <c r="AE68" s="25" t="str">
        <f>IF($D68="","",$B68*VLOOKUP($D68,aliments!$B$2:$CX$1543,28,0)/100)</f>
        <v/>
      </c>
      <c r="AF68" s="25" t="str">
        <f>IF($D68="","",$B68*VLOOKUP($D68,aliments!$B$2:$CX$1543,29,0)/100)</f>
        <v/>
      </c>
      <c r="AG68" s="25" t="str">
        <f>IF($D68="","",$B68*VLOOKUP($D68,aliments!$B$2:$CX$1543,30,0)/100)</f>
        <v/>
      </c>
      <c r="AH68" s="25" t="str">
        <f>IF($D68="","",$B68*VLOOKUP($D68,aliments!$B$2:$CX$1543,31,0)/100)</f>
        <v/>
      </c>
      <c r="AI68" s="25" t="str">
        <f>IF($D68="","",$B68*VLOOKUP($D68,aliments!$B$2:$CX$1543,32,0)/100)</f>
        <v/>
      </c>
      <c r="AJ68" s="25" t="str">
        <f>IF($D68="","",$B68*VLOOKUP($D68,aliments!$B$2:$CX$1543,33,0)/100)</f>
        <v/>
      </c>
      <c r="AK68" s="25" t="str">
        <f>IF($D68="","",$B68*VLOOKUP($D68,aliments!$B$2:$CX$1543,34,0)/100)</f>
        <v/>
      </c>
      <c r="AL68" s="25" t="str">
        <f>IF($D68="","",$B68*VLOOKUP($D68,aliments!$B$2:$CX$1543,35,0)/100)</f>
        <v/>
      </c>
      <c r="AM68" s="25" t="str">
        <f>IF($D68="","",$B68*VLOOKUP($D68,aliments!$B$2:$CX$1543,36,0)/100)</f>
        <v/>
      </c>
      <c r="AN68" s="25" t="str">
        <f>IF($D68="","",$B68*VLOOKUP($D68,aliments!$B$2:$CX$1543,37,0)/100)</f>
        <v/>
      </c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Z68" s="36" t="s">
        <v>16568</v>
      </c>
    </row>
    <row r="69" spans="1:78" x14ac:dyDescent="0.2">
      <c r="D69" s="24"/>
      <c r="E69" s="25" t="str">
        <f>IF($D69="","",$B69*VLOOKUP($D69,aliments!$B$2:$CX$1543,2,0)/100)</f>
        <v/>
      </c>
      <c r="F69" s="25" t="str">
        <f>IF($D69="","",$B69*VLOOKUP($D69,aliments!$B$2:$CX$1543,3,0)/100)</f>
        <v/>
      </c>
      <c r="G69" s="25" t="str">
        <f>IF($D69="","",$B69*VLOOKUP($D69,aliments!$B$2:$CX$1543,4,0)/100)</f>
        <v/>
      </c>
      <c r="H69" s="25" t="str">
        <f>IF($D69="","",$B69*VLOOKUP($D69,aliments!$B$2:$CX$1543,5,0)/100)</f>
        <v/>
      </c>
      <c r="I69" s="25" t="str">
        <f>IF($D69="","",$B69*VLOOKUP($D69,aliments!$B$2:$CX$1543,6,0)/100)</f>
        <v/>
      </c>
      <c r="J69" s="25" t="str">
        <f>IF($D69="","",$B69*VLOOKUP($D69,aliments!$B$2:$CX$1543,7,0)/100)</f>
        <v/>
      </c>
      <c r="K69" s="25" t="str">
        <f>IF($D69="","",$B69*VLOOKUP($D69,aliments!$B$2:$CX$1543,8,0)/100)</f>
        <v/>
      </c>
      <c r="L69" s="25" t="str">
        <f>IF($D69="","",$B69*VLOOKUP($D69,aliments!$B$2:$CX$1543,9,0)/100)</f>
        <v/>
      </c>
      <c r="M69" s="25" t="str">
        <f>IF($D69="","",$B69*VLOOKUP($D69,aliments!$B$2:$CX$1543,10,0)/100)</f>
        <v/>
      </c>
      <c r="N69" s="25" t="str">
        <f>IF($D69="","",$B69*VLOOKUP($D69,aliments!$B$2:$CX$1543,11,0)/100)</f>
        <v/>
      </c>
      <c r="O69" s="25" t="str">
        <f>IF($D69="","",$B69*VLOOKUP($D69,aliments!$B$2:$CX$1543,12,0)/100)</f>
        <v/>
      </c>
      <c r="P69" s="25" t="str">
        <f>IF($D69="","",$B69*VLOOKUP($D69,aliments!$B$2:$CX$1543,13,0)/100)</f>
        <v/>
      </c>
      <c r="Q69" s="25" t="str">
        <f>IF($D69="","",$B69*VLOOKUP($D69,aliments!$B$2:$CX$1543,14,0)/100)</f>
        <v/>
      </c>
      <c r="R69" s="25" t="str">
        <f>IF($D69="","",$B69*VLOOKUP($D69,aliments!$B$2:$CX$1543,15,0)/100)</f>
        <v/>
      </c>
      <c r="S69" s="25" t="str">
        <f>IF($D69="","",$B69*VLOOKUP($D69,aliments!$B$2:$CX$1543,16,0)/100)</f>
        <v/>
      </c>
      <c r="T69" s="25" t="str">
        <f>IF($D69="","",$B69*VLOOKUP($D69,aliments!$B$2:$CX$1543,17,0)/100)</f>
        <v/>
      </c>
      <c r="U69" s="25" t="str">
        <f>IF($D69="","",$B69*VLOOKUP($D69,aliments!$B$2:$CX$1543,18,0)/100)</f>
        <v/>
      </c>
      <c r="V69" s="25" t="str">
        <f>IF($D69="","",$B69*VLOOKUP($D69,aliments!$B$2:$CX$1543,19,0)/100)</f>
        <v/>
      </c>
      <c r="W69" s="25" t="str">
        <f>IF($D69="","",$B69*VLOOKUP($D69,aliments!$B$2:$CX$1543,20,0)/100)</f>
        <v/>
      </c>
      <c r="X69" s="25" t="str">
        <f>IF($D69="","",$B69*VLOOKUP($D69,aliments!$B$2:$CX$1543,21,0)/100)</f>
        <v/>
      </c>
      <c r="Y69" s="25" t="str">
        <f>IF($D69="","",$B69*VLOOKUP($D69,aliments!$B$2:$CX$1543,22,0)/100)</f>
        <v/>
      </c>
      <c r="Z69" s="25" t="str">
        <f>IF($D69="","",$B69*VLOOKUP($D69,aliments!$B$2:$CX$1543,23,0)/100)</f>
        <v/>
      </c>
      <c r="AA69" s="25" t="str">
        <f>IF($D69="","",$B69*VLOOKUP($D69,aliments!$B$2:$CX$1543,24,0)/100)</f>
        <v/>
      </c>
      <c r="AB69" s="25" t="str">
        <f>IF($D69="","",$B69*VLOOKUP($D69,aliments!$B$2:$CX$1543,25,0)/100)</f>
        <v/>
      </c>
      <c r="AC69" s="25" t="str">
        <f>IF($D69="","",$B69*VLOOKUP($D69,aliments!$B$2:$CX$1543,26,0)/100)</f>
        <v/>
      </c>
      <c r="AD69" s="25" t="str">
        <f>IF($D69="","",$B69*VLOOKUP($D69,aliments!$B$2:$CX$1543,27,0)/100)</f>
        <v/>
      </c>
      <c r="AE69" s="25" t="str">
        <f>IF($D69="","",$B69*VLOOKUP($D69,aliments!$B$2:$CX$1543,28,0)/100)</f>
        <v/>
      </c>
      <c r="AF69" s="25" t="str">
        <f>IF($D69="","",$B69*VLOOKUP($D69,aliments!$B$2:$CX$1543,29,0)/100)</f>
        <v/>
      </c>
      <c r="AG69" s="25" t="str">
        <f>IF($D69="","",$B69*VLOOKUP($D69,aliments!$B$2:$CX$1543,30,0)/100)</f>
        <v/>
      </c>
      <c r="AH69" s="25" t="str">
        <f>IF($D69="","",$B69*VLOOKUP($D69,aliments!$B$2:$CX$1543,31,0)/100)</f>
        <v/>
      </c>
      <c r="AI69" s="25" t="str">
        <f>IF($D69="","",$B69*VLOOKUP($D69,aliments!$B$2:$CX$1543,32,0)/100)</f>
        <v/>
      </c>
      <c r="AJ69" s="25" t="str">
        <f>IF($D69="","",$B69*VLOOKUP($D69,aliments!$B$2:$CX$1543,33,0)/100)</f>
        <v/>
      </c>
      <c r="AK69" s="25" t="str">
        <f>IF($D69="","",$B69*VLOOKUP($D69,aliments!$B$2:$CX$1543,34,0)/100)</f>
        <v/>
      </c>
      <c r="AL69" s="25" t="str">
        <f>IF($D69="","",$B69*VLOOKUP($D69,aliments!$B$2:$CX$1543,35,0)/100)</f>
        <v/>
      </c>
      <c r="AM69" s="25" t="str">
        <f>IF($D69="","",$B69*VLOOKUP($D69,aliments!$B$2:$CX$1543,36,0)/100)</f>
        <v/>
      </c>
      <c r="AN69" s="25" t="str">
        <f>IF($D69="","",$B69*VLOOKUP($D69,aliments!$B$2:$CX$1543,37,0)/100)</f>
        <v/>
      </c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Z69" s="36" t="s">
        <v>148</v>
      </c>
    </row>
    <row r="70" spans="1:78" x14ac:dyDescent="0.2">
      <c r="D70" s="24"/>
      <c r="E70" s="25" t="str">
        <f>IF($D70="","",$B70*VLOOKUP($D70,aliments!$B$2:$CX$1543,2,0)/100)</f>
        <v/>
      </c>
      <c r="F70" s="25" t="str">
        <f>IF($D70="","",$B70*VLOOKUP($D70,aliments!$B$2:$CX$1543,3,0)/100)</f>
        <v/>
      </c>
      <c r="G70" s="25" t="str">
        <f>IF($D70="","",$B70*VLOOKUP($D70,aliments!$B$2:$CX$1543,4,0)/100)</f>
        <v/>
      </c>
      <c r="H70" s="25" t="str">
        <f>IF($D70="","",$B70*VLOOKUP($D70,aliments!$B$2:$CX$1543,5,0)/100)</f>
        <v/>
      </c>
      <c r="I70" s="25" t="str">
        <f>IF($D70="","",$B70*VLOOKUP($D70,aliments!$B$2:$CX$1543,6,0)/100)</f>
        <v/>
      </c>
      <c r="J70" s="25" t="str">
        <f>IF($D70="","",$B70*VLOOKUP($D70,aliments!$B$2:$CX$1543,7,0)/100)</f>
        <v/>
      </c>
      <c r="K70" s="25" t="str">
        <f>IF($D70="","",$B70*VLOOKUP($D70,aliments!$B$2:$CX$1543,8,0)/100)</f>
        <v/>
      </c>
      <c r="L70" s="25" t="str">
        <f>IF($D70="","",$B70*VLOOKUP($D70,aliments!$B$2:$CX$1543,9,0)/100)</f>
        <v/>
      </c>
      <c r="M70" s="25" t="str">
        <f>IF($D70="","",$B70*VLOOKUP($D70,aliments!$B$2:$CX$1543,10,0)/100)</f>
        <v/>
      </c>
      <c r="N70" s="25" t="str">
        <f>IF($D70="","",$B70*VLOOKUP($D70,aliments!$B$2:$CX$1543,11,0)/100)</f>
        <v/>
      </c>
      <c r="O70" s="25" t="str">
        <f>IF($D70="","",$B70*VLOOKUP($D70,aliments!$B$2:$CX$1543,12,0)/100)</f>
        <v/>
      </c>
      <c r="P70" s="25" t="str">
        <f>IF($D70="","",$B70*VLOOKUP($D70,aliments!$B$2:$CX$1543,13,0)/100)</f>
        <v/>
      </c>
      <c r="Q70" s="25" t="str">
        <f>IF($D70="","",$B70*VLOOKUP($D70,aliments!$B$2:$CX$1543,14,0)/100)</f>
        <v/>
      </c>
      <c r="R70" s="25" t="str">
        <f>IF($D70="","",$B70*VLOOKUP($D70,aliments!$B$2:$CX$1543,15,0)/100)</f>
        <v/>
      </c>
      <c r="S70" s="25" t="str">
        <f>IF($D70="","",$B70*VLOOKUP($D70,aliments!$B$2:$CX$1543,16,0)/100)</f>
        <v/>
      </c>
      <c r="T70" s="25" t="str">
        <f>IF($D70="","",$B70*VLOOKUP($D70,aliments!$B$2:$CX$1543,17,0)/100)</f>
        <v/>
      </c>
      <c r="U70" s="25" t="str">
        <f>IF($D70="","",$B70*VLOOKUP($D70,aliments!$B$2:$CX$1543,18,0)/100)</f>
        <v/>
      </c>
      <c r="V70" s="25" t="str">
        <f>IF($D70="","",$B70*VLOOKUP($D70,aliments!$B$2:$CX$1543,19,0)/100)</f>
        <v/>
      </c>
      <c r="W70" s="25" t="str">
        <f>IF($D70="","",$B70*VLOOKUP($D70,aliments!$B$2:$CX$1543,20,0)/100)</f>
        <v/>
      </c>
      <c r="X70" s="25" t="str">
        <f>IF($D70="","",$B70*VLOOKUP($D70,aliments!$B$2:$CX$1543,21,0)/100)</f>
        <v/>
      </c>
      <c r="Y70" s="25" t="str">
        <f>IF($D70="","",$B70*VLOOKUP($D70,aliments!$B$2:$CX$1543,22,0)/100)</f>
        <v/>
      </c>
      <c r="Z70" s="25" t="str">
        <f>IF($D70="","",$B70*VLOOKUP($D70,aliments!$B$2:$CX$1543,23,0)/100)</f>
        <v/>
      </c>
      <c r="AA70" s="25" t="str">
        <f>IF($D70="","",$B70*VLOOKUP($D70,aliments!$B$2:$CX$1543,24,0)/100)</f>
        <v/>
      </c>
      <c r="AB70" s="25" t="str">
        <f>IF($D70="","",$B70*VLOOKUP($D70,aliments!$B$2:$CX$1543,25,0)/100)</f>
        <v/>
      </c>
      <c r="AC70" s="25" t="str">
        <f>IF($D70="","",$B70*VLOOKUP($D70,aliments!$B$2:$CX$1543,26,0)/100)</f>
        <v/>
      </c>
      <c r="AD70" s="25" t="str">
        <f>IF($D70="","",$B70*VLOOKUP($D70,aliments!$B$2:$CX$1543,27,0)/100)</f>
        <v/>
      </c>
      <c r="AE70" s="25" t="str">
        <f>IF($D70="","",$B70*VLOOKUP($D70,aliments!$B$2:$CX$1543,28,0)/100)</f>
        <v/>
      </c>
      <c r="AF70" s="25" t="str">
        <f>IF($D70="","",$B70*VLOOKUP($D70,aliments!$B$2:$CX$1543,29,0)/100)</f>
        <v/>
      </c>
      <c r="AG70" s="25" t="str">
        <f>IF($D70="","",$B70*VLOOKUP($D70,aliments!$B$2:$CX$1543,30,0)/100)</f>
        <v/>
      </c>
      <c r="AH70" s="25" t="str">
        <f>IF($D70="","",$B70*VLOOKUP($D70,aliments!$B$2:$CX$1543,31,0)/100)</f>
        <v/>
      </c>
      <c r="AI70" s="25" t="str">
        <f>IF($D70="","",$B70*VLOOKUP($D70,aliments!$B$2:$CX$1543,32,0)/100)</f>
        <v/>
      </c>
      <c r="AJ70" s="25" t="str">
        <f>IF($D70="","",$B70*VLOOKUP($D70,aliments!$B$2:$CX$1543,33,0)/100)</f>
        <v/>
      </c>
      <c r="AK70" s="25" t="str">
        <f>IF($D70="","",$B70*VLOOKUP($D70,aliments!$B$2:$CX$1543,34,0)/100)</f>
        <v/>
      </c>
      <c r="AL70" s="25" t="str">
        <f>IF($D70="","",$B70*VLOOKUP($D70,aliments!$B$2:$CX$1543,35,0)/100)</f>
        <v/>
      </c>
      <c r="AM70" s="25" t="str">
        <f>IF($D70="","",$B70*VLOOKUP($D70,aliments!$B$2:$CX$1543,36,0)/100)</f>
        <v/>
      </c>
      <c r="AN70" s="25" t="str">
        <f>IF($D70="","",$B70*VLOOKUP($D70,aliments!$B$2:$CX$1543,37,0)/100)</f>
        <v/>
      </c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Z70" s="36" t="s">
        <v>16569</v>
      </c>
    </row>
    <row r="71" spans="1:78" x14ac:dyDescent="0.2">
      <c r="D71" s="24"/>
      <c r="E71" s="25" t="str">
        <f>IF($D71="","",$B71*VLOOKUP($D71,aliments!$B$2:$CX$1543,2,0)/100)</f>
        <v/>
      </c>
      <c r="F71" s="25" t="str">
        <f>IF($D71="","",$B71*VLOOKUP($D71,aliments!$B$2:$CX$1543,3,0)/100)</f>
        <v/>
      </c>
      <c r="G71" s="25" t="str">
        <f>IF($D71="","",$B71*VLOOKUP($D71,aliments!$B$2:$CX$1543,4,0)/100)</f>
        <v/>
      </c>
      <c r="H71" s="25" t="str">
        <f>IF($D71="","",$B71*VLOOKUP($D71,aliments!$B$2:$CX$1543,5,0)/100)</f>
        <v/>
      </c>
      <c r="I71" s="25" t="str">
        <f>IF($D71="","",$B71*VLOOKUP($D71,aliments!$B$2:$CX$1543,6,0)/100)</f>
        <v/>
      </c>
      <c r="J71" s="25" t="str">
        <f>IF($D71="","",$B71*VLOOKUP($D71,aliments!$B$2:$CX$1543,7,0)/100)</f>
        <v/>
      </c>
      <c r="K71" s="25" t="str">
        <f>IF($D71="","",$B71*VLOOKUP($D71,aliments!$B$2:$CX$1543,8,0)/100)</f>
        <v/>
      </c>
      <c r="L71" s="25" t="str">
        <f>IF($D71="","",$B71*VLOOKUP($D71,aliments!$B$2:$CX$1543,9,0)/100)</f>
        <v/>
      </c>
      <c r="M71" s="25" t="str">
        <f>IF($D71="","",$B71*VLOOKUP($D71,aliments!$B$2:$CX$1543,10,0)/100)</f>
        <v/>
      </c>
      <c r="N71" s="25" t="str">
        <f>IF($D71="","",$B71*VLOOKUP($D71,aliments!$B$2:$CX$1543,11,0)/100)</f>
        <v/>
      </c>
      <c r="O71" s="25" t="str">
        <f>IF($D71="","",$B71*VLOOKUP($D71,aliments!$B$2:$CX$1543,12,0)/100)</f>
        <v/>
      </c>
      <c r="P71" s="25" t="str">
        <f>IF($D71="","",$B71*VLOOKUP($D71,aliments!$B$2:$CX$1543,13,0)/100)</f>
        <v/>
      </c>
      <c r="Q71" s="25" t="str">
        <f>IF($D71="","",$B71*VLOOKUP($D71,aliments!$B$2:$CX$1543,14,0)/100)</f>
        <v/>
      </c>
      <c r="R71" s="25" t="str">
        <f>IF($D71="","",$B71*VLOOKUP($D71,aliments!$B$2:$CX$1543,15,0)/100)</f>
        <v/>
      </c>
      <c r="S71" s="25" t="str">
        <f>IF($D71="","",$B71*VLOOKUP($D71,aliments!$B$2:$CX$1543,16,0)/100)</f>
        <v/>
      </c>
      <c r="T71" s="25" t="str">
        <f>IF($D71="","",$B71*VLOOKUP($D71,aliments!$B$2:$CX$1543,17,0)/100)</f>
        <v/>
      </c>
      <c r="U71" s="25" t="str">
        <f>IF($D71="","",$B71*VLOOKUP($D71,aliments!$B$2:$CX$1543,18,0)/100)</f>
        <v/>
      </c>
      <c r="V71" s="25" t="str">
        <f>IF($D71="","",$B71*VLOOKUP($D71,aliments!$B$2:$CX$1543,19,0)/100)</f>
        <v/>
      </c>
      <c r="W71" s="25" t="str">
        <f>IF($D71="","",$B71*VLOOKUP($D71,aliments!$B$2:$CX$1543,20,0)/100)</f>
        <v/>
      </c>
      <c r="X71" s="25" t="str">
        <f>IF($D71="","",$B71*VLOOKUP($D71,aliments!$B$2:$CX$1543,21,0)/100)</f>
        <v/>
      </c>
      <c r="Y71" s="25" t="str">
        <f>IF($D71="","",$B71*VLOOKUP($D71,aliments!$B$2:$CX$1543,22,0)/100)</f>
        <v/>
      </c>
      <c r="Z71" s="25" t="str">
        <f>IF($D71="","",$B71*VLOOKUP($D71,aliments!$B$2:$CX$1543,23,0)/100)</f>
        <v/>
      </c>
      <c r="AA71" s="25" t="str">
        <f>IF($D71="","",$B71*VLOOKUP($D71,aliments!$B$2:$CX$1543,24,0)/100)</f>
        <v/>
      </c>
      <c r="AB71" s="25" t="str">
        <f>IF($D71="","",$B71*VLOOKUP($D71,aliments!$B$2:$CX$1543,25,0)/100)</f>
        <v/>
      </c>
      <c r="AC71" s="25" t="str">
        <f>IF($D71="","",$B71*VLOOKUP($D71,aliments!$B$2:$CX$1543,26,0)/100)</f>
        <v/>
      </c>
      <c r="AD71" s="25" t="str">
        <f>IF($D71="","",$B71*VLOOKUP($D71,aliments!$B$2:$CX$1543,27,0)/100)</f>
        <v/>
      </c>
      <c r="AE71" s="25" t="str">
        <f>IF($D71="","",$B71*VLOOKUP($D71,aliments!$B$2:$CX$1543,28,0)/100)</f>
        <v/>
      </c>
      <c r="AF71" s="25" t="str">
        <f>IF($D71="","",$B71*VLOOKUP($D71,aliments!$B$2:$CX$1543,29,0)/100)</f>
        <v/>
      </c>
      <c r="AG71" s="25" t="str">
        <f>IF($D71="","",$B71*VLOOKUP($D71,aliments!$B$2:$CX$1543,30,0)/100)</f>
        <v/>
      </c>
      <c r="AH71" s="25" t="str">
        <f>IF($D71="","",$B71*VLOOKUP($D71,aliments!$B$2:$CX$1543,31,0)/100)</f>
        <v/>
      </c>
      <c r="AI71" s="25" t="str">
        <f>IF($D71="","",$B71*VLOOKUP($D71,aliments!$B$2:$CX$1543,32,0)/100)</f>
        <v/>
      </c>
      <c r="AJ71" s="25" t="str">
        <f>IF($D71="","",$B71*VLOOKUP($D71,aliments!$B$2:$CX$1543,33,0)/100)</f>
        <v/>
      </c>
      <c r="AK71" s="25" t="str">
        <f>IF($D71="","",$B71*VLOOKUP($D71,aliments!$B$2:$CX$1543,34,0)/100)</f>
        <v/>
      </c>
      <c r="AL71" s="25" t="str">
        <f>IF($D71="","",$B71*VLOOKUP($D71,aliments!$B$2:$CX$1543,35,0)/100)</f>
        <v/>
      </c>
      <c r="AM71" s="25" t="str">
        <f>IF($D71="","",$B71*VLOOKUP($D71,aliments!$B$2:$CX$1543,36,0)/100)</f>
        <v/>
      </c>
      <c r="AN71" s="25" t="str">
        <f>IF($D71="","",$B71*VLOOKUP($D71,aliments!$B$2:$CX$1543,37,0)/100)</f>
        <v/>
      </c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Z71" s="35" t="s">
        <v>150</v>
      </c>
    </row>
    <row r="72" spans="1:78" ht="13.5" thickBot="1" x14ac:dyDescent="0.25">
      <c r="D72" s="24"/>
      <c r="E72" s="25" t="str">
        <f>IF($D72="","",$B72*VLOOKUP($D72,aliments!$B$2:$CX$1543,2,0)/100)</f>
        <v/>
      </c>
      <c r="F72" s="25" t="str">
        <f>IF($D72="","",$B72*VLOOKUP($D72,aliments!$B$2:$CX$1543,3,0)/100)</f>
        <v/>
      </c>
      <c r="G72" s="25" t="str">
        <f>IF($D72="","",$B72*VLOOKUP($D72,aliments!$B$2:$CX$1543,4,0)/100)</f>
        <v/>
      </c>
      <c r="H72" s="25" t="str">
        <f>IF($D72="","",$B72*VLOOKUP($D72,aliments!$B$2:$CX$1543,5,0)/100)</f>
        <v/>
      </c>
      <c r="I72" s="25" t="str">
        <f>IF($D72="","",$B72*VLOOKUP($D72,aliments!$B$2:$CX$1543,6,0)/100)</f>
        <v/>
      </c>
      <c r="J72" s="25" t="str">
        <f>IF($D72="","",$B72*VLOOKUP($D72,aliments!$B$2:$CX$1543,7,0)/100)</f>
        <v/>
      </c>
      <c r="K72" s="25" t="str">
        <f>IF($D72="","",$B72*VLOOKUP($D72,aliments!$B$2:$CX$1543,8,0)/100)</f>
        <v/>
      </c>
      <c r="L72" s="25" t="str">
        <f>IF($D72="","",$B72*VLOOKUP($D72,aliments!$B$2:$CX$1543,9,0)/100)</f>
        <v/>
      </c>
      <c r="M72" s="25" t="str">
        <f>IF($D72="","",$B72*VLOOKUP($D72,aliments!$B$2:$CX$1543,10,0)/100)</f>
        <v/>
      </c>
      <c r="N72" s="25" t="str">
        <f>IF($D72="","",$B72*VLOOKUP($D72,aliments!$B$2:$CX$1543,11,0)/100)</f>
        <v/>
      </c>
      <c r="O72" s="25" t="str">
        <f>IF($D72="","",$B72*VLOOKUP($D72,aliments!$B$2:$CX$1543,12,0)/100)</f>
        <v/>
      </c>
      <c r="P72" s="25" t="str">
        <f>IF($D72="","",$B72*VLOOKUP($D72,aliments!$B$2:$CX$1543,13,0)/100)</f>
        <v/>
      </c>
      <c r="Q72" s="25" t="str">
        <f>IF($D72="","",$B72*VLOOKUP($D72,aliments!$B$2:$CX$1543,14,0)/100)</f>
        <v/>
      </c>
      <c r="R72" s="25" t="str">
        <f>IF($D72="","",$B72*VLOOKUP($D72,aliments!$B$2:$CX$1543,15,0)/100)</f>
        <v/>
      </c>
      <c r="S72" s="25" t="str">
        <f>IF($D72="","",$B72*VLOOKUP($D72,aliments!$B$2:$CX$1543,16,0)/100)</f>
        <v/>
      </c>
      <c r="T72" s="25" t="str">
        <f>IF($D72="","",$B72*VLOOKUP($D72,aliments!$B$2:$CX$1543,17,0)/100)</f>
        <v/>
      </c>
      <c r="U72" s="25" t="str">
        <f>IF($D72="","",$B72*VLOOKUP($D72,aliments!$B$2:$CX$1543,18,0)/100)</f>
        <v/>
      </c>
      <c r="V72" s="25" t="str">
        <f>IF($D72="","",$B72*VLOOKUP($D72,aliments!$B$2:$CX$1543,19,0)/100)</f>
        <v/>
      </c>
      <c r="W72" s="25" t="str">
        <f>IF($D72="","",$B72*VLOOKUP($D72,aliments!$B$2:$CX$1543,20,0)/100)</f>
        <v/>
      </c>
      <c r="X72" s="25" t="str">
        <f>IF($D72="","",$B72*VLOOKUP($D72,aliments!$B$2:$CX$1543,21,0)/100)</f>
        <v/>
      </c>
      <c r="Y72" s="25" t="str">
        <f>IF($D72="","",$B72*VLOOKUP($D72,aliments!$B$2:$CX$1543,22,0)/100)</f>
        <v/>
      </c>
      <c r="Z72" s="25" t="str">
        <f>IF($D72="","",$B72*VLOOKUP($D72,aliments!$B$2:$CX$1543,23,0)/100)</f>
        <v/>
      </c>
      <c r="AA72" s="25" t="str">
        <f>IF($D72="","",$B72*VLOOKUP($D72,aliments!$B$2:$CX$1543,24,0)/100)</f>
        <v/>
      </c>
      <c r="AB72" s="25" t="str">
        <f>IF($D72="","",$B72*VLOOKUP($D72,aliments!$B$2:$CX$1543,25,0)/100)</f>
        <v/>
      </c>
      <c r="AC72" s="25" t="str">
        <f>IF($D72="","",$B72*VLOOKUP($D72,aliments!$B$2:$CX$1543,26,0)/100)</f>
        <v/>
      </c>
      <c r="AD72" s="25" t="str">
        <f>IF($D72="","",$B72*VLOOKUP($D72,aliments!$B$2:$CX$1543,27,0)/100)</f>
        <v/>
      </c>
      <c r="AE72" s="25" t="str">
        <f>IF($D72="","",$B72*VLOOKUP($D72,aliments!$B$2:$CX$1543,28,0)/100)</f>
        <v/>
      </c>
      <c r="AF72" s="25" t="str">
        <f>IF($D72="","",$B72*VLOOKUP($D72,aliments!$B$2:$CX$1543,29,0)/100)</f>
        <v/>
      </c>
      <c r="AG72" s="25" t="str">
        <f>IF($D72="","",$B72*VLOOKUP($D72,aliments!$B$2:$CX$1543,30,0)/100)</f>
        <v/>
      </c>
      <c r="AH72" s="25" t="str">
        <f>IF($D72="","",$B72*VLOOKUP($D72,aliments!$B$2:$CX$1543,31,0)/100)</f>
        <v/>
      </c>
      <c r="AI72" s="25" t="str">
        <f>IF($D72="","",$B72*VLOOKUP($D72,aliments!$B$2:$CX$1543,32,0)/100)</f>
        <v/>
      </c>
      <c r="AJ72" s="25" t="str">
        <f>IF($D72="","",$B72*VLOOKUP($D72,aliments!$B$2:$CX$1543,33,0)/100)</f>
        <v/>
      </c>
      <c r="AK72" s="25" t="str">
        <f>IF($D72="","",$B72*VLOOKUP($D72,aliments!$B$2:$CX$1543,34,0)/100)</f>
        <v/>
      </c>
      <c r="AL72" s="25" t="str">
        <f>IF($D72="","",$B72*VLOOKUP($D72,aliments!$B$2:$CX$1543,35,0)/100)</f>
        <v/>
      </c>
      <c r="AM72" s="25" t="str">
        <f>IF($D72="","",$B72*VLOOKUP($D72,aliments!$B$2:$CX$1543,36,0)/100)</f>
        <v/>
      </c>
      <c r="AN72" s="25" t="str">
        <f>IF($D72="","",$B72*VLOOKUP($D72,aliments!$B$2:$CX$1543,37,0)/100)</f>
        <v/>
      </c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Z72" s="35" t="s">
        <v>151</v>
      </c>
    </row>
    <row r="73" spans="1:78" ht="13.5" thickBot="1" x14ac:dyDescent="0.25">
      <c r="A73" s="12" t="s">
        <v>4</v>
      </c>
      <c r="E73" s="29" t="str">
        <f>IF(SUM(E66:E72)=0,"",AVERAGE(E66:E72))</f>
        <v/>
      </c>
      <c r="F73" s="29">
        <f>SUM(F66:F72)</f>
        <v>0</v>
      </c>
      <c r="G73" s="13">
        <f>SUM(G66:G72)</f>
        <v>0</v>
      </c>
      <c r="H73" s="13">
        <f t="shared" ref="H73" si="167">SUM(H66:H72)</f>
        <v>0</v>
      </c>
      <c r="I73" s="13">
        <f t="shared" ref="I73" si="168">SUM(I66:I72)</f>
        <v>0</v>
      </c>
      <c r="J73" s="13">
        <f t="shared" ref="J73" si="169">SUM(J66:J72)</f>
        <v>0</v>
      </c>
      <c r="K73" s="13">
        <f t="shared" ref="K73" si="170">SUM(K66:K72)</f>
        <v>0</v>
      </c>
      <c r="L73" s="13">
        <f t="shared" ref="L73" si="171">SUM(L66:L72)</f>
        <v>0</v>
      </c>
      <c r="M73" s="13">
        <f t="shared" ref="M73" si="172">SUM(M66:M72)</f>
        <v>0</v>
      </c>
      <c r="N73" s="13">
        <f t="shared" ref="N73" si="173">SUM(N66:N72)</f>
        <v>0</v>
      </c>
      <c r="O73" s="13">
        <f t="shared" ref="O73" si="174">SUM(O66:O72)</f>
        <v>0</v>
      </c>
      <c r="P73" s="13">
        <f t="shared" ref="P73" si="175">SUM(P66:P72)</f>
        <v>0</v>
      </c>
      <c r="Q73" s="13">
        <f t="shared" ref="Q73" si="176">SUM(Q66:Q72)</f>
        <v>0</v>
      </c>
      <c r="R73" s="13">
        <f t="shared" ref="R73" si="177">SUM(R66:R72)</f>
        <v>0</v>
      </c>
      <c r="S73" s="13">
        <f t="shared" ref="S73" si="178">SUM(S66:S72)</f>
        <v>0</v>
      </c>
      <c r="T73" s="13">
        <f t="shared" ref="T73" si="179">SUM(T66:T72)</f>
        <v>0</v>
      </c>
      <c r="U73" s="13">
        <f t="shared" ref="U73" si="180">SUM(U66:U72)</f>
        <v>0</v>
      </c>
      <c r="V73" s="13">
        <f t="shared" ref="V73" si="181">SUM(V66:V72)</f>
        <v>0</v>
      </c>
      <c r="W73" s="13">
        <f t="shared" ref="W73" si="182">SUM(W66:W72)</f>
        <v>0</v>
      </c>
      <c r="X73" s="13">
        <f t="shared" ref="X73" si="183">SUM(X66:X72)</f>
        <v>0</v>
      </c>
      <c r="Y73" s="13">
        <f t="shared" ref="Y73" si="184">SUM(Y66:Y72)</f>
        <v>0</v>
      </c>
      <c r="Z73" s="13">
        <f t="shared" ref="Z73" si="185">SUM(Z66:Z72)</f>
        <v>0</v>
      </c>
      <c r="AA73" s="13">
        <f t="shared" ref="AA73" si="186">SUM(AA66:AA72)</f>
        <v>0</v>
      </c>
      <c r="AB73" s="13">
        <f t="shared" ref="AB73" si="187">SUM(AB66:AB72)</f>
        <v>0</v>
      </c>
      <c r="AC73" s="13">
        <f t="shared" ref="AC73" si="188">SUM(AC66:AC72)</f>
        <v>0</v>
      </c>
      <c r="AD73" s="13">
        <f t="shared" ref="AD73" si="189">SUM(AD66:AD72)</f>
        <v>0</v>
      </c>
      <c r="AE73" s="13">
        <f t="shared" ref="AE73" si="190">SUM(AE66:AE72)</f>
        <v>0</v>
      </c>
      <c r="AF73" s="13">
        <f t="shared" ref="AF73" si="191">SUM(AF66:AF72)</f>
        <v>0</v>
      </c>
      <c r="AG73" s="13">
        <f t="shared" ref="AG73" si="192">SUM(AG66:AG72)</f>
        <v>0</v>
      </c>
      <c r="AH73" s="13">
        <f t="shared" ref="AH73" si="193">SUM(AH66:AH72)</f>
        <v>0</v>
      </c>
      <c r="AI73" s="13">
        <f t="shared" ref="AI73" si="194">SUM(AI66:AI72)</f>
        <v>0</v>
      </c>
      <c r="AJ73" s="13">
        <f t="shared" ref="AJ73" si="195">SUM(AJ66:AJ72)</f>
        <v>0</v>
      </c>
      <c r="AK73" s="13">
        <f t="shared" ref="AK73" si="196">SUM(AK66:AK72)</f>
        <v>0</v>
      </c>
      <c r="AL73" s="13">
        <f t="shared" ref="AL73" si="197">SUM(AL66:AL72)</f>
        <v>0</v>
      </c>
      <c r="AM73" s="13">
        <f t="shared" ref="AM73" si="198">SUM(AM66:AM72)</f>
        <v>0</v>
      </c>
      <c r="AN73" s="13">
        <f t="shared" ref="AN73" si="199">SUM(AN66:AN72)</f>
        <v>0</v>
      </c>
      <c r="BZ73" s="35" t="s">
        <v>16570</v>
      </c>
    </row>
    <row r="74" spans="1:78" ht="13.5" thickBot="1" x14ac:dyDescent="0.25">
      <c r="A74" s="5"/>
    </row>
    <row r="75" spans="1:78" ht="13.5" thickBot="1" x14ac:dyDescent="0.25">
      <c r="A75" s="2" t="s">
        <v>2</v>
      </c>
      <c r="B75" s="3" t="s">
        <v>166</v>
      </c>
      <c r="C75" s="3"/>
      <c r="D75" s="3" t="s">
        <v>0</v>
      </c>
      <c r="E75" s="28" t="s">
        <v>16513</v>
      </c>
      <c r="F75" s="28" t="s">
        <v>16512</v>
      </c>
      <c r="G75" s="3" t="s">
        <v>167</v>
      </c>
      <c r="H75" s="3" t="s">
        <v>168</v>
      </c>
      <c r="I75" s="3" t="s">
        <v>169</v>
      </c>
      <c r="J75" s="3" t="s">
        <v>5</v>
      </c>
      <c r="K75" s="3" t="s">
        <v>162</v>
      </c>
      <c r="L75" s="3" t="s">
        <v>163</v>
      </c>
      <c r="M75" s="3" t="s">
        <v>153</v>
      </c>
      <c r="N75" s="3" t="s">
        <v>154</v>
      </c>
      <c r="O75" s="3" t="s">
        <v>155</v>
      </c>
      <c r="P75" s="3" t="s">
        <v>156</v>
      </c>
      <c r="Q75" s="3" t="s">
        <v>157</v>
      </c>
      <c r="R75" s="3" t="s">
        <v>158</v>
      </c>
      <c r="S75" s="3" t="s">
        <v>159</v>
      </c>
      <c r="T75" s="3" t="s">
        <v>160</v>
      </c>
      <c r="U75" s="3" t="s">
        <v>161</v>
      </c>
      <c r="V75" s="3" t="s">
        <v>180</v>
      </c>
      <c r="W75" s="3" t="s">
        <v>179</v>
      </c>
      <c r="X75" s="3" t="s">
        <v>26</v>
      </c>
      <c r="Y75" s="3" t="s">
        <v>29</v>
      </c>
      <c r="Z75" s="3" t="s">
        <v>28</v>
      </c>
      <c r="AA75" s="3" t="s">
        <v>32</v>
      </c>
      <c r="AB75" s="3" t="s">
        <v>23</v>
      </c>
      <c r="AC75" s="3" t="s">
        <v>27</v>
      </c>
      <c r="AD75" s="3" t="s">
        <v>24</v>
      </c>
      <c r="AE75" s="3" t="s">
        <v>25</v>
      </c>
      <c r="AF75" s="3" t="s">
        <v>31</v>
      </c>
      <c r="AG75" s="3" t="s">
        <v>22</v>
      </c>
      <c r="AH75" s="3" t="s">
        <v>30</v>
      </c>
      <c r="AI75" s="3" t="s">
        <v>36</v>
      </c>
      <c r="AJ75" s="3" t="s">
        <v>37</v>
      </c>
      <c r="AK75" s="3" t="s">
        <v>38</v>
      </c>
      <c r="AL75" s="3" t="s">
        <v>40</v>
      </c>
      <c r="AM75" s="3" t="s">
        <v>41</v>
      </c>
      <c r="AN75" s="4" t="s">
        <v>21</v>
      </c>
    </row>
    <row r="76" spans="1:78" x14ac:dyDescent="0.2">
      <c r="D76" s="24"/>
      <c r="E76" s="25" t="str">
        <f>IF($D76="","",$B76*VLOOKUP($D76,aliments!$B$2:$CX$1543,2,0)/100)</f>
        <v/>
      </c>
      <c r="F76" s="25" t="str">
        <f>IF($D76="","",$B76*VLOOKUP($D76,aliments!$B$2:$CX$1543,3,0)/100)</f>
        <v/>
      </c>
      <c r="G76" s="25" t="str">
        <f>IF($D76="","",$B76*VLOOKUP($D76,aliments!$B$2:$CX$1543,4,0)/100)</f>
        <v/>
      </c>
      <c r="H76" s="25" t="str">
        <f>IF($D76="","",$B76*VLOOKUP($D76,aliments!$B$2:$CX$1543,5,0)/100)</f>
        <v/>
      </c>
      <c r="I76" s="25" t="str">
        <f>IF($D76="","",$B76*VLOOKUP($D76,aliments!$B$2:$CX$1543,6,0)/100)</f>
        <v/>
      </c>
      <c r="J76" s="25" t="str">
        <f>IF($D76="","",$B76*VLOOKUP($D76,aliments!$B$2:$CX$1543,7,0)/100)</f>
        <v/>
      </c>
      <c r="K76" s="25" t="str">
        <f>IF($D76="","",$B76*VLOOKUP($D76,aliments!$B$2:$CX$1543,8,0)/100)</f>
        <v/>
      </c>
      <c r="L76" s="25" t="str">
        <f>IF($D76="","",$B76*VLOOKUP($D76,aliments!$B$2:$CX$1543,9,0)/100)</f>
        <v/>
      </c>
      <c r="M76" s="25" t="str">
        <f>IF($D76="","",$B76*VLOOKUP($D76,aliments!$B$2:$CX$1543,10,0)/100)</f>
        <v/>
      </c>
      <c r="N76" s="25" t="str">
        <f>IF($D76="","",$B76*VLOOKUP($D76,aliments!$B$2:$CX$1543,11,0)/100)</f>
        <v/>
      </c>
      <c r="O76" s="25" t="str">
        <f>IF($D76="","",$B76*VLOOKUP($D76,aliments!$B$2:$CX$1543,12,0)/100)</f>
        <v/>
      </c>
      <c r="P76" s="25" t="str">
        <f>IF($D76="","",$B76*VLOOKUP($D76,aliments!$B$2:$CX$1543,13,0)/100)</f>
        <v/>
      </c>
      <c r="Q76" s="25" t="str">
        <f>IF($D76="","",$B76*VLOOKUP($D76,aliments!$B$2:$CX$1543,14,0)/100)</f>
        <v/>
      </c>
      <c r="R76" s="25" t="str">
        <f>IF($D76="","",$B76*VLOOKUP($D76,aliments!$B$2:$CX$1543,15,0)/100)</f>
        <v/>
      </c>
      <c r="S76" s="25" t="str">
        <f>IF($D76="","",$B76*VLOOKUP($D76,aliments!$B$2:$CX$1543,16,0)/100)</f>
        <v/>
      </c>
      <c r="T76" s="25" t="str">
        <f>IF($D76="","",$B76*VLOOKUP($D76,aliments!$B$2:$CX$1543,17,0)/100)</f>
        <v/>
      </c>
      <c r="U76" s="25" t="str">
        <f>IF($D76="","",$B76*VLOOKUP($D76,aliments!$B$2:$CX$1543,18,0)/100)</f>
        <v/>
      </c>
      <c r="V76" s="25" t="str">
        <f>IF($D76="","",$B76*VLOOKUP($D76,aliments!$B$2:$CX$1543,19,0)/100)</f>
        <v/>
      </c>
      <c r="W76" s="25" t="str">
        <f>IF($D76="","",$B76*VLOOKUP($D76,aliments!$B$2:$CX$1543,20,0)/100)</f>
        <v/>
      </c>
      <c r="X76" s="25" t="str">
        <f>IF($D76="","",$B76*VLOOKUP($D76,aliments!$B$2:$CX$1543,21,0)/100)</f>
        <v/>
      </c>
      <c r="Y76" s="25" t="str">
        <f>IF($D76="","",$B76*VLOOKUP($D76,aliments!$B$2:$CX$1543,22,0)/100)</f>
        <v/>
      </c>
      <c r="Z76" s="25" t="str">
        <f>IF($D76="","",$B76*VLOOKUP($D76,aliments!$B$2:$CX$1543,23,0)/100)</f>
        <v/>
      </c>
      <c r="AA76" s="25" t="str">
        <f>IF($D76="","",$B76*VLOOKUP($D76,aliments!$B$2:$CX$1543,24,0)/100)</f>
        <v/>
      </c>
      <c r="AB76" s="25" t="str">
        <f>IF($D76="","",$B76*VLOOKUP($D76,aliments!$B$2:$CX$1543,25,0)/100)</f>
        <v/>
      </c>
      <c r="AC76" s="25" t="str">
        <f>IF($D76="","",$B76*VLOOKUP($D76,aliments!$B$2:$CX$1543,26,0)/100)</f>
        <v/>
      </c>
      <c r="AD76" s="25" t="str">
        <f>IF($D76="","",$B76*VLOOKUP($D76,aliments!$B$2:$CX$1543,27,0)/100)</f>
        <v/>
      </c>
      <c r="AE76" s="25" t="str">
        <f>IF($D76="","",$B76*VLOOKUP($D76,aliments!$B$2:$CX$1543,28,0)/100)</f>
        <v/>
      </c>
      <c r="AF76" s="25" t="str">
        <f>IF($D76="","",$B76*VLOOKUP($D76,aliments!$B$2:$CX$1543,29,0)/100)</f>
        <v/>
      </c>
      <c r="AG76" s="25" t="str">
        <f>IF($D76="","",$B76*VLOOKUP($D76,aliments!$B$2:$CX$1543,30,0)/100)</f>
        <v/>
      </c>
      <c r="AH76" s="25" t="str">
        <f>IF($D76="","",$B76*VLOOKUP($D76,aliments!$B$2:$CX$1543,31,0)/100)</f>
        <v/>
      </c>
      <c r="AI76" s="25" t="str">
        <f>IF($D76="","",$B76*VLOOKUP($D76,aliments!$B$2:$CX$1543,32,0)/100)</f>
        <v/>
      </c>
      <c r="AJ76" s="25" t="str">
        <f>IF($D76="","",$B76*VLOOKUP($D76,aliments!$B$2:$CX$1543,33,0)/100)</f>
        <v/>
      </c>
      <c r="AK76" s="25" t="str">
        <f>IF($D76="","",$B76*VLOOKUP($D76,aliments!$B$2:$CX$1543,34,0)/100)</f>
        <v/>
      </c>
      <c r="AL76" s="25" t="str">
        <f>IF($D76="","",$B76*VLOOKUP($D76,aliments!$B$2:$CX$1543,35,0)/100)</f>
        <v/>
      </c>
      <c r="AM76" s="25" t="str">
        <f>IF($D76="","",$B76*VLOOKUP($D76,aliments!$B$2:$CX$1543,36,0)/100)</f>
        <v/>
      </c>
      <c r="AN76" s="25" t="str">
        <f>IF($D76="","",$B76*VLOOKUP($D76,aliments!$B$2:$CX$1543,37,0)/100)</f>
        <v/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</row>
    <row r="77" spans="1:78" x14ac:dyDescent="0.2">
      <c r="D77" s="24"/>
      <c r="E77" s="25" t="str">
        <f>IF($D77="","",$B77*VLOOKUP($D77,aliments!$B$2:$CX$1543,2,0)/100)</f>
        <v/>
      </c>
      <c r="F77" s="25" t="str">
        <f>IF($D77="","",$B77*VLOOKUP($D77,aliments!$B$2:$CX$1543,3,0)/100)</f>
        <v/>
      </c>
      <c r="G77" s="25" t="str">
        <f>IF($D77="","",$B77*VLOOKUP($D77,aliments!$B$2:$CX$1543,4,0)/100)</f>
        <v/>
      </c>
      <c r="H77" s="25" t="str">
        <f>IF($D77="","",$B77*VLOOKUP($D77,aliments!$B$2:$CX$1543,5,0)/100)</f>
        <v/>
      </c>
      <c r="I77" s="25" t="str">
        <f>IF($D77="","",$B77*VLOOKUP($D77,aliments!$B$2:$CX$1543,6,0)/100)</f>
        <v/>
      </c>
      <c r="J77" s="25" t="str">
        <f>IF($D77="","",$B77*VLOOKUP($D77,aliments!$B$2:$CX$1543,7,0)/100)</f>
        <v/>
      </c>
      <c r="K77" s="25" t="str">
        <f>IF($D77="","",$B77*VLOOKUP($D77,aliments!$B$2:$CX$1543,8,0)/100)</f>
        <v/>
      </c>
      <c r="L77" s="25" t="str">
        <f>IF($D77="","",$B77*VLOOKUP($D77,aliments!$B$2:$CX$1543,9,0)/100)</f>
        <v/>
      </c>
      <c r="M77" s="25" t="str">
        <f>IF($D77="","",$B77*VLOOKUP($D77,aliments!$B$2:$CX$1543,10,0)/100)</f>
        <v/>
      </c>
      <c r="N77" s="25" t="str">
        <f>IF($D77="","",$B77*VLOOKUP($D77,aliments!$B$2:$CX$1543,11,0)/100)</f>
        <v/>
      </c>
      <c r="O77" s="25" t="str">
        <f>IF($D77="","",$B77*VLOOKUP($D77,aliments!$B$2:$CX$1543,12,0)/100)</f>
        <v/>
      </c>
      <c r="P77" s="25" t="str">
        <f>IF($D77="","",$B77*VLOOKUP($D77,aliments!$B$2:$CX$1543,13,0)/100)</f>
        <v/>
      </c>
      <c r="Q77" s="25" t="str">
        <f>IF($D77="","",$B77*VLOOKUP($D77,aliments!$B$2:$CX$1543,14,0)/100)</f>
        <v/>
      </c>
      <c r="R77" s="25" t="str">
        <f>IF($D77="","",$B77*VLOOKUP($D77,aliments!$B$2:$CX$1543,15,0)/100)</f>
        <v/>
      </c>
      <c r="S77" s="25" t="str">
        <f>IF($D77="","",$B77*VLOOKUP($D77,aliments!$B$2:$CX$1543,16,0)/100)</f>
        <v/>
      </c>
      <c r="T77" s="25" t="str">
        <f>IF($D77="","",$B77*VLOOKUP($D77,aliments!$B$2:$CX$1543,17,0)/100)</f>
        <v/>
      </c>
      <c r="U77" s="25" t="str">
        <f>IF($D77="","",$B77*VLOOKUP($D77,aliments!$B$2:$CX$1543,18,0)/100)</f>
        <v/>
      </c>
      <c r="V77" s="25" t="str">
        <f>IF($D77="","",$B77*VLOOKUP($D77,aliments!$B$2:$CX$1543,19,0)/100)</f>
        <v/>
      </c>
      <c r="W77" s="25" t="str">
        <f>IF($D77="","",$B77*VLOOKUP($D77,aliments!$B$2:$CX$1543,20,0)/100)</f>
        <v/>
      </c>
      <c r="X77" s="25" t="str">
        <f>IF($D77="","",$B77*VLOOKUP($D77,aliments!$B$2:$CX$1543,21,0)/100)</f>
        <v/>
      </c>
      <c r="Y77" s="25" t="str">
        <f>IF($D77="","",$B77*VLOOKUP($D77,aliments!$B$2:$CX$1543,22,0)/100)</f>
        <v/>
      </c>
      <c r="Z77" s="25" t="str">
        <f>IF($D77="","",$B77*VLOOKUP($D77,aliments!$B$2:$CX$1543,23,0)/100)</f>
        <v/>
      </c>
      <c r="AA77" s="25" t="str">
        <f>IF($D77="","",$B77*VLOOKUP($D77,aliments!$B$2:$CX$1543,24,0)/100)</f>
        <v/>
      </c>
      <c r="AB77" s="25" t="str">
        <f>IF($D77="","",$B77*VLOOKUP($D77,aliments!$B$2:$CX$1543,25,0)/100)</f>
        <v/>
      </c>
      <c r="AC77" s="25" t="str">
        <f>IF($D77="","",$B77*VLOOKUP($D77,aliments!$B$2:$CX$1543,26,0)/100)</f>
        <v/>
      </c>
      <c r="AD77" s="25" t="str">
        <f>IF($D77="","",$B77*VLOOKUP($D77,aliments!$B$2:$CX$1543,27,0)/100)</f>
        <v/>
      </c>
      <c r="AE77" s="25" t="str">
        <f>IF($D77="","",$B77*VLOOKUP($D77,aliments!$B$2:$CX$1543,28,0)/100)</f>
        <v/>
      </c>
      <c r="AF77" s="25" t="str">
        <f>IF($D77="","",$B77*VLOOKUP($D77,aliments!$B$2:$CX$1543,29,0)/100)</f>
        <v/>
      </c>
      <c r="AG77" s="25" t="str">
        <f>IF($D77="","",$B77*VLOOKUP($D77,aliments!$B$2:$CX$1543,30,0)/100)</f>
        <v/>
      </c>
      <c r="AH77" s="25" t="str">
        <f>IF($D77="","",$B77*VLOOKUP($D77,aliments!$B$2:$CX$1543,31,0)/100)</f>
        <v/>
      </c>
      <c r="AI77" s="25" t="str">
        <f>IF($D77="","",$B77*VLOOKUP($D77,aliments!$B$2:$CX$1543,32,0)/100)</f>
        <v/>
      </c>
      <c r="AJ77" s="25" t="str">
        <f>IF($D77="","",$B77*VLOOKUP($D77,aliments!$B$2:$CX$1543,33,0)/100)</f>
        <v/>
      </c>
      <c r="AK77" s="25" t="str">
        <f>IF($D77="","",$B77*VLOOKUP($D77,aliments!$B$2:$CX$1543,34,0)/100)</f>
        <v/>
      </c>
      <c r="AL77" s="25" t="str">
        <f>IF($D77="","",$B77*VLOOKUP($D77,aliments!$B$2:$CX$1543,35,0)/100)</f>
        <v/>
      </c>
      <c r="AM77" s="25" t="str">
        <f>IF($D77="","",$B77*VLOOKUP($D77,aliments!$B$2:$CX$1543,36,0)/100)</f>
        <v/>
      </c>
      <c r="AN77" s="25" t="str">
        <f>IF($D77="","",$B77*VLOOKUP($D77,aliments!$B$2:$CX$1543,37,0)/100)</f>
        <v/>
      </c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</row>
    <row r="78" spans="1:78" x14ac:dyDescent="0.2">
      <c r="D78" s="24"/>
      <c r="E78" s="25" t="str">
        <f>IF($D78="","",$B78*VLOOKUP($D78,aliments!$B$2:$CX$1543,2,0)/100)</f>
        <v/>
      </c>
      <c r="F78" s="25" t="str">
        <f>IF($D78="","",$B78*VLOOKUP($D78,aliments!$B$2:$CX$1543,3,0)/100)</f>
        <v/>
      </c>
      <c r="G78" s="25" t="str">
        <f>IF($D78="","",$B78*VLOOKUP($D78,aliments!$B$2:$CX$1543,4,0)/100)</f>
        <v/>
      </c>
      <c r="H78" s="25" t="str">
        <f>IF($D78="","",$B78*VLOOKUP($D78,aliments!$B$2:$CX$1543,5,0)/100)</f>
        <v/>
      </c>
      <c r="I78" s="25" t="str">
        <f>IF($D78="","",$B78*VLOOKUP($D78,aliments!$B$2:$CX$1543,6,0)/100)</f>
        <v/>
      </c>
      <c r="J78" s="25" t="str">
        <f>IF($D78="","",$B78*VLOOKUP($D78,aliments!$B$2:$CX$1543,7,0)/100)</f>
        <v/>
      </c>
      <c r="K78" s="25" t="str">
        <f>IF($D78="","",$B78*VLOOKUP($D78,aliments!$B$2:$CX$1543,8,0)/100)</f>
        <v/>
      </c>
      <c r="L78" s="25" t="str">
        <f>IF($D78="","",$B78*VLOOKUP($D78,aliments!$B$2:$CX$1543,9,0)/100)</f>
        <v/>
      </c>
      <c r="M78" s="25" t="str">
        <f>IF($D78="","",$B78*VLOOKUP($D78,aliments!$B$2:$CX$1543,10,0)/100)</f>
        <v/>
      </c>
      <c r="N78" s="25" t="str">
        <f>IF($D78="","",$B78*VLOOKUP($D78,aliments!$B$2:$CX$1543,11,0)/100)</f>
        <v/>
      </c>
      <c r="O78" s="25" t="str">
        <f>IF($D78="","",$B78*VLOOKUP($D78,aliments!$B$2:$CX$1543,12,0)/100)</f>
        <v/>
      </c>
      <c r="P78" s="25" t="str">
        <f>IF($D78="","",$B78*VLOOKUP($D78,aliments!$B$2:$CX$1543,13,0)/100)</f>
        <v/>
      </c>
      <c r="Q78" s="25" t="str">
        <f>IF($D78="","",$B78*VLOOKUP($D78,aliments!$B$2:$CX$1543,14,0)/100)</f>
        <v/>
      </c>
      <c r="R78" s="25" t="str">
        <f>IF($D78="","",$B78*VLOOKUP($D78,aliments!$B$2:$CX$1543,15,0)/100)</f>
        <v/>
      </c>
      <c r="S78" s="25" t="str">
        <f>IF($D78="","",$B78*VLOOKUP($D78,aliments!$B$2:$CX$1543,16,0)/100)</f>
        <v/>
      </c>
      <c r="T78" s="25" t="str">
        <f>IF($D78="","",$B78*VLOOKUP($D78,aliments!$B$2:$CX$1543,17,0)/100)</f>
        <v/>
      </c>
      <c r="U78" s="25" t="str">
        <f>IF($D78="","",$B78*VLOOKUP($D78,aliments!$B$2:$CX$1543,18,0)/100)</f>
        <v/>
      </c>
      <c r="V78" s="25" t="str">
        <f>IF($D78="","",$B78*VLOOKUP($D78,aliments!$B$2:$CX$1543,19,0)/100)</f>
        <v/>
      </c>
      <c r="W78" s="25" t="str">
        <f>IF($D78="","",$B78*VLOOKUP($D78,aliments!$B$2:$CX$1543,20,0)/100)</f>
        <v/>
      </c>
      <c r="X78" s="25" t="str">
        <f>IF($D78="","",$B78*VLOOKUP($D78,aliments!$B$2:$CX$1543,21,0)/100)</f>
        <v/>
      </c>
      <c r="Y78" s="25" t="str">
        <f>IF($D78="","",$B78*VLOOKUP($D78,aliments!$B$2:$CX$1543,22,0)/100)</f>
        <v/>
      </c>
      <c r="Z78" s="25" t="str">
        <f>IF($D78="","",$B78*VLOOKUP($D78,aliments!$B$2:$CX$1543,23,0)/100)</f>
        <v/>
      </c>
      <c r="AA78" s="25" t="str">
        <f>IF($D78="","",$B78*VLOOKUP($D78,aliments!$B$2:$CX$1543,24,0)/100)</f>
        <v/>
      </c>
      <c r="AB78" s="25" t="str">
        <f>IF($D78="","",$B78*VLOOKUP($D78,aliments!$B$2:$CX$1543,25,0)/100)</f>
        <v/>
      </c>
      <c r="AC78" s="25" t="str">
        <f>IF($D78="","",$B78*VLOOKUP($D78,aliments!$B$2:$CX$1543,26,0)/100)</f>
        <v/>
      </c>
      <c r="AD78" s="25" t="str">
        <f>IF($D78="","",$B78*VLOOKUP($D78,aliments!$B$2:$CX$1543,27,0)/100)</f>
        <v/>
      </c>
      <c r="AE78" s="25" t="str">
        <f>IF($D78="","",$B78*VLOOKUP($D78,aliments!$B$2:$CX$1543,28,0)/100)</f>
        <v/>
      </c>
      <c r="AF78" s="25" t="str">
        <f>IF($D78="","",$B78*VLOOKUP($D78,aliments!$B$2:$CX$1543,29,0)/100)</f>
        <v/>
      </c>
      <c r="AG78" s="25" t="str">
        <f>IF($D78="","",$B78*VLOOKUP($D78,aliments!$B$2:$CX$1543,30,0)/100)</f>
        <v/>
      </c>
      <c r="AH78" s="25" t="str">
        <f>IF($D78="","",$B78*VLOOKUP($D78,aliments!$B$2:$CX$1543,31,0)/100)</f>
        <v/>
      </c>
      <c r="AI78" s="25" t="str">
        <f>IF($D78="","",$B78*VLOOKUP($D78,aliments!$B$2:$CX$1543,32,0)/100)</f>
        <v/>
      </c>
      <c r="AJ78" s="25" t="str">
        <f>IF($D78="","",$B78*VLOOKUP($D78,aliments!$B$2:$CX$1543,33,0)/100)</f>
        <v/>
      </c>
      <c r="AK78" s="25" t="str">
        <f>IF($D78="","",$B78*VLOOKUP($D78,aliments!$B$2:$CX$1543,34,0)/100)</f>
        <v/>
      </c>
      <c r="AL78" s="25" t="str">
        <f>IF($D78="","",$B78*VLOOKUP($D78,aliments!$B$2:$CX$1543,35,0)/100)</f>
        <v/>
      </c>
      <c r="AM78" s="25" t="str">
        <f>IF($D78="","",$B78*VLOOKUP($D78,aliments!$B$2:$CX$1543,36,0)/100)</f>
        <v/>
      </c>
      <c r="AN78" s="25" t="str">
        <f>IF($D78="","",$B78*VLOOKUP($D78,aliments!$B$2:$CX$1543,37,0)/100)</f>
        <v/>
      </c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</row>
    <row r="79" spans="1:78" x14ac:dyDescent="0.2">
      <c r="D79" s="24"/>
      <c r="E79" s="25" t="str">
        <f>IF($D79="","",$B79*VLOOKUP($D79,aliments!$B$2:$CX$1543,2,0)/100)</f>
        <v/>
      </c>
      <c r="F79" s="25" t="str">
        <f>IF($D79="","",$B79*VLOOKUP($D79,aliments!$B$2:$CX$1543,3,0)/100)</f>
        <v/>
      </c>
      <c r="G79" s="25" t="str">
        <f>IF($D79="","",$B79*VLOOKUP($D79,aliments!$B$2:$CX$1543,4,0)/100)</f>
        <v/>
      </c>
      <c r="H79" s="25" t="str">
        <f>IF($D79="","",$B79*VLOOKUP($D79,aliments!$B$2:$CX$1543,5,0)/100)</f>
        <v/>
      </c>
      <c r="I79" s="25" t="str">
        <f>IF($D79="","",$B79*VLOOKUP($D79,aliments!$B$2:$CX$1543,6,0)/100)</f>
        <v/>
      </c>
      <c r="J79" s="25" t="str">
        <f>IF($D79="","",$B79*VLOOKUP($D79,aliments!$B$2:$CX$1543,7,0)/100)</f>
        <v/>
      </c>
      <c r="K79" s="25" t="str">
        <f>IF($D79="","",$B79*VLOOKUP($D79,aliments!$B$2:$CX$1543,8,0)/100)</f>
        <v/>
      </c>
      <c r="L79" s="25" t="str">
        <f>IF($D79="","",$B79*VLOOKUP($D79,aliments!$B$2:$CX$1543,9,0)/100)</f>
        <v/>
      </c>
      <c r="M79" s="25" t="str">
        <f>IF($D79="","",$B79*VLOOKUP($D79,aliments!$B$2:$CX$1543,10,0)/100)</f>
        <v/>
      </c>
      <c r="N79" s="25" t="str">
        <f>IF($D79="","",$B79*VLOOKUP($D79,aliments!$B$2:$CX$1543,11,0)/100)</f>
        <v/>
      </c>
      <c r="O79" s="25" t="str">
        <f>IF($D79="","",$B79*VLOOKUP($D79,aliments!$B$2:$CX$1543,12,0)/100)</f>
        <v/>
      </c>
      <c r="P79" s="25" t="str">
        <f>IF($D79="","",$B79*VLOOKUP($D79,aliments!$B$2:$CX$1543,13,0)/100)</f>
        <v/>
      </c>
      <c r="Q79" s="25" t="str">
        <f>IF($D79="","",$B79*VLOOKUP($D79,aliments!$B$2:$CX$1543,14,0)/100)</f>
        <v/>
      </c>
      <c r="R79" s="25" t="str">
        <f>IF($D79="","",$B79*VLOOKUP($D79,aliments!$B$2:$CX$1543,15,0)/100)</f>
        <v/>
      </c>
      <c r="S79" s="25" t="str">
        <f>IF($D79="","",$B79*VLOOKUP($D79,aliments!$B$2:$CX$1543,16,0)/100)</f>
        <v/>
      </c>
      <c r="T79" s="25" t="str">
        <f>IF($D79="","",$B79*VLOOKUP($D79,aliments!$B$2:$CX$1543,17,0)/100)</f>
        <v/>
      </c>
      <c r="U79" s="25" t="str">
        <f>IF($D79="","",$B79*VLOOKUP($D79,aliments!$B$2:$CX$1543,18,0)/100)</f>
        <v/>
      </c>
      <c r="V79" s="25" t="str">
        <f>IF($D79="","",$B79*VLOOKUP($D79,aliments!$B$2:$CX$1543,19,0)/100)</f>
        <v/>
      </c>
      <c r="W79" s="25" t="str">
        <f>IF($D79="","",$B79*VLOOKUP($D79,aliments!$B$2:$CX$1543,20,0)/100)</f>
        <v/>
      </c>
      <c r="X79" s="25" t="str">
        <f>IF($D79="","",$B79*VLOOKUP($D79,aliments!$B$2:$CX$1543,21,0)/100)</f>
        <v/>
      </c>
      <c r="Y79" s="25" t="str">
        <f>IF($D79="","",$B79*VLOOKUP($D79,aliments!$B$2:$CX$1543,22,0)/100)</f>
        <v/>
      </c>
      <c r="Z79" s="25" t="str">
        <f>IF($D79="","",$B79*VLOOKUP($D79,aliments!$B$2:$CX$1543,23,0)/100)</f>
        <v/>
      </c>
      <c r="AA79" s="25" t="str">
        <f>IF($D79="","",$B79*VLOOKUP($D79,aliments!$B$2:$CX$1543,24,0)/100)</f>
        <v/>
      </c>
      <c r="AB79" s="25" t="str">
        <f>IF($D79="","",$B79*VLOOKUP($D79,aliments!$B$2:$CX$1543,25,0)/100)</f>
        <v/>
      </c>
      <c r="AC79" s="25" t="str">
        <f>IF($D79="","",$B79*VLOOKUP($D79,aliments!$B$2:$CX$1543,26,0)/100)</f>
        <v/>
      </c>
      <c r="AD79" s="25" t="str">
        <f>IF($D79="","",$B79*VLOOKUP($D79,aliments!$B$2:$CX$1543,27,0)/100)</f>
        <v/>
      </c>
      <c r="AE79" s="25" t="str">
        <f>IF($D79="","",$B79*VLOOKUP($D79,aliments!$B$2:$CX$1543,28,0)/100)</f>
        <v/>
      </c>
      <c r="AF79" s="25" t="str">
        <f>IF($D79="","",$B79*VLOOKUP($D79,aliments!$B$2:$CX$1543,29,0)/100)</f>
        <v/>
      </c>
      <c r="AG79" s="25" t="str">
        <f>IF($D79="","",$B79*VLOOKUP($D79,aliments!$B$2:$CX$1543,30,0)/100)</f>
        <v/>
      </c>
      <c r="AH79" s="25" t="str">
        <f>IF($D79="","",$B79*VLOOKUP($D79,aliments!$B$2:$CX$1543,31,0)/100)</f>
        <v/>
      </c>
      <c r="AI79" s="25" t="str">
        <f>IF($D79="","",$B79*VLOOKUP($D79,aliments!$B$2:$CX$1543,32,0)/100)</f>
        <v/>
      </c>
      <c r="AJ79" s="25" t="str">
        <f>IF($D79="","",$B79*VLOOKUP($D79,aliments!$B$2:$CX$1543,33,0)/100)</f>
        <v/>
      </c>
      <c r="AK79" s="25" t="str">
        <f>IF($D79="","",$B79*VLOOKUP($D79,aliments!$B$2:$CX$1543,34,0)/100)</f>
        <v/>
      </c>
      <c r="AL79" s="25" t="str">
        <f>IF($D79="","",$B79*VLOOKUP($D79,aliments!$B$2:$CX$1543,35,0)/100)</f>
        <v/>
      </c>
      <c r="AM79" s="25" t="str">
        <f>IF($D79="","",$B79*VLOOKUP($D79,aliments!$B$2:$CX$1543,36,0)/100)</f>
        <v/>
      </c>
      <c r="AN79" s="25" t="str">
        <f>IF($D79="","",$B79*VLOOKUP($D79,aliments!$B$2:$CX$1543,37,0)/100)</f>
        <v/>
      </c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</row>
    <row r="80" spans="1:78" x14ac:dyDescent="0.2">
      <c r="D80" s="24"/>
      <c r="E80" s="25" t="str">
        <f>IF($D80="","",$B80*VLOOKUP($D80,aliments!$B$2:$CX$1543,2,0)/100)</f>
        <v/>
      </c>
      <c r="F80" s="25" t="str">
        <f>IF($D80="","",$B80*VLOOKUP($D80,aliments!$B$2:$CX$1543,3,0)/100)</f>
        <v/>
      </c>
      <c r="G80" s="25" t="str">
        <f>IF($D80="","",$B80*VLOOKUP($D80,aliments!$B$2:$CX$1543,4,0)/100)</f>
        <v/>
      </c>
      <c r="H80" s="25" t="str">
        <f>IF($D80="","",$B80*VLOOKUP($D80,aliments!$B$2:$CX$1543,5,0)/100)</f>
        <v/>
      </c>
      <c r="I80" s="25" t="str">
        <f>IF($D80="","",$B80*VLOOKUP($D80,aliments!$B$2:$CX$1543,6,0)/100)</f>
        <v/>
      </c>
      <c r="J80" s="25" t="str">
        <f>IF($D80="","",$B80*VLOOKUP($D80,aliments!$B$2:$CX$1543,7,0)/100)</f>
        <v/>
      </c>
      <c r="K80" s="25" t="str">
        <f>IF($D80="","",$B80*VLOOKUP($D80,aliments!$B$2:$CX$1543,8,0)/100)</f>
        <v/>
      </c>
      <c r="L80" s="25" t="str">
        <f>IF($D80="","",$B80*VLOOKUP($D80,aliments!$B$2:$CX$1543,9,0)/100)</f>
        <v/>
      </c>
      <c r="M80" s="25" t="str">
        <f>IF($D80="","",$B80*VLOOKUP($D80,aliments!$B$2:$CX$1543,10,0)/100)</f>
        <v/>
      </c>
      <c r="N80" s="25" t="str">
        <f>IF($D80="","",$B80*VLOOKUP($D80,aliments!$B$2:$CX$1543,11,0)/100)</f>
        <v/>
      </c>
      <c r="O80" s="25" t="str">
        <f>IF($D80="","",$B80*VLOOKUP($D80,aliments!$B$2:$CX$1543,12,0)/100)</f>
        <v/>
      </c>
      <c r="P80" s="25" t="str">
        <f>IF($D80="","",$B80*VLOOKUP($D80,aliments!$B$2:$CX$1543,13,0)/100)</f>
        <v/>
      </c>
      <c r="Q80" s="25" t="str">
        <f>IF($D80="","",$B80*VLOOKUP($D80,aliments!$B$2:$CX$1543,14,0)/100)</f>
        <v/>
      </c>
      <c r="R80" s="25" t="str">
        <f>IF($D80="","",$B80*VLOOKUP($D80,aliments!$B$2:$CX$1543,15,0)/100)</f>
        <v/>
      </c>
      <c r="S80" s="25" t="str">
        <f>IF($D80="","",$B80*VLOOKUP($D80,aliments!$B$2:$CX$1543,16,0)/100)</f>
        <v/>
      </c>
      <c r="T80" s="25" t="str">
        <f>IF($D80="","",$B80*VLOOKUP($D80,aliments!$B$2:$CX$1543,17,0)/100)</f>
        <v/>
      </c>
      <c r="U80" s="25" t="str">
        <f>IF($D80="","",$B80*VLOOKUP($D80,aliments!$B$2:$CX$1543,18,0)/100)</f>
        <v/>
      </c>
      <c r="V80" s="25" t="str">
        <f>IF($D80="","",$B80*VLOOKUP($D80,aliments!$B$2:$CX$1543,19,0)/100)</f>
        <v/>
      </c>
      <c r="W80" s="25" t="str">
        <f>IF($D80="","",$B80*VLOOKUP($D80,aliments!$B$2:$CX$1543,20,0)/100)</f>
        <v/>
      </c>
      <c r="X80" s="25" t="str">
        <f>IF($D80="","",$B80*VLOOKUP($D80,aliments!$B$2:$CX$1543,21,0)/100)</f>
        <v/>
      </c>
      <c r="Y80" s="25" t="str">
        <f>IF($D80="","",$B80*VLOOKUP($D80,aliments!$B$2:$CX$1543,22,0)/100)</f>
        <v/>
      </c>
      <c r="Z80" s="25" t="str">
        <f>IF($D80="","",$B80*VLOOKUP($D80,aliments!$B$2:$CX$1543,23,0)/100)</f>
        <v/>
      </c>
      <c r="AA80" s="25" t="str">
        <f>IF($D80="","",$B80*VLOOKUP($D80,aliments!$B$2:$CX$1543,24,0)/100)</f>
        <v/>
      </c>
      <c r="AB80" s="25" t="str">
        <f>IF($D80="","",$B80*VLOOKUP($D80,aliments!$B$2:$CX$1543,25,0)/100)</f>
        <v/>
      </c>
      <c r="AC80" s="25" t="str">
        <f>IF($D80="","",$B80*VLOOKUP($D80,aliments!$B$2:$CX$1543,26,0)/100)</f>
        <v/>
      </c>
      <c r="AD80" s="25" t="str">
        <f>IF($D80="","",$B80*VLOOKUP($D80,aliments!$B$2:$CX$1543,27,0)/100)</f>
        <v/>
      </c>
      <c r="AE80" s="25" t="str">
        <f>IF($D80="","",$B80*VLOOKUP($D80,aliments!$B$2:$CX$1543,28,0)/100)</f>
        <v/>
      </c>
      <c r="AF80" s="25" t="str">
        <f>IF($D80="","",$B80*VLOOKUP($D80,aliments!$B$2:$CX$1543,29,0)/100)</f>
        <v/>
      </c>
      <c r="AG80" s="25" t="str">
        <f>IF($D80="","",$B80*VLOOKUP($D80,aliments!$B$2:$CX$1543,30,0)/100)</f>
        <v/>
      </c>
      <c r="AH80" s="25" t="str">
        <f>IF($D80="","",$B80*VLOOKUP($D80,aliments!$B$2:$CX$1543,31,0)/100)</f>
        <v/>
      </c>
      <c r="AI80" s="25" t="str">
        <f>IF($D80="","",$B80*VLOOKUP($D80,aliments!$B$2:$CX$1543,32,0)/100)</f>
        <v/>
      </c>
      <c r="AJ80" s="25" t="str">
        <f>IF($D80="","",$B80*VLOOKUP($D80,aliments!$B$2:$CX$1543,33,0)/100)</f>
        <v/>
      </c>
      <c r="AK80" s="25" t="str">
        <f>IF($D80="","",$B80*VLOOKUP($D80,aliments!$B$2:$CX$1543,34,0)/100)</f>
        <v/>
      </c>
      <c r="AL80" s="25" t="str">
        <f>IF($D80="","",$B80*VLOOKUP($D80,aliments!$B$2:$CX$1543,35,0)/100)</f>
        <v/>
      </c>
      <c r="AM80" s="25" t="str">
        <f>IF($D80="","",$B80*VLOOKUP($D80,aliments!$B$2:$CX$1543,36,0)/100)</f>
        <v/>
      </c>
      <c r="AN80" s="25" t="str">
        <f>IF($D80="","",$B80*VLOOKUP($D80,aliments!$B$2:$CX$1543,37,0)/100)</f>
        <v/>
      </c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</row>
    <row r="81" spans="1:75" x14ac:dyDescent="0.2">
      <c r="D81" s="24"/>
      <c r="E81" s="25" t="str">
        <f>IF($D81="","",$B81*VLOOKUP($D81,aliments!$B$2:$CX$1543,2,0)/100)</f>
        <v/>
      </c>
      <c r="F81" s="25" t="str">
        <f>IF($D81="","",$B81*VLOOKUP($D81,aliments!$B$2:$CX$1543,3,0)/100)</f>
        <v/>
      </c>
      <c r="G81" s="25" t="str">
        <f>IF($D81="","",$B81*VLOOKUP($D81,aliments!$B$2:$CX$1543,4,0)/100)</f>
        <v/>
      </c>
      <c r="H81" s="25" t="str">
        <f>IF($D81="","",$B81*VLOOKUP($D81,aliments!$B$2:$CX$1543,5,0)/100)</f>
        <v/>
      </c>
      <c r="I81" s="25" t="str">
        <f>IF($D81="","",$B81*VLOOKUP($D81,aliments!$B$2:$CX$1543,6,0)/100)</f>
        <v/>
      </c>
      <c r="J81" s="25" t="str">
        <f>IF($D81="","",$B81*VLOOKUP($D81,aliments!$B$2:$CX$1543,7,0)/100)</f>
        <v/>
      </c>
      <c r="K81" s="25" t="str">
        <f>IF($D81="","",$B81*VLOOKUP($D81,aliments!$B$2:$CX$1543,8,0)/100)</f>
        <v/>
      </c>
      <c r="L81" s="25" t="str">
        <f>IF($D81="","",$B81*VLOOKUP($D81,aliments!$B$2:$CX$1543,9,0)/100)</f>
        <v/>
      </c>
      <c r="M81" s="25" t="str">
        <f>IF($D81="","",$B81*VLOOKUP($D81,aliments!$B$2:$CX$1543,10,0)/100)</f>
        <v/>
      </c>
      <c r="N81" s="25" t="str">
        <f>IF($D81="","",$B81*VLOOKUP($D81,aliments!$B$2:$CX$1543,11,0)/100)</f>
        <v/>
      </c>
      <c r="O81" s="25" t="str">
        <f>IF($D81="","",$B81*VLOOKUP($D81,aliments!$B$2:$CX$1543,12,0)/100)</f>
        <v/>
      </c>
      <c r="P81" s="25" t="str">
        <f>IF($D81="","",$B81*VLOOKUP($D81,aliments!$B$2:$CX$1543,13,0)/100)</f>
        <v/>
      </c>
      <c r="Q81" s="25" t="str">
        <f>IF($D81="","",$B81*VLOOKUP($D81,aliments!$B$2:$CX$1543,14,0)/100)</f>
        <v/>
      </c>
      <c r="R81" s="25" t="str">
        <f>IF($D81="","",$B81*VLOOKUP($D81,aliments!$B$2:$CX$1543,15,0)/100)</f>
        <v/>
      </c>
      <c r="S81" s="25" t="str">
        <f>IF($D81="","",$B81*VLOOKUP($D81,aliments!$B$2:$CX$1543,16,0)/100)</f>
        <v/>
      </c>
      <c r="T81" s="25" t="str">
        <f>IF($D81="","",$B81*VLOOKUP($D81,aliments!$B$2:$CX$1543,17,0)/100)</f>
        <v/>
      </c>
      <c r="U81" s="25" t="str">
        <f>IF($D81="","",$B81*VLOOKUP($D81,aliments!$B$2:$CX$1543,18,0)/100)</f>
        <v/>
      </c>
      <c r="V81" s="25" t="str">
        <f>IF($D81="","",$B81*VLOOKUP($D81,aliments!$B$2:$CX$1543,19,0)/100)</f>
        <v/>
      </c>
      <c r="W81" s="25" t="str">
        <f>IF($D81="","",$B81*VLOOKUP($D81,aliments!$B$2:$CX$1543,20,0)/100)</f>
        <v/>
      </c>
      <c r="X81" s="25" t="str">
        <f>IF($D81="","",$B81*VLOOKUP($D81,aliments!$B$2:$CX$1543,21,0)/100)</f>
        <v/>
      </c>
      <c r="Y81" s="25" t="str">
        <f>IF($D81="","",$B81*VLOOKUP($D81,aliments!$B$2:$CX$1543,22,0)/100)</f>
        <v/>
      </c>
      <c r="Z81" s="25" t="str">
        <f>IF($D81="","",$B81*VLOOKUP($D81,aliments!$B$2:$CX$1543,23,0)/100)</f>
        <v/>
      </c>
      <c r="AA81" s="25" t="str">
        <f>IF($D81="","",$B81*VLOOKUP($D81,aliments!$B$2:$CX$1543,24,0)/100)</f>
        <v/>
      </c>
      <c r="AB81" s="25" t="str">
        <f>IF($D81="","",$B81*VLOOKUP($D81,aliments!$B$2:$CX$1543,25,0)/100)</f>
        <v/>
      </c>
      <c r="AC81" s="25" t="str">
        <f>IF($D81="","",$B81*VLOOKUP($D81,aliments!$B$2:$CX$1543,26,0)/100)</f>
        <v/>
      </c>
      <c r="AD81" s="25" t="str">
        <f>IF($D81="","",$B81*VLOOKUP($D81,aliments!$B$2:$CX$1543,27,0)/100)</f>
        <v/>
      </c>
      <c r="AE81" s="25" t="str">
        <f>IF($D81="","",$B81*VLOOKUP($D81,aliments!$B$2:$CX$1543,28,0)/100)</f>
        <v/>
      </c>
      <c r="AF81" s="25" t="str">
        <f>IF($D81="","",$B81*VLOOKUP($D81,aliments!$B$2:$CX$1543,29,0)/100)</f>
        <v/>
      </c>
      <c r="AG81" s="25" t="str">
        <f>IF($D81="","",$B81*VLOOKUP($D81,aliments!$B$2:$CX$1543,30,0)/100)</f>
        <v/>
      </c>
      <c r="AH81" s="25" t="str">
        <f>IF($D81="","",$B81*VLOOKUP($D81,aliments!$B$2:$CX$1543,31,0)/100)</f>
        <v/>
      </c>
      <c r="AI81" s="25" t="str">
        <f>IF($D81="","",$B81*VLOOKUP($D81,aliments!$B$2:$CX$1543,32,0)/100)</f>
        <v/>
      </c>
      <c r="AJ81" s="25" t="str">
        <f>IF($D81="","",$B81*VLOOKUP($D81,aliments!$B$2:$CX$1543,33,0)/100)</f>
        <v/>
      </c>
      <c r="AK81" s="25" t="str">
        <f>IF($D81="","",$B81*VLOOKUP($D81,aliments!$B$2:$CX$1543,34,0)/100)</f>
        <v/>
      </c>
      <c r="AL81" s="25" t="str">
        <f>IF($D81="","",$B81*VLOOKUP($D81,aliments!$B$2:$CX$1543,35,0)/100)</f>
        <v/>
      </c>
      <c r="AM81" s="25" t="str">
        <f>IF($D81="","",$B81*VLOOKUP($D81,aliments!$B$2:$CX$1543,36,0)/100)</f>
        <v/>
      </c>
      <c r="AN81" s="25" t="str">
        <f>IF($D81="","",$B81*VLOOKUP($D81,aliments!$B$2:$CX$1543,37,0)/100)</f>
        <v/>
      </c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</row>
    <row r="82" spans="1:75" ht="13.5" thickBot="1" x14ac:dyDescent="0.25">
      <c r="D82" s="24"/>
      <c r="E82" s="25" t="str">
        <f>IF($D82="","",$B82*VLOOKUP($D82,aliments!$B$2:$CX$1543,2,0)/100)</f>
        <v/>
      </c>
      <c r="F82" s="25" t="str">
        <f>IF($D82="","",$B82*VLOOKUP($D82,aliments!$B$2:$CX$1543,3,0)/100)</f>
        <v/>
      </c>
      <c r="G82" s="25" t="str">
        <f>IF($D82="","",$B82*VLOOKUP($D82,aliments!$B$2:$CX$1543,4,0)/100)</f>
        <v/>
      </c>
      <c r="H82" s="25" t="str">
        <f>IF($D82="","",$B82*VLOOKUP($D82,aliments!$B$2:$CX$1543,5,0)/100)</f>
        <v/>
      </c>
      <c r="I82" s="25" t="str">
        <f>IF($D82="","",$B82*VLOOKUP($D82,aliments!$B$2:$CX$1543,6,0)/100)</f>
        <v/>
      </c>
      <c r="J82" s="25" t="str">
        <f>IF($D82="","",$B82*VLOOKUP($D82,aliments!$B$2:$CX$1543,7,0)/100)</f>
        <v/>
      </c>
      <c r="K82" s="25" t="str">
        <f>IF($D82="","",$B82*VLOOKUP($D82,aliments!$B$2:$CX$1543,8,0)/100)</f>
        <v/>
      </c>
      <c r="L82" s="25" t="str">
        <f>IF($D82="","",$B82*VLOOKUP($D82,aliments!$B$2:$CX$1543,9,0)/100)</f>
        <v/>
      </c>
      <c r="M82" s="25" t="str">
        <f>IF($D82="","",$B82*VLOOKUP($D82,aliments!$B$2:$CX$1543,10,0)/100)</f>
        <v/>
      </c>
      <c r="N82" s="25" t="str">
        <f>IF($D82="","",$B82*VLOOKUP($D82,aliments!$B$2:$CX$1543,11,0)/100)</f>
        <v/>
      </c>
      <c r="O82" s="25" t="str">
        <f>IF($D82="","",$B82*VLOOKUP($D82,aliments!$B$2:$CX$1543,12,0)/100)</f>
        <v/>
      </c>
      <c r="P82" s="25" t="str">
        <f>IF($D82="","",$B82*VLOOKUP($D82,aliments!$B$2:$CX$1543,13,0)/100)</f>
        <v/>
      </c>
      <c r="Q82" s="25" t="str">
        <f>IF($D82="","",$B82*VLOOKUP($D82,aliments!$B$2:$CX$1543,14,0)/100)</f>
        <v/>
      </c>
      <c r="R82" s="25" t="str">
        <f>IF($D82="","",$B82*VLOOKUP($D82,aliments!$B$2:$CX$1543,15,0)/100)</f>
        <v/>
      </c>
      <c r="S82" s="25" t="str">
        <f>IF($D82="","",$B82*VLOOKUP($D82,aliments!$B$2:$CX$1543,16,0)/100)</f>
        <v/>
      </c>
      <c r="T82" s="25" t="str">
        <f>IF($D82="","",$B82*VLOOKUP($D82,aliments!$B$2:$CX$1543,17,0)/100)</f>
        <v/>
      </c>
      <c r="U82" s="25" t="str">
        <f>IF($D82="","",$B82*VLOOKUP($D82,aliments!$B$2:$CX$1543,18,0)/100)</f>
        <v/>
      </c>
      <c r="V82" s="25" t="str">
        <f>IF($D82="","",$B82*VLOOKUP($D82,aliments!$B$2:$CX$1543,19,0)/100)</f>
        <v/>
      </c>
      <c r="W82" s="25" t="str">
        <f>IF($D82="","",$B82*VLOOKUP($D82,aliments!$B$2:$CX$1543,20,0)/100)</f>
        <v/>
      </c>
      <c r="X82" s="25" t="str">
        <f>IF($D82="","",$B82*VLOOKUP($D82,aliments!$B$2:$CX$1543,21,0)/100)</f>
        <v/>
      </c>
      <c r="Y82" s="25" t="str">
        <f>IF($D82="","",$B82*VLOOKUP($D82,aliments!$B$2:$CX$1543,22,0)/100)</f>
        <v/>
      </c>
      <c r="Z82" s="25" t="str">
        <f>IF($D82="","",$B82*VLOOKUP($D82,aliments!$B$2:$CX$1543,23,0)/100)</f>
        <v/>
      </c>
      <c r="AA82" s="25" t="str">
        <f>IF($D82="","",$B82*VLOOKUP($D82,aliments!$B$2:$CX$1543,24,0)/100)</f>
        <v/>
      </c>
      <c r="AB82" s="25" t="str">
        <f>IF($D82="","",$B82*VLOOKUP($D82,aliments!$B$2:$CX$1543,25,0)/100)</f>
        <v/>
      </c>
      <c r="AC82" s="25" t="str">
        <f>IF($D82="","",$B82*VLOOKUP($D82,aliments!$B$2:$CX$1543,26,0)/100)</f>
        <v/>
      </c>
      <c r="AD82" s="25" t="str">
        <f>IF($D82="","",$B82*VLOOKUP($D82,aliments!$B$2:$CX$1543,27,0)/100)</f>
        <v/>
      </c>
      <c r="AE82" s="25" t="str">
        <f>IF($D82="","",$B82*VLOOKUP($D82,aliments!$B$2:$CX$1543,28,0)/100)</f>
        <v/>
      </c>
      <c r="AF82" s="25" t="str">
        <f>IF($D82="","",$B82*VLOOKUP($D82,aliments!$B$2:$CX$1543,29,0)/100)</f>
        <v/>
      </c>
      <c r="AG82" s="25" t="str">
        <f>IF($D82="","",$B82*VLOOKUP($D82,aliments!$B$2:$CX$1543,30,0)/100)</f>
        <v/>
      </c>
      <c r="AH82" s="25" t="str">
        <f>IF($D82="","",$B82*VLOOKUP($D82,aliments!$B$2:$CX$1543,31,0)/100)</f>
        <v/>
      </c>
      <c r="AI82" s="25" t="str">
        <f>IF($D82="","",$B82*VLOOKUP($D82,aliments!$B$2:$CX$1543,32,0)/100)</f>
        <v/>
      </c>
      <c r="AJ82" s="25" t="str">
        <f>IF($D82="","",$B82*VLOOKUP($D82,aliments!$B$2:$CX$1543,33,0)/100)</f>
        <v/>
      </c>
      <c r="AK82" s="25" t="str">
        <f>IF($D82="","",$B82*VLOOKUP($D82,aliments!$B$2:$CX$1543,34,0)/100)</f>
        <v/>
      </c>
      <c r="AL82" s="25" t="str">
        <f>IF($D82="","",$B82*VLOOKUP($D82,aliments!$B$2:$CX$1543,35,0)/100)</f>
        <v/>
      </c>
      <c r="AM82" s="25" t="str">
        <f>IF($D82="","",$B82*VLOOKUP($D82,aliments!$B$2:$CX$1543,36,0)/100)</f>
        <v/>
      </c>
      <c r="AN82" s="25" t="str">
        <f>IF($D82="","",$B82*VLOOKUP($D82,aliments!$B$2:$CX$1543,37,0)/100)</f>
        <v/>
      </c>
    </row>
    <row r="83" spans="1:75" ht="13.5" thickBot="1" x14ac:dyDescent="0.25">
      <c r="A83" s="12" t="s">
        <v>4</v>
      </c>
      <c r="E83" s="29" t="str">
        <f>IF(SUM(E76:E82)=0,"",AVERAGE(E76:E82))</f>
        <v/>
      </c>
      <c r="F83" s="29">
        <f>SUM(F76:F82)</f>
        <v>0</v>
      </c>
      <c r="G83" s="13">
        <f>SUM(G76:G82)</f>
        <v>0</v>
      </c>
      <c r="H83" s="13">
        <f t="shared" ref="H83" si="200">SUM(H76:H82)</f>
        <v>0</v>
      </c>
      <c r="I83" s="13">
        <f t="shared" ref="I83" si="201">SUM(I76:I82)</f>
        <v>0</v>
      </c>
      <c r="J83" s="13">
        <f t="shared" ref="J83" si="202">SUM(J76:J82)</f>
        <v>0</v>
      </c>
      <c r="K83" s="13">
        <f t="shared" ref="K83" si="203">SUM(K76:K82)</f>
        <v>0</v>
      </c>
      <c r="L83" s="13">
        <f t="shared" ref="L83" si="204">SUM(L76:L82)</f>
        <v>0</v>
      </c>
      <c r="M83" s="13">
        <f t="shared" ref="M83" si="205">SUM(M76:M82)</f>
        <v>0</v>
      </c>
      <c r="N83" s="13">
        <f t="shared" ref="N83" si="206">SUM(N76:N82)</f>
        <v>0</v>
      </c>
      <c r="O83" s="13">
        <f t="shared" ref="O83" si="207">SUM(O76:O82)</f>
        <v>0</v>
      </c>
      <c r="P83" s="13">
        <f t="shared" ref="P83" si="208">SUM(P76:P82)</f>
        <v>0</v>
      </c>
      <c r="Q83" s="13">
        <f t="shared" ref="Q83" si="209">SUM(Q76:Q82)</f>
        <v>0</v>
      </c>
      <c r="R83" s="13">
        <f t="shared" ref="R83" si="210">SUM(R76:R82)</f>
        <v>0</v>
      </c>
      <c r="S83" s="13">
        <f t="shared" ref="S83" si="211">SUM(S76:S82)</f>
        <v>0</v>
      </c>
      <c r="T83" s="13">
        <f t="shared" ref="T83" si="212">SUM(T76:T82)</f>
        <v>0</v>
      </c>
      <c r="U83" s="13">
        <f t="shared" ref="U83" si="213">SUM(U76:U82)</f>
        <v>0</v>
      </c>
      <c r="V83" s="13">
        <f t="shared" ref="V83" si="214">SUM(V76:V82)</f>
        <v>0</v>
      </c>
      <c r="W83" s="13">
        <f t="shared" ref="W83" si="215">SUM(W76:W82)</f>
        <v>0</v>
      </c>
      <c r="X83" s="13">
        <f t="shared" ref="X83" si="216">SUM(X76:X82)</f>
        <v>0</v>
      </c>
      <c r="Y83" s="13">
        <f t="shared" ref="Y83" si="217">SUM(Y76:Y82)</f>
        <v>0</v>
      </c>
      <c r="Z83" s="13">
        <f t="shared" ref="Z83" si="218">SUM(Z76:Z82)</f>
        <v>0</v>
      </c>
      <c r="AA83" s="13">
        <f t="shared" ref="AA83" si="219">SUM(AA76:AA82)</f>
        <v>0</v>
      </c>
      <c r="AB83" s="13">
        <f t="shared" ref="AB83" si="220">SUM(AB76:AB82)</f>
        <v>0</v>
      </c>
      <c r="AC83" s="13">
        <f t="shared" ref="AC83" si="221">SUM(AC76:AC82)</f>
        <v>0</v>
      </c>
      <c r="AD83" s="13">
        <f t="shared" ref="AD83" si="222">SUM(AD76:AD82)</f>
        <v>0</v>
      </c>
      <c r="AE83" s="13">
        <f t="shared" ref="AE83" si="223">SUM(AE76:AE82)</f>
        <v>0</v>
      </c>
      <c r="AF83" s="13">
        <f t="shared" ref="AF83" si="224">SUM(AF76:AF82)</f>
        <v>0</v>
      </c>
      <c r="AG83" s="13">
        <f t="shared" ref="AG83" si="225">SUM(AG76:AG82)</f>
        <v>0</v>
      </c>
      <c r="AH83" s="13">
        <f t="shared" ref="AH83" si="226">SUM(AH76:AH82)</f>
        <v>0</v>
      </c>
      <c r="AI83" s="13">
        <f t="shared" ref="AI83" si="227">SUM(AI76:AI82)</f>
        <v>0</v>
      </c>
      <c r="AJ83" s="13">
        <f t="shared" ref="AJ83" si="228">SUM(AJ76:AJ82)</f>
        <v>0</v>
      </c>
      <c r="AK83" s="13">
        <f t="shared" ref="AK83" si="229">SUM(AK76:AK82)</f>
        <v>0</v>
      </c>
      <c r="AL83" s="13">
        <f t="shared" ref="AL83" si="230">SUM(AL76:AL82)</f>
        <v>0</v>
      </c>
      <c r="AM83" s="13">
        <f t="shared" ref="AM83" si="231">SUM(AM76:AM82)</f>
        <v>0</v>
      </c>
      <c r="AN83" s="13">
        <f t="shared" ref="AN83" si="232">SUM(AN76:AN82)</f>
        <v>0</v>
      </c>
    </row>
    <row r="84" spans="1:75" ht="13.5" thickBot="1" x14ac:dyDescent="0.25">
      <c r="A84" s="5"/>
      <c r="B84" s="5"/>
      <c r="C84" s="5"/>
      <c r="D84" s="5"/>
      <c r="E84" s="5"/>
      <c r="F84" s="5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75" ht="13.5" thickBot="1" x14ac:dyDescent="0.25">
      <c r="A85" s="2" t="s">
        <v>165</v>
      </c>
      <c r="B85" s="3" t="s">
        <v>166</v>
      </c>
      <c r="C85" s="3"/>
      <c r="D85" s="3" t="s">
        <v>0</v>
      </c>
      <c r="E85" s="28" t="s">
        <v>16513</v>
      </c>
      <c r="F85" s="28" t="s">
        <v>16512</v>
      </c>
      <c r="G85" s="3" t="s">
        <v>167</v>
      </c>
      <c r="H85" s="3" t="s">
        <v>168</v>
      </c>
      <c r="I85" s="3" t="s">
        <v>169</v>
      </c>
      <c r="J85" s="3" t="s">
        <v>5</v>
      </c>
      <c r="K85" s="3" t="s">
        <v>162</v>
      </c>
      <c r="L85" s="3" t="s">
        <v>163</v>
      </c>
      <c r="M85" s="3" t="s">
        <v>153</v>
      </c>
      <c r="N85" s="3" t="s">
        <v>154</v>
      </c>
      <c r="O85" s="3" t="s">
        <v>155</v>
      </c>
      <c r="P85" s="3" t="s">
        <v>156</v>
      </c>
      <c r="Q85" s="3" t="s">
        <v>157</v>
      </c>
      <c r="R85" s="3" t="s">
        <v>158</v>
      </c>
      <c r="S85" s="3" t="s">
        <v>159</v>
      </c>
      <c r="T85" s="3" t="s">
        <v>160</v>
      </c>
      <c r="U85" s="3" t="s">
        <v>161</v>
      </c>
      <c r="V85" s="3" t="s">
        <v>180</v>
      </c>
      <c r="W85" s="3" t="s">
        <v>179</v>
      </c>
      <c r="X85" s="3" t="s">
        <v>26</v>
      </c>
      <c r="Y85" s="3" t="s">
        <v>29</v>
      </c>
      <c r="Z85" s="3" t="s">
        <v>28</v>
      </c>
      <c r="AA85" s="3" t="s">
        <v>32</v>
      </c>
      <c r="AB85" s="3" t="s">
        <v>23</v>
      </c>
      <c r="AC85" s="3" t="s">
        <v>27</v>
      </c>
      <c r="AD85" s="3" t="s">
        <v>24</v>
      </c>
      <c r="AE85" s="3" t="s">
        <v>25</v>
      </c>
      <c r="AF85" s="3" t="s">
        <v>31</v>
      </c>
      <c r="AG85" s="3" t="s">
        <v>22</v>
      </c>
      <c r="AH85" s="3" t="s">
        <v>30</v>
      </c>
      <c r="AI85" s="3" t="s">
        <v>36</v>
      </c>
      <c r="AJ85" s="3" t="s">
        <v>37</v>
      </c>
      <c r="AK85" s="3" t="s">
        <v>38</v>
      </c>
      <c r="AL85" s="3" t="s">
        <v>40</v>
      </c>
      <c r="AM85" s="3" t="s">
        <v>41</v>
      </c>
      <c r="AN85" s="4" t="s">
        <v>21</v>
      </c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</row>
    <row r="86" spans="1:75" x14ac:dyDescent="0.2">
      <c r="D86" s="24"/>
      <c r="E86" s="25" t="str">
        <f>IF($D86="","",$B86*VLOOKUP($D86,aliments!$B$2:$CX$1543,2,0)/100)</f>
        <v/>
      </c>
      <c r="F86" s="25" t="str">
        <f>IF($D86="","",$B86*VLOOKUP($D86,aliments!$B$2:$CX$1543,3,0)/100)</f>
        <v/>
      </c>
      <c r="G86" s="25" t="str">
        <f>IF($D86="","",$B86*VLOOKUP($D86,aliments!$B$2:$CX$1543,4,0)/100)</f>
        <v/>
      </c>
      <c r="H86" s="25" t="str">
        <f>IF($D86="","",$B86*VLOOKUP($D86,aliments!$B$2:$CX$1543,5,0)/100)</f>
        <v/>
      </c>
      <c r="I86" s="25" t="str">
        <f>IF($D86="","",$B86*VLOOKUP($D86,aliments!$B$2:$CX$1543,6,0)/100)</f>
        <v/>
      </c>
      <c r="J86" s="25" t="str">
        <f>IF($D86="","",$B86*VLOOKUP($D86,aliments!$B$2:$CX$1543,7,0)/100)</f>
        <v/>
      </c>
      <c r="K86" s="25" t="str">
        <f>IF($D86="","",$B86*VLOOKUP($D86,aliments!$B$2:$CX$1543,8,0)/100)</f>
        <v/>
      </c>
      <c r="L86" s="25" t="str">
        <f>IF($D86="","",$B86*VLOOKUP($D86,aliments!$B$2:$CX$1543,9,0)/100)</f>
        <v/>
      </c>
      <c r="M86" s="25" t="str">
        <f>IF($D86="","",$B86*VLOOKUP($D86,aliments!$B$2:$CX$1543,10,0)/100)</f>
        <v/>
      </c>
      <c r="N86" s="25" t="str">
        <f>IF($D86="","",$B86*VLOOKUP($D86,aliments!$B$2:$CX$1543,11,0)/100)</f>
        <v/>
      </c>
      <c r="O86" s="25" t="str">
        <f>IF($D86="","",$B86*VLOOKUP($D86,aliments!$B$2:$CX$1543,12,0)/100)</f>
        <v/>
      </c>
      <c r="P86" s="25" t="str">
        <f>IF($D86="","",$B86*VLOOKUP($D86,aliments!$B$2:$CX$1543,13,0)/100)</f>
        <v/>
      </c>
      <c r="Q86" s="25" t="str">
        <f>IF($D86="","",$B86*VLOOKUP($D86,aliments!$B$2:$CX$1543,14,0)/100)</f>
        <v/>
      </c>
      <c r="R86" s="25" t="str">
        <f>IF($D86="","",$B86*VLOOKUP($D86,aliments!$B$2:$CX$1543,15,0)/100)</f>
        <v/>
      </c>
      <c r="S86" s="25" t="str">
        <f>IF($D86="","",$B86*VLOOKUP($D86,aliments!$B$2:$CX$1543,16,0)/100)</f>
        <v/>
      </c>
      <c r="T86" s="25" t="str">
        <f>IF($D86="","",$B86*VLOOKUP($D86,aliments!$B$2:$CX$1543,17,0)/100)</f>
        <v/>
      </c>
      <c r="U86" s="25" t="str">
        <f>IF($D86="","",$B86*VLOOKUP($D86,aliments!$B$2:$CX$1543,18,0)/100)</f>
        <v/>
      </c>
      <c r="V86" s="25" t="str">
        <f>IF($D86="","",$B86*VLOOKUP($D86,aliments!$B$2:$CX$1543,19,0)/100)</f>
        <v/>
      </c>
      <c r="W86" s="25" t="str">
        <f>IF($D86="","",$B86*VLOOKUP($D86,aliments!$B$2:$CX$1543,20,0)/100)</f>
        <v/>
      </c>
      <c r="X86" s="25" t="str">
        <f>IF($D86="","",$B86*VLOOKUP($D86,aliments!$B$2:$CX$1543,21,0)/100)</f>
        <v/>
      </c>
      <c r="Y86" s="25" t="str">
        <f>IF($D86="","",$B86*VLOOKUP($D86,aliments!$B$2:$CX$1543,22,0)/100)</f>
        <v/>
      </c>
      <c r="Z86" s="25" t="str">
        <f>IF($D86="","",$B86*VLOOKUP($D86,aliments!$B$2:$CX$1543,23,0)/100)</f>
        <v/>
      </c>
      <c r="AA86" s="25" t="str">
        <f>IF($D86="","",$B86*VLOOKUP($D86,aliments!$B$2:$CX$1543,24,0)/100)</f>
        <v/>
      </c>
      <c r="AB86" s="25" t="str">
        <f>IF($D86="","",$B86*VLOOKUP($D86,aliments!$B$2:$CX$1543,25,0)/100)</f>
        <v/>
      </c>
      <c r="AC86" s="25" t="str">
        <f>IF($D86="","",$B86*VLOOKUP($D86,aliments!$B$2:$CX$1543,26,0)/100)</f>
        <v/>
      </c>
      <c r="AD86" s="25" t="str">
        <f>IF($D86="","",$B86*VLOOKUP($D86,aliments!$B$2:$CX$1543,27,0)/100)</f>
        <v/>
      </c>
      <c r="AE86" s="25" t="str">
        <f>IF($D86="","",$B86*VLOOKUP($D86,aliments!$B$2:$CX$1543,28,0)/100)</f>
        <v/>
      </c>
      <c r="AF86" s="25" t="str">
        <f>IF($D86="","",$B86*VLOOKUP($D86,aliments!$B$2:$CX$1543,29,0)/100)</f>
        <v/>
      </c>
      <c r="AG86" s="25" t="str">
        <f>IF($D86="","",$B86*VLOOKUP($D86,aliments!$B$2:$CX$1543,30,0)/100)</f>
        <v/>
      </c>
      <c r="AH86" s="25" t="str">
        <f>IF($D86="","",$B86*VLOOKUP($D86,aliments!$B$2:$CX$1543,31,0)/100)</f>
        <v/>
      </c>
      <c r="AI86" s="25" t="str">
        <f>IF($D86="","",$B86*VLOOKUP($D86,aliments!$B$2:$CX$1543,32,0)/100)</f>
        <v/>
      </c>
      <c r="AJ86" s="25" t="str">
        <f>IF($D86="","",$B86*VLOOKUP($D86,aliments!$B$2:$CX$1543,33,0)/100)</f>
        <v/>
      </c>
      <c r="AK86" s="25" t="str">
        <f>IF($D86="","",$B86*VLOOKUP($D86,aliments!$B$2:$CX$1543,34,0)/100)</f>
        <v/>
      </c>
      <c r="AL86" s="25" t="str">
        <f>IF($D86="","",$B86*VLOOKUP($D86,aliments!$B$2:$CX$1543,35,0)/100)</f>
        <v/>
      </c>
      <c r="AM86" s="25" t="str">
        <f>IF($D86="","",$B86*VLOOKUP($D86,aliments!$B$2:$CX$1543,36,0)/100)</f>
        <v/>
      </c>
      <c r="AN86" s="25" t="str">
        <f>IF($D86="","",$B86*VLOOKUP($D86,aliments!$B$2:$CX$1543,37,0)/100)</f>
        <v/>
      </c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</row>
    <row r="87" spans="1:75" x14ac:dyDescent="0.2">
      <c r="D87" s="24"/>
      <c r="E87" s="25" t="str">
        <f>IF($D87="","",$B87*VLOOKUP($D87,aliments!$B$2:$CX$1543,2,0)/100)</f>
        <v/>
      </c>
      <c r="F87" s="25" t="str">
        <f>IF($D87="","",$B87*VLOOKUP($D87,aliments!$B$2:$CX$1543,3,0)/100)</f>
        <v/>
      </c>
      <c r="G87" s="25" t="str">
        <f>IF($D87="","",$B87*VLOOKUP($D87,aliments!$B$2:$CX$1543,4,0)/100)</f>
        <v/>
      </c>
      <c r="H87" s="25" t="str">
        <f>IF($D87="","",$B87*VLOOKUP($D87,aliments!$B$2:$CX$1543,5,0)/100)</f>
        <v/>
      </c>
      <c r="I87" s="25" t="str">
        <f>IF($D87="","",$B87*VLOOKUP($D87,aliments!$B$2:$CX$1543,6,0)/100)</f>
        <v/>
      </c>
      <c r="J87" s="25" t="str">
        <f>IF($D87="","",$B87*VLOOKUP($D87,aliments!$B$2:$CX$1543,7,0)/100)</f>
        <v/>
      </c>
      <c r="K87" s="25" t="str">
        <f>IF($D87="","",$B87*VLOOKUP($D87,aliments!$B$2:$CX$1543,8,0)/100)</f>
        <v/>
      </c>
      <c r="L87" s="25" t="str">
        <f>IF($D87="","",$B87*VLOOKUP($D87,aliments!$B$2:$CX$1543,9,0)/100)</f>
        <v/>
      </c>
      <c r="M87" s="25" t="str">
        <f>IF($D87="","",$B87*VLOOKUP($D87,aliments!$B$2:$CX$1543,10,0)/100)</f>
        <v/>
      </c>
      <c r="N87" s="25" t="str">
        <f>IF($D87="","",$B87*VLOOKUP($D87,aliments!$B$2:$CX$1543,11,0)/100)</f>
        <v/>
      </c>
      <c r="O87" s="25" t="str">
        <f>IF($D87="","",$B87*VLOOKUP($D87,aliments!$B$2:$CX$1543,12,0)/100)</f>
        <v/>
      </c>
      <c r="P87" s="25" t="str">
        <f>IF($D87="","",$B87*VLOOKUP($D87,aliments!$B$2:$CX$1543,13,0)/100)</f>
        <v/>
      </c>
      <c r="Q87" s="25" t="str">
        <f>IF($D87="","",$B87*VLOOKUP($D87,aliments!$B$2:$CX$1543,14,0)/100)</f>
        <v/>
      </c>
      <c r="R87" s="25" t="str">
        <f>IF($D87="","",$B87*VLOOKUP($D87,aliments!$B$2:$CX$1543,15,0)/100)</f>
        <v/>
      </c>
      <c r="S87" s="25" t="str">
        <f>IF($D87="","",$B87*VLOOKUP($D87,aliments!$B$2:$CX$1543,16,0)/100)</f>
        <v/>
      </c>
      <c r="T87" s="25" t="str">
        <f>IF($D87="","",$B87*VLOOKUP($D87,aliments!$B$2:$CX$1543,17,0)/100)</f>
        <v/>
      </c>
      <c r="U87" s="25" t="str">
        <f>IF($D87="","",$B87*VLOOKUP($D87,aliments!$B$2:$CX$1543,18,0)/100)</f>
        <v/>
      </c>
      <c r="V87" s="25" t="str">
        <f>IF($D87="","",$B87*VLOOKUP($D87,aliments!$B$2:$CX$1543,19,0)/100)</f>
        <v/>
      </c>
      <c r="W87" s="25" t="str">
        <f>IF($D87="","",$B87*VLOOKUP($D87,aliments!$B$2:$CX$1543,20,0)/100)</f>
        <v/>
      </c>
      <c r="X87" s="25" t="str">
        <f>IF($D87="","",$B87*VLOOKUP($D87,aliments!$B$2:$CX$1543,21,0)/100)</f>
        <v/>
      </c>
      <c r="Y87" s="25" t="str">
        <f>IF($D87="","",$B87*VLOOKUP($D87,aliments!$B$2:$CX$1543,22,0)/100)</f>
        <v/>
      </c>
      <c r="Z87" s="25" t="str">
        <f>IF($D87="","",$B87*VLOOKUP($D87,aliments!$B$2:$CX$1543,23,0)/100)</f>
        <v/>
      </c>
      <c r="AA87" s="25" t="str">
        <f>IF($D87="","",$B87*VLOOKUP($D87,aliments!$B$2:$CX$1543,24,0)/100)</f>
        <v/>
      </c>
      <c r="AB87" s="25" t="str">
        <f>IF($D87="","",$B87*VLOOKUP($D87,aliments!$B$2:$CX$1543,25,0)/100)</f>
        <v/>
      </c>
      <c r="AC87" s="25" t="str">
        <f>IF($D87="","",$B87*VLOOKUP($D87,aliments!$B$2:$CX$1543,26,0)/100)</f>
        <v/>
      </c>
      <c r="AD87" s="25" t="str">
        <f>IF($D87="","",$B87*VLOOKUP($D87,aliments!$B$2:$CX$1543,27,0)/100)</f>
        <v/>
      </c>
      <c r="AE87" s="25" t="str">
        <f>IF($D87="","",$B87*VLOOKUP($D87,aliments!$B$2:$CX$1543,28,0)/100)</f>
        <v/>
      </c>
      <c r="AF87" s="25" t="str">
        <f>IF($D87="","",$B87*VLOOKUP($D87,aliments!$B$2:$CX$1543,29,0)/100)</f>
        <v/>
      </c>
      <c r="AG87" s="25" t="str">
        <f>IF($D87="","",$B87*VLOOKUP($D87,aliments!$B$2:$CX$1543,30,0)/100)</f>
        <v/>
      </c>
      <c r="AH87" s="25" t="str">
        <f>IF($D87="","",$B87*VLOOKUP($D87,aliments!$B$2:$CX$1543,31,0)/100)</f>
        <v/>
      </c>
      <c r="AI87" s="25" t="str">
        <f>IF($D87="","",$B87*VLOOKUP($D87,aliments!$B$2:$CX$1543,32,0)/100)</f>
        <v/>
      </c>
      <c r="AJ87" s="25" t="str">
        <f>IF($D87="","",$B87*VLOOKUP($D87,aliments!$B$2:$CX$1543,33,0)/100)</f>
        <v/>
      </c>
      <c r="AK87" s="25" t="str">
        <f>IF($D87="","",$B87*VLOOKUP($D87,aliments!$B$2:$CX$1543,34,0)/100)</f>
        <v/>
      </c>
      <c r="AL87" s="25" t="str">
        <f>IF($D87="","",$B87*VLOOKUP($D87,aliments!$B$2:$CX$1543,35,0)/100)</f>
        <v/>
      </c>
      <c r="AM87" s="25" t="str">
        <f>IF($D87="","",$B87*VLOOKUP($D87,aliments!$B$2:$CX$1543,36,0)/100)</f>
        <v/>
      </c>
      <c r="AN87" s="25" t="str">
        <f>IF($D87="","",$B87*VLOOKUP($D87,aliments!$B$2:$CX$1543,37,0)/100)</f>
        <v/>
      </c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</row>
    <row r="88" spans="1:75" x14ac:dyDescent="0.2">
      <c r="D88" s="24"/>
      <c r="E88" s="25" t="str">
        <f>IF($D88="","",$B88*VLOOKUP($D88,aliments!$B$2:$CX$1543,2,0)/100)</f>
        <v/>
      </c>
      <c r="F88" s="25" t="str">
        <f>IF($D88="","",$B88*VLOOKUP($D88,aliments!$B$2:$CX$1543,3,0)/100)</f>
        <v/>
      </c>
      <c r="G88" s="25" t="str">
        <f>IF($D88="","",$B88*VLOOKUP($D88,aliments!$B$2:$CX$1543,4,0)/100)</f>
        <v/>
      </c>
      <c r="H88" s="25" t="str">
        <f>IF($D88="","",$B88*VLOOKUP($D88,aliments!$B$2:$CX$1543,5,0)/100)</f>
        <v/>
      </c>
      <c r="I88" s="25" t="str">
        <f>IF($D88="","",$B88*VLOOKUP($D88,aliments!$B$2:$CX$1543,6,0)/100)</f>
        <v/>
      </c>
      <c r="J88" s="25" t="str">
        <f>IF($D88="","",$B88*VLOOKUP($D88,aliments!$B$2:$CX$1543,7,0)/100)</f>
        <v/>
      </c>
      <c r="K88" s="25" t="str">
        <f>IF($D88="","",$B88*VLOOKUP($D88,aliments!$B$2:$CX$1543,8,0)/100)</f>
        <v/>
      </c>
      <c r="L88" s="25" t="str">
        <f>IF($D88="","",$B88*VLOOKUP($D88,aliments!$B$2:$CX$1543,9,0)/100)</f>
        <v/>
      </c>
      <c r="M88" s="25" t="str">
        <f>IF($D88="","",$B88*VLOOKUP($D88,aliments!$B$2:$CX$1543,10,0)/100)</f>
        <v/>
      </c>
      <c r="N88" s="25" t="str">
        <f>IF($D88="","",$B88*VLOOKUP($D88,aliments!$B$2:$CX$1543,11,0)/100)</f>
        <v/>
      </c>
      <c r="O88" s="25" t="str">
        <f>IF($D88="","",$B88*VLOOKUP($D88,aliments!$B$2:$CX$1543,12,0)/100)</f>
        <v/>
      </c>
      <c r="P88" s="25" t="str">
        <f>IF($D88="","",$B88*VLOOKUP($D88,aliments!$B$2:$CX$1543,13,0)/100)</f>
        <v/>
      </c>
      <c r="Q88" s="25" t="str">
        <f>IF($D88="","",$B88*VLOOKUP($D88,aliments!$B$2:$CX$1543,14,0)/100)</f>
        <v/>
      </c>
      <c r="R88" s="25" t="str">
        <f>IF($D88="","",$B88*VLOOKUP($D88,aliments!$B$2:$CX$1543,15,0)/100)</f>
        <v/>
      </c>
      <c r="S88" s="25" t="str">
        <f>IF($D88="","",$B88*VLOOKUP($D88,aliments!$B$2:$CX$1543,16,0)/100)</f>
        <v/>
      </c>
      <c r="T88" s="25" t="str">
        <f>IF($D88="","",$B88*VLOOKUP($D88,aliments!$B$2:$CX$1543,17,0)/100)</f>
        <v/>
      </c>
      <c r="U88" s="25" t="str">
        <f>IF($D88="","",$B88*VLOOKUP($D88,aliments!$B$2:$CX$1543,18,0)/100)</f>
        <v/>
      </c>
      <c r="V88" s="25" t="str">
        <f>IF($D88="","",$B88*VLOOKUP($D88,aliments!$B$2:$CX$1543,19,0)/100)</f>
        <v/>
      </c>
      <c r="W88" s="25" t="str">
        <f>IF($D88="","",$B88*VLOOKUP($D88,aliments!$B$2:$CX$1543,20,0)/100)</f>
        <v/>
      </c>
      <c r="X88" s="25" t="str">
        <f>IF($D88="","",$B88*VLOOKUP($D88,aliments!$B$2:$CX$1543,21,0)/100)</f>
        <v/>
      </c>
      <c r="Y88" s="25" t="str">
        <f>IF($D88="","",$B88*VLOOKUP($D88,aliments!$B$2:$CX$1543,22,0)/100)</f>
        <v/>
      </c>
      <c r="Z88" s="25" t="str">
        <f>IF($D88="","",$B88*VLOOKUP($D88,aliments!$B$2:$CX$1543,23,0)/100)</f>
        <v/>
      </c>
      <c r="AA88" s="25" t="str">
        <f>IF($D88="","",$B88*VLOOKUP($D88,aliments!$B$2:$CX$1543,24,0)/100)</f>
        <v/>
      </c>
      <c r="AB88" s="25" t="str">
        <f>IF($D88="","",$B88*VLOOKUP($D88,aliments!$B$2:$CX$1543,25,0)/100)</f>
        <v/>
      </c>
      <c r="AC88" s="25" t="str">
        <f>IF($D88="","",$B88*VLOOKUP($D88,aliments!$B$2:$CX$1543,26,0)/100)</f>
        <v/>
      </c>
      <c r="AD88" s="25" t="str">
        <f>IF($D88="","",$B88*VLOOKUP($D88,aliments!$B$2:$CX$1543,27,0)/100)</f>
        <v/>
      </c>
      <c r="AE88" s="25" t="str">
        <f>IF($D88="","",$B88*VLOOKUP($D88,aliments!$B$2:$CX$1543,28,0)/100)</f>
        <v/>
      </c>
      <c r="AF88" s="25" t="str">
        <f>IF($D88="","",$B88*VLOOKUP($D88,aliments!$B$2:$CX$1543,29,0)/100)</f>
        <v/>
      </c>
      <c r="AG88" s="25" t="str">
        <f>IF($D88="","",$B88*VLOOKUP($D88,aliments!$B$2:$CX$1543,30,0)/100)</f>
        <v/>
      </c>
      <c r="AH88" s="25" t="str">
        <f>IF($D88="","",$B88*VLOOKUP($D88,aliments!$B$2:$CX$1543,31,0)/100)</f>
        <v/>
      </c>
      <c r="AI88" s="25" t="str">
        <f>IF($D88="","",$B88*VLOOKUP($D88,aliments!$B$2:$CX$1543,32,0)/100)</f>
        <v/>
      </c>
      <c r="AJ88" s="25" t="str">
        <f>IF($D88="","",$B88*VLOOKUP($D88,aliments!$B$2:$CX$1543,33,0)/100)</f>
        <v/>
      </c>
      <c r="AK88" s="25" t="str">
        <f>IF($D88="","",$B88*VLOOKUP($D88,aliments!$B$2:$CX$1543,34,0)/100)</f>
        <v/>
      </c>
      <c r="AL88" s="25" t="str">
        <f>IF($D88="","",$B88*VLOOKUP($D88,aliments!$B$2:$CX$1543,35,0)/100)</f>
        <v/>
      </c>
      <c r="AM88" s="25" t="str">
        <f>IF($D88="","",$B88*VLOOKUP($D88,aliments!$B$2:$CX$1543,36,0)/100)</f>
        <v/>
      </c>
      <c r="AN88" s="25" t="str">
        <f>IF($D88="","",$B88*VLOOKUP($D88,aliments!$B$2:$CX$1543,37,0)/100)</f>
        <v/>
      </c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</row>
    <row r="89" spans="1:75" x14ac:dyDescent="0.2">
      <c r="D89" s="24"/>
      <c r="E89" s="25" t="str">
        <f>IF($D89="","",$B89*VLOOKUP($D89,aliments!$B$2:$CX$1543,2,0)/100)</f>
        <v/>
      </c>
      <c r="F89" s="25" t="str">
        <f>IF($D89="","",$B89*VLOOKUP($D89,aliments!$B$2:$CX$1543,3,0)/100)</f>
        <v/>
      </c>
      <c r="G89" s="25" t="str">
        <f>IF($D89="","",$B89*VLOOKUP($D89,aliments!$B$2:$CX$1543,4,0)/100)</f>
        <v/>
      </c>
      <c r="H89" s="25" t="str">
        <f>IF($D89="","",$B89*VLOOKUP($D89,aliments!$B$2:$CX$1543,5,0)/100)</f>
        <v/>
      </c>
      <c r="I89" s="25" t="str">
        <f>IF($D89="","",$B89*VLOOKUP($D89,aliments!$B$2:$CX$1543,6,0)/100)</f>
        <v/>
      </c>
      <c r="J89" s="25" t="str">
        <f>IF($D89="","",$B89*VLOOKUP($D89,aliments!$B$2:$CX$1543,7,0)/100)</f>
        <v/>
      </c>
      <c r="K89" s="25" t="str">
        <f>IF($D89="","",$B89*VLOOKUP($D89,aliments!$B$2:$CX$1543,8,0)/100)</f>
        <v/>
      </c>
      <c r="L89" s="25" t="str">
        <f>IF($D89="","",$B89*VLOOKUP($D89,aliments!$B$2:$CX$1543,9,0)/100)</f>
        <v/>
      </c>
      <c r="M89" s="25" t="str">
        <f>IF($D89="","",$B89*VLOOKUP($D89,aliments!$B$2:$CX$1543,10,0)/100)</f>
        <v/>
      </c>
      <c r="N89" s="25" t="str">
        <f>IF($D89="","",$B89*VLOOKUP($D89,aliments!$B$2:$CX$1543,11,0)/100)</f>
        <v/>
      </c>
      <c r="O89" s="25" t="str">
        <f>IF($D89="","",$B89*VLOOKUP($D89,aliments!$B$2:$CX$1543,12,0)/100)</f>
        <v/>
      </c>
      <c r="P89" s="25" t="str">
        <f>IF($D89="","",$B89*VLOOKUP($D89,aliments!$B$2:$CX$1543,13,0)/100)</f>
        <v/>
      </c>
      <c r="Q89" s="25" t="str">
        <f>IF($D89="","",$B89*VLOOKUP($D89,aliments!$B$2:$CX$1543,14,0)/100)</f>
        <v/>
      </c>
      <c r="R89" s="25" t="str">
        <f>IF($D89="","",$B89*VLOOKUP($D89,aliments!$B$2:$CX$1543,15,0)/100)</f>
        <v/>
      </c>
      <c r="S89" s="25" t="str">
        <f>IF($D89="","",$B89*VLOOKUP($D89,aliments!$B$2:$CX$1543,16,0)/100)</f>
        <v/>
      </c>
      <c r="T89" s="25" t="str">
        <f>IF($D89="","",$B89*VLOOKUP($D89,aliments!$B$2:$CX$1543,17,0)/100)</f>
        <v/>
      </c>
      <c r="U89" s="25" t="str">
        <f>IF($D89="","",$B89*VLOOKUP($D89,aliments!$B$2:$CX$1543,18,0)/100)</f>
        <v/>
      </c>
      <c r="V89" s="25" t="str">
        <f>IF($D89="","",$B89*VLOOKUP($D89,aliments!$B$2:$CX$1543,19,0)/100)</f>
        <v/>
      </c>
      <c r="W89" s="25" t="str">
        <f>IF($D89="","",$B89*VLOOKUP($D89,aliments!$B$2:$CX$1543,20,0)/100)</f>
        <v/>
      </c>
      <c r="X89" s="25" t="str">
        <f>IF($D89="","",$B89*VLOOKUP($D89,aliments!$B$2:$CX$1543,21,0)/100)</f>
        <v/>
      </c>
      <c r="Y89" s="25" t="str">
        <f>IF($D89="","",$B89*VLOOKUP($D89,aliments!$B$2:$CX$1543,22,0)/100)</f>
        <v/>
      </c>
      <c r="Z89" s="25" t="str">
        <f>IF($D89="","",$B89*VLOOKUP($D89,aliments!$B$2:$CX$1543,23,0)/100)</f>
        <v/>
      </c>
      <c r="AA89" s="25" t="str">
        <f>IF($D89="","",$B89*VLOOKUP($D89,aliments!$B$2:$CX$1543,24,0)/100)</f>
        <v/>
      </c>
      <c r="AB89" s="25" t="str">
        <f>IF($D89="","",$B89*VLOOKUP($D89,aliments!$B$2:$CX$1543,25,0)/100)</f>
        <v/>
      </c>
      <c r="AC89" s="25" t="str">
        <f>IF($D89="","",$B89*VLOOKUP($D89,aliments!$B$2:$CX$1543,26,0)/100)</f>
        <v/>
      </c>
      <c r="AD89" s="25" t="str">
        <f>IF($D89="","",$B89*VLOOKUP($D89,aliments!$B$2:$CX$1543,27,0)/100)</f>
        <v/>
      </c>
      <c r="AE89" s="25" t="str">
        <f>IF($D89="","",$B89*VLOOKUP($D89,aliments!$B$2:$CX$1543,28,0)/100)</f>
        <v/>
      </c>
      <c r="AF89" s="25" t="str">
        <f>IF($D89="","",$B89*VLOOKUP($D89,aliments!$B$2:$CX$1543,29,0)/100)</f>
        <v/>
      </c>
      <c r="AG89" s="25" t="str">
        <f>IF($D89="","",$B89*VLOOKUP($D89,aliments!$B$2:$CX$1543,30,0)/100)</f>
        <v/>
      </c>
      <c r="AH89" s="25" t="str">
        <f>IF($D89="","",$B89*VLOOKUP($D89,aliments!$B$2:$CX$1543,31,0)/100)</f>
        <v/>
      </c>
      <c r="AI89" s="25" t="str">
        <f>IF($D89="","",$B89*VLOOKUP($D89,aliments!$B$2:$CX$1543,32,0)/100)</f>
        <v/>
      </c>
      <c r="AJ89" s="25" t="str">
        <f>IF($D89="","",$B89*VLOOKUP($D89,aliments!$B$2:$CX$1543,33,0)/100)</f>
        <v/>
      </c>
      <c r="AK89" s="25" t="str">
        <f>IF($D89="","",$B89*VLOOKUP($D89,aliments!$B$2:$CX$1543,34,0)/100)</f>
        <v/>
      </c>
      <c r="AL89" s="25" t="str">
        <f>IF($D89="","",$B89*VLOOKUP($D89,aliments!$B$2:$CX$1543,35,0)/100)</f>
        <v/>
      </c>
      <c r="AM89" s="25" t="str">
        <f>IF($D89="","",$B89*VLOOKUP($D89,aliments!$B$2:$CX$1543,36,0)/100)</f>
        <v/>
      </c>
      <c r="AN89" s="25" t="str">
        <f>IF($D89="","",$B89*VLOOKUP($D89,aliments!$B$2:$CX$1543,37,0)/100)</f>
        <v/>
      </c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</row>
    <row r="90" spans="1:75" x14ac:dyDescent="0.2">
      <c r="D90" s="24"/>
      <c r="E90" s="25" t="str">
        <f>IF($D90="","",$B90*VLOOKUP($D90,aliments!$B$2:$CX$1543,2,0)/100)</f>
        <v/>
      </c>
      <c r="F90" s="25" t="str">
        <f>IF($D90="","",$B90*VLOOKUP($D90,aliments!$B$2:$CX$1543,3,0)/100)</f>
        <v/>
      </c>
      <c r="G90" s="25" t="str">
        <f>IF($D90="","",$B90*VLOOKUP($D90,aliments!$B$2:$CX$1543,4,0)/100)</f>
        <v/>
      </c>
      <c r="H90" s="25" t="str">
        <f>IF($D90="","",$B90*VLOOKUP($D90,aliments!$B$2:$CX$1543,5,0)/100)</f>
        <v/>
      </c>
      <c r="I90" s="25" t="str">
        <f>IF($D90="","",$B90*VLOOKUP($D90,aliments!$B$2:$CX$1543,6,0)/100)</f>
        <v/>
      </c>
      <c r="J90" s="25" t="str">
        <f>IF($D90="","",$B90*VLOOKUP($D90,aliments!$B$2:$CX$1543,7,0)/100)</f>
        <v/>
      </c>
      <c r="K90" s="25" t="str">
        <f>IF($D90="","",$B90*VLOOKUP($D90,aliments!$B$2:$CX$1543,8,0)/100)</f>
        <v/>
      </c>
      <c r="L90" s="25" t="str">
        <f>IF($D90="","",$B90*VLOOKUP($D90,aliments!$B$2:$CX$1543,9,0)/100)</f>
        <v/>
      </c>
      <c r="M90" s="25" t="str">
        <f>IF($D90="","",$B90*VLOOKUP($D90,aliments!$B$2:$CX$1543,10,0)/100)</f>
        <v/>
      </c>
      <c r="N90" s="25" t="str">
        <f>IF($D90="","",$B90*VLOOKUP($D90,aliments!$B$2:$CX$1543,11,0)/100)</f>
        <v/>
      </c>
      <c r="O90" s="25" t="str">
        <f>IF($D90="","",$B90*VLOOKUP($D90,aliments!$B$2:$CX$1543,12,0)/100)</f>
        <v/>
      </c>
      <c r="P90" s="25" t="str">
        <f>IF($D90="","",$B90*VLOOKUP($D90,aliments!$B$2:$CX$1543,13,0)/100)</f>
        <v/>
      </c>
      <c r="Q90" s="25" t="str">
        <f>IF($D90="","",$B90*VLOOKUP($D90,aliments!$B$2:$CX$1543,14,0)/100)</f>
        <v/>
      </c>
      <c r="R90" s="25" t="str">
        <f>IF($D90="","",$B90*VLOOKUP($D90,aliments!$B$2:$CX$1543,15,0)/100)</f>
        <v/>
      </c>
      <c r="S90" s="25" t="str">
        <f>IF($D90="","",$B90*VLOOKUP($D90,aliments!$B$2:$CX$1543,16,0)/100)</f>
        <v/>
      </c>
      <c r="T90" s="25" t="str">
        <f>IF($D90="","",$B90*VLOOKUP($D90,aliments!$B$2:$CX$1543,17,0)/100)</f>
        <v/>
      </c>
      <c r="U90" s="25" t="str">
        <f>IF($D90="","",$B90*VLOOKUP($D90,aliments!$B$2:$CX$1543,18,0)/100)</f>
        <v/>
      </c>
      <c r="V90" s="25" t="str">
        <f>IF($D90="","",$B90*VLOOKUP($D90,aliments!$B$2:$CX$1543,19,0)/100)</f>
        <v/>
      </c>
      <c r="W90" s="25" t="str">
        <f>IF($D90="","",$B90*VLOOKUP($D90,aliments!$B$2:$CX$1543,20,0)/100)</f>
        <v/>
      </c>
      <c r="X90" s="25" t="str">
        <f>IF($D90="","",$B90*VLOOKUP($D90,aliments!$B$2:$CX$1543,21,0)/100)</f>
        <v/>
      </c>
      <c r="Y90" s="25" t="str">
        <f>IF($D90="","",$B90*VLOOKUP($D90,aliments!$B$2:$CX$1543,22,0)/100)</f>
        <v/>
      </c>
      <c r="Z90" s="25" t="str">
        <f>IF($D90="","",$B90*VLOOKUP($D90,aliments!$B$2:$CX$1543,23,0)/100)</f>
        <v/>
      </c>
      <c r="AA90" s="25" t="str">
        <f>IF($D90="","",$B90*VLOOKUP($D90,aliments!$B$2:$CX$1543,24,0)/100)</f>
        <v/>
      </c>
      <c r="AB90" s="25" t="str">
        <f>IF($D90="","",$B90*VLOOKUP($D90,aliments!$B$2:$CX$1543,25,0)/100)</f>
        <v/>
      </c>
      <c r="AC90" s="25" t="str">
        <f>IF($D90="","",$B90*VLOOKUP($D90,aliments!$B$2:$CX$1543,26,0)/100)</f>
        <v/>
      </c>
      <c r="AD90" s="25" t="str">
        <f>IF($D90="","",$B90*VLOOKUP($D90,aliments!$B$2:$CX$1543,27,0)/100)</f>
        <v/>
      </c>
      <c r="AE90" s="25" t="str">
        <f>IF($D90="","",$B90*VLOOKUP($D90,aliments!$B$2:$CX$1543,28,0)/100)</f>
        <v/>
      </c>
      <c r="AF90" s="25" t="str">
        <f>IF($D90="","",$B90*VLOOKUP($D90,aliments!$B$2:$CX$1543,29,0)/100)</f>
        <v/>
      </c>
      <c r="AG90" s="25" t="str">
        <f>IF($D90="","",$B90*VLOOKUP($D90,aliments!$B$2:$CX$1543,30,0)/100)</f>
        <v/>
      </c>
      <c r="AH90" s="25" t="str">
        <f>IF($D90="","",$B90*VLOOKUP($D90,aliments!$B$2:$CX$1543,31,0)/100)</f>
        <v/>
      </c>
      <c r="AI90" s="25" t="str">
        <f>IF($D90="","",$B90*VLOOKUP($D90,aliments!$B$2:$CX$1543,32,0)/100)</f>
        <v/>
      </c>
      <c r="AJ90" s="25" t="str">
        <f>IF($D90="","",$B90*VLOOKUP($D90,aliments!$B$2:$CX$1543,33,0)/100)</f>
        <v/>
      </c>
      <c r="AK90" s="25" t="str">
        <f>IF($D90="","",$B90*VLOOKUP($D90,aliments!$B$2:$CX$1543,34,0)/100)</f>
        <v/>
      </c>
      <c r="AL90" s="25" t="str">
        <f>IF($D90="","",$B90*VLOOKUP($D90,aliments!$B$2:$CX$1543,35,0)/100)</f>
        <v/>
      </c>
      <c r="AM90" s="25" t="str">
        <f>IF($D90="","",$B90*VLOOKUP($D90,aliments!$B$2:$CX$1543,36,0)/100)</f>
        <v/>
      </c>
      <c r="AN90" s="25" t="str">
        <f>IF($D90="","",$B90*VLOOKUP($D90,aliments!$B$2:$CX$1543,37,0)/100)</f>
        <v/>
      </c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</row>
    <row r="91" spans="1:75" x14ac:dyDescent="0.2">
      <c r="D91" s="24"/>
      <c r="E91" s="25" t="str">
        <f>IF($D91="","",$B91*VLOOKUP($D91,aliments!$B$2:$CX$1543,2,0)/100)</f>
        <v/>
      </c>
      <c r="F91" s="25" t="str">
        <f>IF($D91="","",$B91*VLOOKUP($D91,aliments!$B$2:$CX$1543,3,0)/100)</f>
        <v/>
      </c>
      <c r="G91" s="25" t="str">
        <f>IF($D91="","",$B91*VLOOKUP($D91,aliments!$B$2:$CX$1543,4,0)/100)</f>
        <v/>
      </c>
      <c r="H91" s="25" t="str">
        <f>IF($D91="","",$B91*VLOOKUP($D91,aliments!$B$2:$CX$1543,5,0)/100)</f>
        <v/>
      </c>
      <c r="I91" s="25" t="str">
        <f>IF($D91="","",$B91*VLOOKUP($D91,aliments!$B$2:$CX$1543,6,0)/100)</f>
        <v/>
      </c>
      <c r="J91" s="25" t="str">
        <f>IF($D91="","",$B91*VLOOKUP($D91,aliments!$B$2:$CX$1543,7,0)/100)</f>
        <v/>
      </c>
      <c r="K91" s="25" t="str">
        <f>IF($D91="","",$B91*VLOOKUP($D91,aliments!$B$2:$CX$1543,8,0)/100)</f>
        <v/>
      </c>
      <c r="L91" s="25" t="str">
        <f>IF($D91="","",$B91*VLOOKUP($D91,aliments!$B$2:$CX$1543,9,0)/100)</f>
        <v/>
      </c>
      <c r="M91" s="25" t="str">
        <f>IF($D91="","",$B91*VLOOKUP($D91,aliments!$B$2:$CX$1543,10,0)/100)</f>
        <v/>
      </c>
      <c r="N91" s="25" t="str">
        <f>IF($D91="","",$B91*VLOOKUP($D91,aliments!$B$2:$CX$1543,11,0)/100)</f>
        <v/>
      </c>
      <c r="O91" s="25" t="str">
        <f>IF($D91="","",$B91*VLOOKUP($D91,aliments!$B$2:$CX$1543,12,0)/100)</f>
        <v/>
      </c>
      <c r="P91" s="25" t="str">
        <f>IF($D91="","",$B91*VLOOKUP($D91,aliments!$B$2:$CX$1543,13,0)/100)</f>
        <v/>
      </c>
      <c r="Q91" s="25" t="str">
        <f>IF($D91="","",$B91*VLOOKUP($D91,aliments!$B$2:$CX$1543,14,0)/100)</f>
        <v/>
      </c>
      <c r="R91" s="25" t="str">
        <f>IF($D91="","",$B91*VLOOKUP($D91,aliments!$B$2:$CX$1543,15,0)/100)</f>
        <v/>
      </c>
      <c r="S91" s="25" t="str">
        <f>IF($D91="","",$B91*VLOOKUP($D91,aliments!$B$2:$CX$1543,16,0)/100)</f>
        <v/>
      </c>
      <c r="T91" s="25" t="str">
        <f>IF($D91="","",$B91*VLOOKUP($D91,aliments!$B$2:$CX$1543,17,0)/100)</f>
        <v/>
      </c>
      <c r="U91" s="25" t="str">
        <f>IF($D91="","",$B91*VLOOKUP($D91,aliments!$B$2:$CX$1543,18,0)/100)</f>
        <v/>
      </c>
      <c r="V91" s="25" t="str">
        <f>IF($D91="","",$B91*VLOOKUP($D91,aliments!$B$2:$CX$1543,19,0)/100)</f>
        <v/>
      </c>
      <c r="W91" s="25" t="str">
        <f>IF($D91="","",$B91*VLOOKUP($D91,aliments!$B$2:$CX$1543,20,0)/100)</f>
        <v/>
      </c>
      <c r="X91" s="25" t="str">
        <f>IF($D91="","",$B91*VLOOKUP($D91,aliments!$B$2:$CX$1543,21,0)/100)</f>
        <v/>
      </c>
      <c r="Y91" s="25" t="str">
        <f>IF($D91="","",$B91*VLOOKUP($D91,aliments!$B$2:$CX$1543,22,0)/100)</f>
        <v/>
      </c>
      <c r="Z91" s="25" t="str">
        <f>IF($D91="","",$B91*VLOOKUP($D91,aliments!$B$2:$CX$1543,23,0)/100)</f>
        <v/>
      </c>
      <c r="AA91" s="25" t="str">
        <f>IF($D91="","",$B91*VLOOKUP($D91,aliments!$B$2:$CX$1543,24,0)/100)</f>
        <v/>
      </c>
      <c r="AB91" s="25" t="str">
        <f>IF($D91="","",$B91*VLOOKUP($D91,aliments!$B$2:$CX$1543,25,0)/100)</f>
        <v/>
      </c>
      <c r="AC91" s="25" t="str">
        <f>IF($D91="","",$B91*VLOOKUP($D91,aliments!$B$2:$CX$1543,26,0)/100)</f>
        <v/>
      </c>
      <c r="AD91" s="25" t="str">
        <f>IF($D91="","",$B91*VLOOKUP($D91,aliments!$B$2:$CX$1543,27,0)/100)</f>
        <v/>
      </c>
      <c r="AE91" s="25" t="str">
        <f>IF($D91="","",$B91*VLOOKUP($D91,aliments!$B$2:$CX$1543,28,0)/100)</f>
        <v/>
      </c>
      <c r="AF91" s="25" t="str">
        <f>IF($D91="","",$B91*VLOOKUP($D91,aliments!$B$2:$CX$1543,29,0)/100)</f>
        <v/>
      </c>
      <c r="AG91" s="25" t="str">
        <f>IF($D91="","",$B91*VLOOKUP($D91,aliments!$B$2:$CX$1543,30,0)/100)</f>
        <v/>
      </c>
      <c r="AH91" s="25" t="str">
        <f>IF($D91="","",$B91*VLOOKUP($D91,aliments!$B$2:$CX$1543,31,0)/100)</f>
        <v/>
      </c>
      <c r="AI91" s="25" t="str">
        <f>IF($D91="","",$B91*VLOOKUP($D91,aliments!$B$2:$CX$1543,32,0)/100)</f>
        <v/>
      </c>
      <c r="AJ91" s="25" t="str">
        <f>IF($D91="","",$B91*VLOOKUP($D91,aliments!$B$2:$CX$1543,33,0)/100)</f>
        <v/>
      </c>
      <c r="AK91" s="25" t="str">
        <f>IF($D91="","",$B91*VLOOKUP($D91,aliments!$B$2:$CX$1543,34,0)/100)</f>
        <v/>
      </c>
      <c r="AL91" s="25" t="str">
        <f>IF($D91="","",$B91*VLOOKUP($D91,aliments!$B$2:$CX$1543,35,0)/100)</f>
        <v/>
      </c>
      <c r="AM91" s="25" t="str">
        <f>IF($D91="","",$B91*VLOOKUP($D91,aliments!$B$2:$CX$1543,36,0)/100)</f>
        <v/>
      </c>
      <c r="AN91" s="25" t="str">
        <f>IF($D91="","",$B91*VLOOKUP($D91,aliments!$B$2:$CX$1543,37,0)/100)</f>
        <v/>
      </c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</row>
    <row r="92" spans="1:75" ht="13.5" thickBot="1" x14ac:dyDescent="0.25">
      <c r="D92" s="24"/>
      <c r="E92" s="25" t="str">
        <f>IF($D92="","",$B92*VLOOKUP($D92,aliments!$B$2:$CX$1543,2,0)/100)</f>
        <v/>
      </c>
      <c r="F92" s="25" t="str">
        <f>IF($D92="","",$B92*VLOOKUP($D92,aliments!$B$2:$CX$1543,3,0)/100)</f>
        <v/>
      </c>
      <c r="G92" s="25" t="str">
        <f>IF($D92="","",$B92*VLOOKUP($D92,aliments!$B$2:$CX$1543,4,0)/100)</f>
        <v/>
      </c>
      <c r="H92" s="25" t="str">
        <f>IF($D92="","",$B92*VLOOKUP($D92,aliments!$B$2:$CX$1543,5,0)/100)</f>
        <v/>
      </c>
      <c r="I92" s="25" t="str">
        <f>IF($D92="","",$B92*VLOOKUP($D92,aliments!$B$2:$CX$1543,6,0)/100)</f>
        <v/>
      </c>
      <c r="J92" s="25" t="str">
        <f>IF($D92="","",$B92*VLOOKUP($D92,aliments!$B$2:$CX$1543,7,0)/100)</f>
        <v/>
      </c>
      <c r="K92" s="25" t="str">
        <f>IF($D92="","",$B92*VLOOKUP($D92,aliments!$B$2:$CX$1543,8,0)/100)</f>
        <v/>
      </c>
      <c r="L92" s="25" t="str">
        <f>IF($D92="","",$B92*VLOOKUP($D92,aliments!$B$2:$CX$1543,9,0)/100)</f>
        <v/>
      </c>
      <c r="M92" s="25" t="str">
        <f>IF($D92="","",$B92*VLOOKUP($D92,aliments!$B$2:$CX$1543,10,0)/100)</f>
        <v/>
      </c>
      <c r="N92" s="25" t="str">
        <f>IF($D92="","",$B92*VLOOKUP($D92,aliments!$B$2:$CX$1543,11,0)/100)</f>
        <v/>
      </c>
      <c r="O92" s="25" t="str">
        <f>IF($D92="","",$B92*VLOOKUP($D92,aliments!$B$2:$CX$1543,12,0)/100)</f>
        <v/>
      </c>
      <c r="P92" s="25" t="str">
        <f>IF($D92="","",$B92*VLOOKUP($D92,aliments!$B$2:$CX$1543,13,0)/100)</f>
        <v/>
      </c>
      <c r="Q92" s="25" t="str">
        <f>IF($D92="","",$B92*VLOOKUP($D92,aliments!$B$2:$CX$1543,14,0)/100)</f>
        <v/>
      </c>
      <c r="R92" s="25" t="str">
        <f>IF($D92="","",$B92*VLOOKUP($D92,aliments!$B$2:$CX$1543,15,0)/100)</f>
        <v/>
      </c>
      <c r="S92" s="25" t="str">
        <f>IF($D92="","",$B92*VLOOKUP($D92,aliments!$B$2:$CX$1543,16,0)/100)</f>
        <v/>
      </c>
      <c r="T92" s="25" t="str">
        <f>IF($D92="","",$B92*VLOOKUP($D92,aliments!$B$2:$CX$1543,17,0)/100)</f>
        <v/>
      </c>
      <c r="U92" s="25" t="str">
        <f>IF($D92="","",$B92*VLOOKUP($D92,aliments!$B$2:$CX$1543,18,0)/100)</f>
        <v/>
      </c>
      <c r="V92" s="25" t="str">
        <f>IF($D92="","",$B92*VLOOKUP($D92,aliments!$B$2:$CX$1543,19,0)/100)</f>
        <v/>
      </c>
      <c r="W92" s="25" t="str">
        <f>IF($D92="","",$B92*VLOOKUP($D92,aliments!$B$2:$CX$1543,20,0)/100)</f>
        <v/>
      </c>
      <c r="X92" s="25" t="str">
        <f>IF($D92="","",$B92*VLOOKUP($D92,aliments!$B$2:$CX$1543,21,0)/100)</f>
        <v/>
      </c>
      <c r="Y92" s="25" t="str">
        <f>IF($D92="","",$B92*VLOOKUP($D92,aliments!$B$2:$CX$1543,22,0)/100)</f>
        <v/>
      </c>
      <c r="Z92" s="25" t="str">
        <f>IF($D92="","",$B92*VLOOKUP($D92,aliments!$B$2:$CX$1543,23,0)/100)</f>
        <v/>
      </c>
      <c r="AA92" s="25" t="str">
        <f>IF($D92="","",$B92*VLOOKUP($D92,aliments!$B$2:$CX$1543,24,0)/100)</f>
        <v/>
      </c>
      <c r="AB92" s="25" t="str">
        <f>IF($D92="","",$B92*VLOOKUP($D92,aliments!$B$2:$CX$1543,25,0)/100)</f>
        <v/>
      </c>
      <c r="AC92" s="25" t="str">
        <f>IF($D92="","",$B92*VLOOKUP($D92,aliments!$B$2:$CX$1543,26,0)/100)</f>
        <v/>
      </c>
      <c r="AD92" s="25" t="str">
        <f>IF($D92="","",$B92*VLOOKUP($D92,aliments!$B$2:$CX$1543,27,0)/100)</f>
        <v/>
      </c>
      <c r="AE92" s="25" t="str">
        <f>IF($D92="","",$B92*VLOOKUP($D92,aliments!$B$2:$CX$1543,28,0)/100)</f>
        <v/>
      </c>
      <c r="AF92" s="25" t="str">
        <f>IF($D92="","",$B92*VLOOKUP($D92,aliments!$B$2:$CX$1543,29,0)/100)</f>
        <v/>
      </c>
      <c r="AG92" s="25" t="str">
        <f>IF($D92="","",$B92*VLOOKUP($D92,aliments!$B$2:$CX$1543,30,0)/100)</f>
        <v/>
      </c>
      <c r="AH92" s="25" t="str">
        <f>IF($D92="","",$B92*VLOOKUP($D92,aliments!$B$2:$CX$1543,31,0)/100)</f>
        <v/>
      </c>
      <c r="AI92" s="25" t="str">
        <f>IF($D92="","",$B92*VLOOKUP($D92,aliments!$B$2:$CX$1543,32,0)/100)</f>
        <v/>
      </c>
      <c r="AJ92" s="25" t="str">
        <f>IF($D92="","",$B92*VLOOKUP($D92,aliments!$B$2:$CX$1543,33,0)/100)</f>
        <v/>
      </c>
      <c r="AK92" s="25" t="str">
        <f>IF($D92="","",$B92*VLOOKUP($D92,aliments!$B$2:$CX$1543,34,0)/100)</f>
        <v/>
      </c>
      <c r="AL92" s="25" t="str">
        <f>IF($D92="","",$B92*VLOOKUP($D92,aliments!$B$2:$CX$1543,35,0)/100)</f>
        <v/>
      </c>
      <c r="AM92" s="25" t="str">
        <f>IF($D92="","",$B92*VLOOKUP($D92,aliments!$B$2:$CX$1543,36,0)/100)</f>
        <v/>
      </c>
      <c r="AN92" s="25" t="str">
        <f>IF($D92="","",$B92*VLOOKUP($D92,aliments!$B$2:$CX$1543,37,0)/100)</f>
        <v/>
      </c>
    </row>
    <row r="93" spans="1:75" ht="13.5" thickBot="1" x14ac:dyDescent="0.25">
      <c r="A93" s="12" t="s">
        <v>4</v>
      </c>
      <c r="E93" s="29" t="str">
        <f>IF(SUM(E86:E92)=0,"",AVERAGE(E86:E92))</f>
        <v/>
      </c>
      <c r="F93" s="29">
        <f>SUM(F86:F92)</f>
        <v>0</v>
      </c>
      <c r="G93" s="13">
        <f>SUM(G86:G92)</f>
        <v>0</v>
      </c>
      <c r="H93" s="13">
        <f t="shared" ref="H93" si="233">SUM(H86:H92)</f>
        <v>0</v>
      </c>
      <c r="I93" s="13">
        <f t="shared" ref="I93" si="234">SUM(I86:I92)</f>
        <v>0</v>
      </c>
      <c r="J93" s="13">
        <f t="shared" ref="J93" si="235">SUM(J86:J92)</f>
        <v>0</v>
      </c>
      <c r="K93" s="13">
        <f t="shared" ref="K93" si="236">SUM(K86:K92)</f>
        <v>0</v>
      </c>
      <c r="L93" s="13">
        <f t="shared" ref="L93" si="237">SUM(L86:L92)</f>
        <v>0</v>
      </c>
      <c r="M93" s="13">
        <f t="shared" ref="M93" si="238">SUM(M86:M92)</f>
        <v>0</v>
      </c>
      <c r="N93" s="13">
        <f t="shared" ref="N93" si="239">SUM(N86:N92)</f>
        <v>0</v>
      </c>
      <c r="O93" s="13">
        <f t="shared" ref="O93" si="240">SUM(O86:O92)</f>
        <v>0</v>
      </c>
      <c r="P93" s="13">
        <f t="shared" ref="P93" si="241">SUM(P86:P92)</f>
        <v>0</v>
      </c>
      <c r="Q93" s="13">
        <f t="shared" ref="Q93" si="242">SUM(Q86:Q92)</f>
        <v>0</v>
      </c>
      <c r="R93" s="13">
        <f t="shared" ref="R93" si="243">SUM(R86:R92)</f>
        <v>0</v>
      </c>
      <c r="S93" s="13">
        <f t="shared" ref="S93" si="244">SUM(S86:S92)</f>
        <v>0</v>
      </c>
      <c r="T93" s="13">
        <f t="shared" ref="T93" si="245">SUM(T86:T92)</f>
        <v>0</v>
      </c>
      <c r="U93" s="13">
        <f t="shared" ref="U93" si="246">SUM(U86:U92)</f>
        <v>0</v>
      </c>
      <c r="V93" s="13">
        <f t="shared" ref="V93" si="247">SUM(V86:V92)</f>
        <v>0</v>
      </c>
      <c r="W93" s="13">
        <f t="shared" ref="W93" si="248">SUM(W86:W92)</f>
        <v>0</v>
      </c>
      <c r="X93" s="13">
        <f t="shared" ref="X93" si="249">SUM(X86:X92)</f>
        <v>0</v>
      </c>
      <c r="Y93" s="13">
        <f t="shared" ref="Y93" si="250">SUM(Y86:Y92)</f>
        <v>0</v>
      </c>
      <c r="Z93" s="13">
        <f t="shared" ref="Z93" si="251">SUM(Z86:Z92)</f>
        <v>0</v>
      </c>
      <c r="AA93" s="13">
        <f t="shared" ref="AA93" si="252">SUM(AA86:AA92)</f>
        <v>0</v>
      </c>
      <c r="AB93" s="13">
        <f t="shared" ref="AB93" si="253">SUM(AB86:AB92)</f>
        <v>0</v>
      </c>
      <c r="AC93" s="13">
        <f t="shared" ref="AC93" si="254">SUM(AC86:AC92)</f>
        <v>0</v>
      </c>
      <c r="AD93" s="13">
        <f t="shared" ref="AD93" si="255">SUM(AD86:AD92)</f>
        <v>0</v>
      </c>
      <c r="AE93" s="13">
        <f t="shared" ref="AE93" si="256">SUM(AE86:AE92)</f>
        <v>0</v>
      </c>
      <c r="AF93" s="13">
        <f t="shared" ref="AF93" si="257">SUM(AF86:AF92)</f>
        <v>0</v>
      </c>
      <c r="AG93" s="13">
        <f t="shared" ref="AG93" si="258">SUM(AG86:AG92)</f>
        <v>0</v>
      </c>
      <c r="AH93" s="13">
        <f t="shared" ref="AH93" si="259">SUM(AH86:AH92)</f>
        <v>0</v>
      </c>
      <c r="AI93" s="13">
        <f t="shared" ref="AI93" si="260">SUM(AI86:AI92)</f>
        <v>0</v>
      </c>
      <c r="AJ93" s="13">
        <f t="shared" ref="AJ93" si="261">SUM(AJ86:AJ92)</f>
        <v>0</v>
      </c>
      <c r="AK93" s="13">
        <f t="shared" ref="AK93" si="262">SUM(AK86:AK92)</f>
        <v>0</v>
      </c>
      <c r="AL93" s="13">
        <f t="shared" ref="AL93" si="263">SUM(AL86:AL92)</f>
        <v>0</v>
      </c>
      <c r="AM93" s="13">
        <f t="shared" ref="AM93" si="264">SUM(AM86:AM92)</f>
        <v>0</v>
      </c>
      <c r="AN93" s="13">
        <f t="shared" ref="AN93" si="265">SUM(AN86:AN92)</f>
        <v>0</v>
      </c>
    </row>
    <row r="94" spans="1:75" ht="13.5" thickBot="1" x14ac:dyDescent="0.25"/>
    <row r="95" spans="1:75" ht="13.5" thickBot="1" x14ac:dyDescent="0.25">
      <c r="A95" s="2" t="s">
        <v>3</v>
      </c>
      <c r="B95" s="3" t="s">
        <v>166</v>
      </c>
      <c r="C95" s="3"/>
      <c r="D95" s="3" t="s">
        <v>0</v>
      </c>
      <c r="E95" s="28" t="s">
        <v>16513</v>
      </c>
      <c r="F95" s="28" t="s">
        <v>16512</v>
      </c>
      <c r="G95" s="3" t="s">
        <v>167</v>
      </c>
      <c r="H95" s="3" t="s">
        <v>168</v>
      </c>
      <c r="I95" s="3" t="s">
        <v>169</v>
      </c>
      <c r="J95" s="3" t="s">
        <v>5</v>
      </c>
      <c r="K95" s="3" t="s">
        <v>162</v>
      </c>
      <c r="L95" s="3" t="s">
        <v>163</v>
      </c>
      <c r="M95" s="3" t="s">
        <v>153</v>
      </c>
      <c r="N95" s="3" t="s">
        <v>154</v>
      </c>
      <c r="O95" s="3" t="s">
        <v>155</v>
      </c>
      <c r="P95" s="3" t="s">
        <v>156</v>
      </c>
      <c r="Q95" s="3" t="s">
        <v>157</v>
      </c>
      <c r="R95" s="3" t="s">
        <v>158</v>
      </c>
      <c r="S95" s="3" t="s">
        <v>159</v>
      </c>
      <c r="T95" s="3" t="s">
        <v>160</v>
      </c>
      <c r="U95" s="3" t="s">
        <v>161</v>
      </c>
      <c r="V95" s="3" t="s">
        <v>180</v>
      </c>
      <c r="W95" s="3" t="s">
        <v>179</v>
      </c>
      <c r="X95" s="3" t="s">
        <v>26</v>
      </c>
      <c r="Y95" s="3" t="s">
        <v>29</v>
      </c>
      <c r="Z95" s="3" t="s">
        <v>28</v>
      </c>
      <c r="AA95" s="3" t="s">
        <v>32</v>
      </c>
      <c r="AB95" s="3" t="s">
        <v>23</v>
      </c>
      <c r="AC95" s="3" t="s">
        <v>27</v>
      </c>
      <c r="AD95" s="3" t="s">
        <v>24</v>
      </c>
      <c r="AE95" s="3" t="s">
        <v>25</v>
      </c>
      <c r="AF95" s="3" t="s">
        <v>31</v>
      </c>
      <c r="AG95" s="3" t="s">
        <v>22</v>
      </c>
      <c r="AH95" s="3" t="s">
        <v>30</v>
      </c>
      <c r="AI95" s="3" t="s">
        <v>36</v>
      </c>
      <c r="AJ95" s="3" t="s">
        <v>37</v>
      </c>
      <c r="AK95" s="3" t="s">
        <v>38</v>
      </c>
      <c r="AL95" s="3" t="s">
        <v>40</v>
      </c>
      <c r="AM95" s="3" t="s">
        <v>41</v>
      </c>
      <c r="AN95" s="4" t="s">
        <v>21</v>
      </c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</row>
    <row r="96" spans="1:75" x14ac:dyDescent="0.2">
      <c r="D96" s="24"/>
      <c r="E96" s="25" t="str">
        <f>IF($D96="","",$B96*VLOOKUP($D96,aliments!$B$2:$CX$1543,2,0)/100)</f>
        <v/>
      </c>
      <c r="F96" s="25" t="str">
        <f>IF($D96="","",$B96*VLOOKUP($D96,aliments!$B$2:$CX$1543,3,0)/100)</f>
        <v/>
      </c>
      <c r="G96" s="25" t="str">
        <f>IF($D96="","",$B96*VLOOKUP($D96,aliments!$B$2:$CX$1543,4,0)/100)</f>
        <v/>
      </c>
      <c r="H96" s="25" t="str">
        <f>IF($D96="","",$B96*VLOOKUP($D96,aliments!$B$2:$CX$1543,5,0)/100)</f>
        <v/>
      </c>
      <c r="I96" s="25" t="str">
        <f>IF($D96="","",$B96*VLOOKUP($D96,aliments!$B$2:$CX$1543,6,0)/100)</f>
        <v/>
      </c>
      <c r="J96" s="25" t="str">
        <f>IF($D96="","",$B96*VLOOKUP($D96,aliments!$B$2:$CX$1543,7,0)/100)</f>
        <v/>
      </c>
      <c r="K96" s="25" t="str">
        <f>IF($D96="","",$B96*VLOOKUP($D96,aliments!$B$2:$CX$1543,8,0)/100)</f>
        <v/>
      </c>
      <c r="L96" s="25" t="str">
        <f>IF($D96="","",$B96*VLOOKUP($D96,aliments!$B$2:$CX$1543,9,0)/100)</f>
        <v/>
      </c>
      <c r="M96" s="25" t="str">
        <f>IF($D96="","",$B96*VLOOKUP($D96,aliments!$B$2:$CX$1543,10,0)/100)</f>
        <v/>
      </c>
      <c r="N96" s="25" t="str">
        <f>IF($D96="","",$B96*VLOOKUP($D96,aliments!$B$2:$CX$1543,11,0)/100)</f>
        <v/>
      </c>
      <c r="O96" s="25" t="str">
        <f>IF($D96="","",$B96*VLOOKUP($D96,aliments!$B$2:$CX$1543,12,0)/100)</f>
        <v/>
      </c>
      <c r="P96" s="25" t="str">
        <f>IF($D96="","",$B96*VLOOKUP($D96,aliments!$B$2:$CX$1543,13,0)/100)</f>
        <v/>
      </c>
      <c r="Q96" s="25" t="str">
        <f>IF($D96="","",$B96*VLOOKUP($D96,aliments!$B$2:$CX$1543,14,0)/100)</f>
        <v/>
      </c>
      <c r="R96" s="25" t="str">
        <f>IF($D96="","",$B96*VLOOKUP($D96,aliments!$B$2:$CX$1543,15,0)/100)</f>
        <v/>
      </c>
      <c r="S96" s="25" t="str">
        <f>IF($D96="","",$B96*VLOOKUP($D96,aliments!$B$2:$CX$1543,16,0)/100)</f>
        <v/>
      </c>
      <c r="T96" s="25" t="str">
        <f>IF($D96="","",$B96*VLOOKUP($D96,aliments!$B$2:$CX$1543,17,0)/100)</f>
        <v/>
      </c>
      <c r="U96" s="25" t="str">
        <f>IF($D96="","",$B96*VLOOKUP($D96,aliments!$B$2:$CX$1543,18,0)/100)</f>
        <v/>
      </c>
      <c r="V96" s="25" t="str">
        <f>IF($D96="","",$B96*VLOOKUP($D96,aliments!$B$2:$CX$1543,19,0)/100)</f>
        <v/>
      </c>
      <c r="W96" s="25" t="str">
        <f>IF($D96="","",$B96*VLOOKUP($D96,aliments!$B$2:$CX$1543,20,0)/100)</f>
        <v/>
      </c>
      <c r="X96" s="25" t="str">
        <f>IF($D96="","",$B96*VLOOKUP($D96,aliments!$B$2:$CX$1543,21,0)/100)</f>
        <v/>
      </c>
      <c r="Y96" s="25" t="str">
        <f>IF($D96="","",$B96*VLOOKUP($D96,aliments!$B$2:$CX$1543,22,0)/100)</f>
        <v/>
      </c>
      <c r="Z96" s="25" t="str">
        <f>IF($D96="","",$B96*VLOOKUP($D96,aliments!$B$2:$CX$1543,23,0)/100)</f>
        <v/>
      </c>
      <c r="AA96" s="25" t="str">
        <f>IF($D96="","",$B96*VLOOKUP($D96,aliments!$B$2:$CX$1543,24,0)/100)</f>
        <v/>
      </c>
      <c r="AB96" s="25" t="str">
        <f>IF($D96="","",$B96*VLOOKUP($D96,aliments!$B$2:$CX$1543,25,0)/100)</f>
        <v/>
      </c>
      <c r="AC96" s="25" t="str">
        <f>IF($D96="","",$B96*VLOOKUP($D96,aliments!$B$2:$CX$1543,26,0)/100)</f>
        <v/>
      </c>
      <c r="AD96" s="25" t="str">
        <f>IF($D96="","",$B96*VLOOKUP($D96,aliments!$B$2:$CX$1543,27,0)/100)</f>
        <v/>
      </c>
      <c r="AE96" s="25" t="str">
        <f>IF($D96="","",$B96*VLOOKUP($D96,aliments!$B$2:$CX$1543,28,0)/100)</f>
        <v/>
      </c>
      <c r="AF96" s="25" t="str">
        <f>IF($D96="","",$B96*VLOOKUP($D96,aliments!$B$2:$CX$1543,29,0)/100)</f>
        <v/>
      </c>
      <c r="AG96" s="25" t="str">
        <f>IF($D96="","",$B96*VLOOKUP($D96,aliments!$B$2:$CX$1543,30,0)/100)</f>
        <v/>
      </c>
      <c r="AH96" s="25" t="str">
        <f>IF($D96="","",$B96*VLOOKUP($D96,aliments!$B$2:$CX$1543,31,0)/100)</f>
        <v/>
      </c>
      <c r="AI96" s="25" t="str">
        <f>IF($D96="","",$B96*VLOOKUP($D96,aliments!$B$2:$CX$1543,32,0)/100)</f>
        <v/>
      </c>
      <c r="AJ96" s="25" t="str">
        <f>IF($D96="","",$B96*VLOOKUP($D96,aliments!$B$2:$CX$1543,33,0)/100)</f>
        <v/>
      </c>
      <c r="AK96" s="25" t="str">
        <f>IF($D96="","",$B96*VLOOKUP($D96,aliments!$B$2:$CX$1543,34,0)/100)</f>
        <v/>
      </c>
      <c r="AL96" s="25" t="str">
        <f>IF($D96="","",$B96*VLOOKUP($D96,aliments!$B$2:$CX$1543,35,0)/100)</f>
        <v/>
      </c>
      <c r="AM96" s="25" t="str">
        <f>IF($D96="","",$B96*VLOOKUP($D96,aliments!$B$2:$CX$1543,36,0)/100)</f>
        <v/>
      </c>
      <c r="AN96" s="25" t="str">
        <f>IF($D96="","",$B96*VLOOKUP($D96,aliments!$B$2:$CX$1543,37,0)/100)</f>
        <v/>
      </c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</row>
    <row r="97" spans="1:78" x14ac:dyDescent="0.2">
      <c r="D97" s="24"/>
      <c r="E97" s="25" t="str">
        <f>IF($D97="","",$B97*VLOOKUP($D97,aliments!$B$2:$CX$1543,2,0)/100)</f>
        <v/>
      </c>
      <c r="F97" s="25" t="str">
        <f>IF($D97="","",$B97*VLOOKUP($D97,aliments!$B$2:$CX$1543,3,0)/100)</f>
        <v/>
      </c>
      <c r="G97" s="25" t="str">
        <f>IF($D97="","",$B97*VLOOKUP($D97,aliments!$B$2:$CX$1543,4,0)/100)</f>
        <v/>
      </c>
      <c r="H97" s="25" t="str">
        <f>IF($D97="","",$B97*VLOOKUP($D97,aliments!$B$2:$CX$1543,5,0)/100)</f>
        <v/>
      </c>
      <c r="I97" s="25" t="str">
        <f>IF($D97="","",$B97*VLOOKUP($D97,aliments!$B$2:$CX$1543,6,0)/100)</f>
        <v/>
      </c>
      <c r="J97" s="25" t="str">
        <f>IF($D97="","",$B97*VLOOKUP($D97,aliments!$B$2:$CX$1543,7,0)/100)</f>
        <v/>
      </c>
      <c r="K97" s="25" t="str">
        <f>IF($D97="","",$B97*VLOOKUP($D97,aliments!$B$2:$CX$1543,8,0)/100)</f>
        <v/>
      </c>
      <c r="L97" s="25" t="str">
        <f>IF($D97="","",$B97*VLOOKUP($D97,aliments!$B$2:$CX$1543,9,0)/100)</f>
        <v/>
      </c>
      <c r="M97" s="25" t="str">
        <f>IF($D97="","",$B97*VLOOKUP($D97,aliments!$B$2:$CX$1543,10,0)/100)</f>
        <v/>
      </c>
      <c r="N97" s="25" t="str">
        <f>IF($D97="","",$B97*VLOOKUP($D97,aliments!$B$2:$CX$1543,11,0)/100)</f>
        <v/>
      </c>
      <c r="O97" s="25" t="str">
        <f>IF($D97="","",$B97*VLOOKUP($D97,aliments!$B$2:$CX$1543,12,0)/100)</f>
        <v/>
      </c>
      <c r="P97" s="25" t="str">
        <f>IF($D97="","",$B97*VLOOKUP($D97,aliments!$B$2:$CX$1543,13,0)/100)</f>
        <v/>
      </c>
      <c r="Q97" s="25" t="str">
        <f>IF($D97="","",$B97*VLOOKUP($D97,aliments!$B$2:$CX$1543,14,0)/100)</f>
        <v/>
      </c>
      <c r="R97" s="25" t="str">
        <f>IF($D97="","",$B97*VLOOKUP($D97,aliments!$B$2:$CX$1543,15,0)/100)</f>
        <v/>
      </c>
      <c r="S97" s="25" t="str">
        <f>IF($D97="","",$B97*VLOOKUP($D97,aliments!$B$2:$CX$1543,16,0)/100)</f>
        <v/>
      </c>
      <c r="T97" s="25" t="str">
        <f>IF($D97="","",$B97*VLOOKUP($D97,aliments!$B$2:$CX$1543,17,0)/100)</f>
        <v/>
      </c>
      <c r="U97" s="25" t="str">
        <f>IF($D97="","",$B97*VLOOKUP($D97,aliments!$B$2:$CX$1543,18,0)/100)</f>
        <v/>
      </c>
      <c r="V97" s="25" t="str">
        <f>IF($D97="","",$B97*VLOOKUP($D97,aliments!$B$2:$CX$1543,19,0)/100)</f>
        <v/>
      </c>
      <c r="W97" s="25" t="str">
        <f>IF($D97="","",$B97*VLOOKUP($D97,aliments!$B$2:$CX$1543,20,0)/100)</f>
        <v/>
      </c>
      <c r="X97" s="25" t="str">
        <f>IF($D97="","",$B97*VLOOKUP($D97,aliments!$B$2:$CX$1543,21,0)/100)</f>
        <v/>
      </c>
      <c r="Y97" s="25" t="str">
        <f>IF($D97="","",$B97*VLOOKUP($D97,aliments!$B$2:$CX$1543,22,0)/100)</f>
        <v/>
      </c>
      <c r="Z97" s="25" t="str">
        <f>IF($D97="","",$B97*VLOOKUP($D97,aliments!$B$2:$CX$1543,23,0)/100)</f>
        <v/>
      </c>
      <c r="AA97" s="25" t="str">
        <f>IF($D97="","",$B97*VLOOKUP($D97,aliments!$B$2:$CX$1543,24,0)/100)</f>
        <v/>
      </c>
      <c r="AB97" s="25" t="str">
        <f>IF($D97="","",$B97*VLOOKUP($D97,aliments!$B$2:$CX$1543,25,0)/100)</f>
        <v/>
      </c>
      <c r="AC97" s="25" t="str">
        <f>IF($D97="","",$B97*VLOOKUP($D97,aliments!$B$2:$CX$1543,26,0)/100)</f>
        <v/>
      </c>
      <c r="AD97" s="25" t="str">
        <f>IF($D97="","",$B97*VLOOKUP($D97,aliments!$B$2:$CX$1543,27,0)/100)</f>
        <v/>
      </c>
      <c r="AE97" s="25" t="str">
        <f>IF($D97="","",$B97*VLOOKUP($D97,aliments!$B$2:$CX$1543,28,0)/100)</f>
        <v/>
      </c>
      <c r="AF97" s="25" t="str">
        <f>IF($D97="","",$B97*VLOOKUP($D97,aliments!$B$2:$CX$1543,29,0)/100)</f>
        <v/>
      </c>
      <c r="AG97" s="25" t="str">
        <f>IF($D97="","",$B97*VLOOKUP($D97,aliments!$B$2:$CX$1543,30,0)/100)</f>
        <v/>
      </c>
      <c r="AH97" s="25" t="str">
        <f>IF($D97="","",$B97*VLOOKUP($D97,aliments!$B$2:$CX$1543,31,0)/100)</f>
        <v/>
      </c>
      <c r="AI97" s="25" t="str">
        <f>IF($D97="","",$B97*VLOOKUP($D97,aliments!$B$2:$CX$1543,32,0)/100)</f>
        <v/>
      </c>
      <c r="AJ97" s="25" t="str">
        <f>IF($D97="","",$B97*VLOOKUP($D97,aliments!$B$2:$CX$1543,33,0)/100)</f>
        <v/>
      </c>
      <c r="AK97" s="25" t="str">
        <f>IF($D97="","",$B97*VLOOKUP($D97,aliments!$B$2:$CX$1543,34,0)/100)</f>
        <v/>
      </c>
      <c r="AL97" s="25" t="str">
        <f>IF($D97="","",$B97*VLOOKUP($D97,aliments!$B$2:$CX$1543,35,0)/100)</f>
        <v/>
      </c>
      <c r="AM97" s="25" t="str">
        <f>IF($D97="","",$B97*VLOOKUP($D97,aliments!$B$2:$CX$1543,36,0)/100)</f>
        <v/>
      </c>
      <c r="AN97" s="25" t="str">
        <f>IF($D97="","",$B97*VLOOKUP($D97,aliments!$B$2:$CX$1543,37,0)/100)</f>
        <v/>
      </c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</row>
    <row r="98" spans="1:78" x14ac:dyDescent="0.2">
      <c r="D98" s="24"/>
      <c r="E98" s="25" t="str">
        <f>IF($D98="","",$B98*VLOOKUP($D98,aliments!$B$2:$CX$1543,2,0)/100)</f>
        <v/>
      </c>
      <c r="F98" s="25" t="str">
        <f>IF($D98="","",$B98*VLOOKUP($D98,aliments!$B$2:$CX$1543,3,0)/100)</f>
        <v/>
      </c>
      <c r="G98" s="25" t="str">
        <f>IF($D98="","",$B98*VLOOKUP($D98,aliments!$B$2:$CX$1543,4,0)/100)</f>
        <v/>
      </c>
      <c r="H98" s="25" t="str">
        <f>IF($D98="","",$B98*VLOOKUP($D98,aliments!$B$2:$CX$1543,5,0)/100)</f>
        <v/>
      </c>
      <c r="I98" s="25" t="str">
        <f>IF($D98="","",$B98*VLOOKUP($D98,aliments!$B$2:$CX$1543,6,0)/100)</f>
        <v/>
      </c>
      <c r="J98" s="25" t="str">
        <f>IF($D98="","",$B98*VLOOKUP($D98,aliments!$B$2:$CX$1543,7,0)/100)</f>
        <v/>
      </c>
      <c r="K98" s="25" t="str">
        <f>IF($D98="","",$B98*VLOOKUP($D98,aliments!$B$2:$CX$1543,8,0)/100)</f>
        <v/>
      </c>
      <c r="L98" s="25" t="str">
        <f>IF($D98="","",$B98*VLOOKUP($D98,aliments!$B$2:$CX$1543,9,0)/100)</f>
        <v/>
      </c>
      <c r="M98" s="25" t="str">
        <f>IF($D98="","",$B98*VLOOKUP($D98,aliments!$B$2:$CX$1543,10,0)/100)</f>
        <v/>
      </c>
      <c r="N98" s="25" t="str">
        <f>IF($D98="","",$B98*VLOOKUP($D98,aliments!$B$2:$CX$1543,11,0)/100)</f>
        <v/>
      </c>
      <c r="O98" s="25" t="str">
        <f>IF($D98="","",$B98*VLOOKUP($D98,aliments!$B$2:$CX$1543,12,0)/100)</f>
        <v/>
      </c>
      <c r="P98" s="25" t="str">
        <f>IF($D98="","",$B98*VLOOKUP($D98,aliments!$B$2:$CX$1543,13,0)/100)</f>
        <v/>
      </c>
      <c r="Q98" s="25" t="str">
        <f>IF($D98="","",$B98*VLOOKUP($D98,aliments!$B$2:$CX$1543,14,0)/100)</f>
        <v/>
      </c>
      <c r="R98" s="25" t="str">
        <f>IF($D98="","",$B98*VLOOKUP($D98,aliments!$B$2:$CX$1543,15,0)/100)</f>
        <v/>
      </c>
      <c r="S98" s="25" t="str">
        <f>IF($D98="","",$B98*VLOOKUP($D98,aliments!$B$2:$CX$1543,16,0)/100)</f>
        <v/>
      </c>
      <c r="T98" s="25" t="str">
        <f>IF($D98="","",$B98*VLOOKUP($D98,aliments!$B$2:$CX$1543,17,0)/100)</f>
        <v/>
      </c>
      <c r="U98" s="25" t="str">
        <f>IF($D98="","",$B98*VLOOKUP($D98,aliments!$B$2:$CX$1543,18,0)/100)</f>
        <v/>
      </c>
      <c r="V98" s="25" t="str">
        <f>IF($D98="","",$B98*VLOOKUP($D98,aliments!$B$2:$CX$1543,19,0)/100)</f>
        <v/>
      </c>
      <c r="W98" s="25" t="str">
        <f>IF($D98="","",$B98*VLOOKUP($D98,aliments!$B$2:$CX$1543,20,0)/100)</f>
        <v/>
      </c>
      <c r="X98" s="25" t="str">
        <f>IF($D98="","",$B98*VLOOKUP($D98,aliments!$B$2:$CX$1543,21,0)/100)</f>
        <v/>
      </c>
      <c r="Y98" s="25" t="str">
        <f>IF($D98="","",$B98*VLOOKUP($D98,aliments!$B$2:$CX$1543,22,0)/100)</f>
        <v/>
      </c>
      <c r="Z98" s="25" t="str">
        <f>IF($D98="","",$B98*VLOOKUP($D98,aliments!$B$2:$CX$1543,23,0)/100)</f>
        <v/>
      </c>
      <c r="AA98" s="25" t="str">
        <f>IF($D98="","",$B98*VLOOKUP($D98,aliments!$B$2:$CX$1543,24,0)/100)</f>
        <v/>
      </c>
      <c r="AB98" s="25" t="str">
        <f>IF($D98="","",$B98*VLOOKUP($D98,aliments!$B$2:$CX$1543,25,0)/100)</f>
        <v/>
      </c>
      <c r="AC98" s="25" t="str">
        <f>IF($D98="","",$B98*VLOOKUP($D98,aliments!$B$2:$CX$1543,26,0)/100)</f>
        <v/>
      </c>
      <c r="AD98" s="25" t="str">
        <f>IF($D98="","",$B98*VLOOKUP($D98,aliments!$B$2:$CX$1543,27,0)/100)</f>
        <v/>
      </c>
      <c r="AE98" s="25" t="str">
        <f>IF($D98="","",$B98*VLOOKUP($D98,aliments!$B$2:$CX$1543,28,0)/100)</f>
        <v/>
      </c>
      <c r="AF98" s="25" t="str">
        <f>IF($D98="","",$B98*VLOOKUP($D98,aliments!$B$2:$CX$1543,29,0)/100)</f>
        <v/>
      </c>
      <c r="AG98" s="25" t="str">
        <f>IF($D98="","",$B98*VLOOKUP($D98,aliments!$B$2:$CX$1543,30,0)/100)</f>
        <v/>
      </c>
      <c r="AH98" s="25" t="str">
        <f>IF($D98="","",$B98*VLOOKUP($D98,aliments!$B$2:$CX$1543,31,0)/100)</f>
        <v/>
      </c>
      <c r="AI98" s="25" t="str">
        <f>IF($D98="","",$B98*VLOOKUP($D98,aliments!$B$2:$CX$1543,32,0)/100)</f>
        <v/>
      </c>
      <c r="AJ98" s="25" t="str">
        <f>IF($D98="","",$B98*VLOOKUP($D98,aliments!$B$2:$CX$1543,33,0)/100)</f>
        <v/>
      </c>
      <c r="AK98" s="25" t="str">
        <f>IF($D98="","",$B98*VLOOKUP($D98,aliments!$B$2:$CX$1543,34,0)/100)</f>
        <v/>
      </c>
      <c r="AL98" s="25" t="str">
        <f>IF($D98="","",$B98*VLOOKUP($D98,aliments!$B$2:$CX$1543,35,0)/100)</f>
        <v/>
      </c>
      <c r="AM98" s="25" t="str">
        <f>IF($D98="","",$B98*VLOOKUP($D98,aliments!$B$2:$CX$1543,36,0)/100)</f>
        <v/>
      </c>
      <c r="AN98" s="25" t="str">
        <f>IF($D98="","",$B98*VLOOKUP($D98,aliments!$B$2:$CX$1543,37,0)/100)</f>
        <v/>
      </c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</row>
    <row r="99" spans="1:78" x14ac:dyDescent="0.2">
      <c r="D99" s="24"/>
      <c r="E99" s="25" t="str">
        <f>IF($D99="","",$B99*VLOOKUP($D99,aliments!$B$2:$CX$1543,2,0)/100)</f>
        <v/>
      </c>
      <c r="F99" s="25" t="str">
        <f>IF($D99="","",$B99*VLOOKUP($D99,aliments!$B$2:$CX$1543,3,0)/100)</f>
        <v/>
      </c>
      <c r="G99" s="25" t="str">
        <f>IF($D99="","",$B99*VLOOKUP($D99,aliments!$B$2:$CX$1543,4,0)/100)</f>
        <v/>
      </c>
      <c r="H99" s="25" t="str">
        <f>IF($D99="","",$B99*VLOOKUP($D99,aliments!$B$2:$CX$1543,5,0)/100)</f>
        <v/>
      </c>
      <c r="I99" s="25" t="str">
        <f>IF($D99="","",$B99*VLOOKUP($D99,aliments!$B$2:$CX$1543,6,0)/100)</f>
        <v/>
      </c>
      <c r="J99" s="25" t="str">
        <f>IF($D99="","",$B99*VLOOKUP($D99,aliments!$B$2:$CX$1543,7,0)/100)</f>
        <v/>
      </c>
      <c r="K99" s="25" t="str">
        <f>IF($D99="","",$B99*VLOOKUP($D99,aliments!$B$2:$CX$1543,8,0)/100)</f>
        <v/>
      </c>
      <c r="L99" s="25" t="str">
        <f>IF($D99="","",$B99*VLOOKUP($D99,aliments!$B$2:$CX$1543,9,0)/100)</f>
        <v/>
      </c>
      <c r="M99" s="25" t="str">
        <f>IF($D99="","",$B99*VLOOKUP($D99,aliments!$B$2:$CX$1543,10,0)/100)</f>
        <v/>
      </c>
      <c r="N99" s="25" t="str">
        <f>IF($D99="","",$B99*VLOOKUP($D99,aliments!$B$2:$CX$1543,11,0)/100)</f>
        <v/>
      </c>
      <c r="O99" s="25" t="str">
        <f>IF($D99="","",$B99*VLOOKUP($D99,aliments!$B$2:$CX$1543,12,0)/100)</f>
        <v/>
      </c>
      <c r="P99" s="25" t="str">
        <f>IF($D99="","",$B99*VLOOKUP($D99,aliments!$B$2:$CX$1543,13,0)/100)</f>
        <v/>
      </c>
      <c r="Q99" s="25" t="str">
        <f>IF($D99="","",$B99*VLOOKUP($D99,aliments!$B$2:$CX$1543,14,0)/100)</f>
        <v/>
      </c>
      <c r="R99" s="25" t="str">
        <f>IF($D99="","",$B99*VLOOKUP($D99,aliments!$B$2:$CX$1543,15,0)/100)</f>
        <v/>
      </c>
      <c r="S99" s="25" t="str">
        <f>IF($D99="","",$B99*VLOOKUP($D99,aliments!$B$2:$CX$1543,16,0)/100)</f>
        <v/>
      </c>
      <c r="T99" s="25" t="str">
        <f>IF($D99="","",$B99*VLOOKUP($D99,aliments!$B$2:$CX$1543,17,0)/100)</f>
        <v/>
      </c>
      <c r="U99" s="25" t="str">
        <f>IF($D99="","",$B99*VLOOKUP($D99,aliments!$B$2:$CX$1543,18,0)/100)</f>
        <v/>
      </c>
      <c r="V99" s="25" t="str">
        <f>IF($D99="","",$B99*VLOOKUP($D99,aliments!$B$2:$CX$1543,19,0)/100)</f>
        <v/>
      </c>
      <c r="W99" s="25" t="str">
        <f>IF($D99="","",$B99*VLOOKUP($D99,aliments!$B$2:$CX$1543,20,0)/100)</f>
        <v/>
      </c>
      <c r="X99" s="25" t="str">
        <f>IF($D99="","",$B99*VLOOKUP($D99,aliments!$B$2:$CX$1543,21,0)/100)</f>
        <v/>
      </c>
      <c r="Y99" s="25" t="str">
        <f>IF($D99="","",$B99*VLOOKUP($D99,aliments!$B$2:$CX$1543,22,0)/100)</f>
        <v/>
      </c>
      <c r="Z99" s="25" t="str">
        <f>IF($D99="","",$B99*VLOOKUP($D99,aliments!$B$2:$CX$1543,23,0)/100)</f>
        <v/>
      </c>
      <c r="AA99" s="25" t="str">
        <f>IF($D99="","",$B99*VLOOKUP($D99,aliments!$B$2:$CX$1543,24,0)/100)</f>
        <v/>
      </c>
      <c r="AB99" s="25" t="str">
        <f>IF($D99="","",$B99*VLOOKUP($D99,aliments!$B$2:$CX$1543,25,0)/100)</f>
        <v/>
      </c>
      <c r="AC99" s="25" t="str">
        <f>IF($D99="","",$B99*VLOOKUP($D99,aliments!$B$2:$CX$1543,26,0)/100)</f>
        <v/>
      </c>
      <c r="AD99" s="25" t="str">
        <f>IF($D99="","",$B99*VLOOKUP($D99,aliments!$B$2:$CX$1543,27,0)/100)</f>
        <v/>
      </c>
      <c r="AE99" s="25" t="str">
        <f>IF($D99="","",$B99*VLOOKUP($D99,aliments!$B$2:$CX$1543,28,0)/100)</f>
        <v/>
      </c>
      <c r="AF99" s="25" t="str">
        <f>IF($D99="","",$B99*VLOOKUP($D99,aliments!$B$2:$CX$1543,29,0)/100)</f>
        <v/>
      </c>
      <c r="AG99" s="25" t="str">
        <f>IF($D99="","",$B99*VLOOKUP($D99,aliments!$B$2:$CX$1543,30,0)/100)</f>
        <v/>
      </c>
      <c r="AH99" s="25" t="str">
        <f>IF($D99="","",$B99*VLOOKUP($D99,aliments!$B$2:$CX$1543,31,0)/100)</f>
        <v/>
      </c>
      <c r="AI99" s="25" t="str">
        <f>IF($D99="","",$B99*VLOOKUP($D99,aliments!$B$2:$CX$1543,32,0)/100)</f>
        <v/>
      </c>
      <c r="AJ99" s="25" t="str">
        <f>IF($D99="","",$B99*VLOOKUP($D99,aliments!$B$2:$CX$1543,33,0)/100)</f>
        <v/>
      </c>
      <c r="AK99" s="25" t="str">
        <f>IF($D99="","",$B99*VLOOKUP($D99,aliments!$B$2:$CX$1543,34,0)/100)</f>
        <v/>
      </c>
      <c r="AL99" s="25" t="str">
        <f>IF($D99="","",$B99*VLOOKUP($D99,aliments!$B$2:$CX$1543,35,0)/100)</f>
        <v/>
      </c>
      <c r="AM99" s="25" t="str">
        <f>IF($D99="","",$B99*VLOOKUP($D99,aliments!$B$2:$CX$1543,36,0)/100)</f>
        <v/>
      </c>
      <c r="AN99" s="25" t="str">
        <f>IF($D99="","",$B99*VLOOKUP($D99,aliments!$B$2:$CX$1543,37,0)/100)</f>
        <v/>
      </c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</row>
    <row r="100" spans="1:78" x14ac:dyDescent="0.2">
      <c r="D100" s="24"/>
      <c r="E100" s="25" t="str">
        <f>IF($D100="","",$B100*VLOOKUP($D100,aliments!$B$2:$CX$1543,2,0)/100)</f>
        <v/>
      </c>
      <c r="F100" s="25" t="str">
        <f>IF($D100="","",$B100*VLOOKUP($D100,aliments!$B$2:$CX$1543,3,0)/100)</f>
        <v/>
      </c>
      <c r="G100" s="25" t="str">
        <f>IF($D100="","",$B100*VLOOKUP($D100,aliments!$B$2:$CX$1543,4,0)/100)</f>
        <v/>
      </c>
      <c r="H100" s="25" t="str">
        <f>IF($D100="","",$B100*VLOOKUP($D100,aliments!$B$2:$CX$1543,5,0)/100)</f>
        <v/>
      </c>
      <c r="I100" s="25" t="str">
        <f>IF($D100="","",$B100*VLOOKUP($D100,aliments!$B$2:$CX$1543,6,0)/100)</f>
        <v/>
      </c>
      <c r="J100" s="25" t="str">
        <f>IF($D100="","",$B100*VLOOKUP($D100,aliments!$B$2:$CX$1543,7,0)/100)</f>
        <v/>
      </c>
      <c r="K100" s="25" t="str">
        <f>IF($D100="","",$B100*VLOOKUP($D100,aliments!$B$2:$CX$1543,8,0)/100)</f>
        <v/>
      </c>
      <c r="L100" s="25" t="str">
        <f>IF($D100="","",$B100*VLOOKUP($D100,aliments!$B$2:$CX$1543,9,0)/100)</f>
        <v/>
      </c>
      <c r="M100" s="25" t="str">
        <f>IF($D100="","",$B100*VLOOKUP($D100,aliments!$B$2:$CX$1543,10,0)/100)</f>
        <v/>
      </c>
      <c r="N100" s="25" t="str">
        <f>IF($D100="","",$B100*VLOOKUP($D100,aliments!$B$2:$CX$1543,11,0)/100)</f>
        <v/>
      </c>
      <c r="O100" s="25" t="str">
        <f>IF($D100="","",$B100*VLOOKUP($D100,aliments!$B$2:$CX$1543,12,0)/100)</f>
        <v/>
      </c>
      <c r="P100" s="25" t="str">
        <f>IF($D100="","",$B100*VLOOKUP($D100,aliments!$B$2:$CX$1543,13,0)/100)</f>
        <v/>
      </c>
      <c r="Q100" s="25" t="str">
        <f>IF($D100="","",$B100*VLOOKUP($D100,aliments!$B$2:$CX$1543,14,0)/100)</f>
        <v/>
      </c>
      <c r="R100" s="25" t="str">
        <f>IF($D100="","",$B100*VLOOKUP($D100,aliments!$B$2:$CX$1543,15,0)/100)</f>
        <v/>
      </c>
      <c r="S100" s="25" t="str">
        <f>IF($D100="","",$B100*VLOOKUP($D100,aliments!$B$2:$CX$1543,16,0)/100)</f>
        <v/>
      </c>
      <c r="T100" s="25" t="str">
        <f>IF($D100="","",$B100*VLOOKUP($D100,aliments!$B$2:$CX$1543,17,0)/100)</f>
        <v/>
      </c>
      <c r="U100" s="25" t="str">
        <f>IF($D100="","",$B100*VLOOKUP($D100,aliments!$B$2:$CX$1543,18,0)/100)</f>
        <v/>
      </c>
      <c r="V100" s="25" t="str">
        <f>IF($D100="","",$B100*VLOOKUP($D100,aliments!$B$2:$CX$1543,19,0)/100)</f>
        <v/>
      </c>
      <c r="W100" s="25" t="str">
        <f>IF($D100="","",$B100*VLOOKUP($D100,aliments!$B$2:$CX$1543,20,0)/100)</f>
        <v/>
      </c>
      <c r="X100" s="25" t="str">
        <f>IF($D100="","",$B100*VLOOKUP($D100,aliments!$B$2:$CX$1543,21,0)/100)</f>
        <v/>
      </c>
      <c r="Y100" s="25" t="str">
        <f>IF($D100="","",$B100*VLOOKUP($D100,aliments!$B$2:$CX$1543,22,0)/100)</f>
        <v/>
      </c>
      <c r="Z100" s="25" t="str">
        <f>IF($D100="","",$B100*VLOOKUP($D100,aliments!$B$2:$CX$1543,23,0)/100)</f>
        <v/>
      </c>
      <c r="AA100" s="25" t="str">
        <f>IF($D100="","",$B100*VLOOKUP($D100,aliments!$B$2:$CX$1543,24,0)/100)</f>
        <v/>
      </c>
      <c r="AB100" s="25" t="str">
        <f>IF($D100="","",$B100*VLOOKUP($D100,aliments!$B$2:$CX$1543,25,0)/100)</f>
        <v/>
      </c>
      <c r="AC100" s="25" t="str">
        <f>IF($D100="","",$B100*VLOOKUP($D100,aliments!$B$2:$CX$1543,26,0)/100)</f>
        <v/>
      </c>
      <c r="AD100" s="25" t="str">
        <f>IF($D100="","",$B100*VLOOKUP($D100,aliments!$B$2:$CX$1543,27,0)/100)</f>
        <v/>
      </c>
      <c r="AE100" s="25" t="str">
        <f>IF($D100="","",$B100*VLOOKUP($D100,aliments!$B$2:$CX$1543,28,0)/100)</f>
        <v/>
      </c>
      <c r="AF100" s="25" t="str">
        <f>IF($D100="","",$B100*VLOOKUP($D100,aliments!$B$2:$CX$1543,29,0)/100)</f>
        <v/>
      </c>
      <c r="AG100" s="25" t="str">
        <f>IF($D100="","",$B100*VLOOKUP($D100,aliments!$B$2:$CX$1543,30,0)/100)</f>
        <v/>
      </c>
      <c r="AH100" s="25" t="str">
        <f>IF($D100="","",$B100*VLOOKUP($D100,aliments!$B$2:$CX$1543,31,0)/100)</f>
        <v/>
      </c>
      <c r="AI100" s="25" t="str">
        <f>IF($D100="","",$B100*VLOOKUP($D100,aliments!$B$2:$CX$1543,32,0)/100)</f>
        <v/>
      </c>
      <c r="AJ100" s="25" t="str">
        <f>IF($D100="","",$B100*VLOOKUP($D100,aliments!$B$2:$CX$1543,33,0)/100)</f>
        <v/>
      </c>
      <c r="AK100" s="25" t="str">
        <f>IF($D100="","",$B100*VLOOKUP($D100,aliments!$B$2:$CX$1543,34,0)/100)</f>
        <v/>
      </c>
      <c r="AL100" s="25" t="str">
        <f>IF($D100="","",$B100*VLOOKUP($D100,aliments!$B$2:$CX$1543,35,0)/100)</f>
        <v/>
      </c>
      <c r="AM100" s="25" t="str">
        <f>IF($D100="","",$B100*VLOOKUP($D100,aliments!$B$2:$CX$1543,36,0)/100)</f>
        <v/>
      </c>
      <c r="AN100" s="25" t="str">
        <f>IF($D100="","",$B100*VLOOKUP($D100,aliments!$B$2:$CX$1543,37,0)/100)</f>
        <v/>
      </c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</row>
    <row r="101" spans="1:78" x14ac:dyDescent="0.2">
      <c r="D101" s="24"/>
      <c r="E101" s="25" t="str">
        <f>IF($D101="","",$B101*VLOOKUP($D101,aliments!$B$2:$CX$1543,2,0)/100)</f>
        <v/>
      </c>
      <c r="F101" s="25" t="str">
        <f>IF($D101="","",$B101*VLOOKUP($D101,aliments!$B$2:$CX$1543,3,0)/100)</f>
        <v/>
      </c>
      <c r="G101" s="25" t="str">
        <f>IF($D101="","",$B101*VLOOKUP($D101,aliments!$B$2:$CX$1543,4,0)/100)</f>
        <v/>
      </c>
      <c r="H101" s="25" t="str">
        <f>IF($D101="","",$B101*VLOOKUP($D101,aliments!$B$2:$CX$1543,5,0)/100)</f>
        <v/>
      </c>
      <c r="I101" s="25" t="str">
        <f>IF($D101="","",$B101*VLOOKUP($D101,aliments!$B$2:$CX$1543,6,0)/100)</f>
        <v/>
      </c>
      <c r="J101" s="25" t="str">
        <f>IF($D101="","",$B101*VLOOKUP($D101,aliments!$B$2:$CX$1543,7,0)/100)</f>
        <v/>
      </c>
      <c r="K101" s="25" t="str">
        <f>IF($D101="","",$B101*VLOOKUP($D101,aliments!$B$2:$CX$1543,8,0)/100)</f>
        <v/>
      </c>
      <c r="L101" s="25" t="str">
        <f>IF($D101="","",$B101*VLOOKUP($D101,aliments!$B$2:$CX$1543,9,0)/100)</f>
        <v/>
      </c>
      <c r="M101" s="25" t="str">
        <f>IF($D101="","",$B101*VLOOKUP($D101,aliments!$B$2:$CX$1543,10,0)/100)</f>
        <v/>
      </c>
      <c r="N101" s="25" t="str">
        <f>IF($D101="","",$B101*VLOOKUP($D101,aliments!$B$2:$CX$1543,11,0)/100)</f>
        <v/>
      </c>
      <c r="O101" s="25" t="str">
        <f>IF($D101="","",$B101*VLOOKUP($D101,aliments!$B$2:$CX$1543,12,0)/100)</f>
        <v/>
      </c>
      <c r="P101" s="25" t="str">
        <f>IF($D101="","",$B101*VLOOKUP($D101,aliments!$B$2:$CX$1543,13,0)/100)</f>
        <v/>
      </c>
      <c r="Q101" s="25" t="str">
        <f>IF($D101="","",$B101*VLOOKUP($D101,aliments!$B$2:$CX$1543,14,0)/100)</f>
        <v/>
      </c>
      <c r="R101" s="25" t="str">
        <f>IF($D101="","",$B101*VLOOKUP($D101,aliments!$B$2:$CX$1543,15,0)/100)</f>
        <v/>
      </c>
      <c r="S101" s="25" t="str">
        <f>IF($D101="","",$B101*VLOOKUP($D101,aliments!$B$2:$CX$1543,16,0)/100)</f>
        <v/>
      </c>
      <c r="T101" s="25" t="str">
        <f>IF($D101="","",$B101*VLOOKUP($D101,aliments!$B$2:$CX$1543,17,0)/100)</f>
        <v/>
      </c>
      <c r="U101" s="25" t="str">
        <f>IF($D101="","",$B101*VLOOKUP($D101,aliments!$B$2:$CX$1543,18,0)/100)</f>
        <v/>
      </c>
      <c r="V101" s="25" t="str">
        <f>IF($D101="","",$B101*VLOOKUP($D101,aliments!$B$2:$CX$1543,19,0)/100)</f>
        <v/>
      </c>
      <c r="W101" s="25" t="str">
        <f>IF($D101="","",$B101*VLOOKUP($D101,aliments!$B$2:$CX$1543,20,0)/100)</f>
        <v/>
      </c>
      <c r="X101" s="25" t="str">
        <f>IF($D101="","",$B101*VLOOKUP($D101,aliments!$B$2:$CX$1543,21,0)/100)</f>
        <v/>
      </c>
      <c r="Y101" s="25" t="str">
        <f>IF($D101="","",$B101*VLOOKUP($D101,aliments!$B$2:$CX$1543,22,0)/100)</f>
        <v/>
      </c>
      <c r="Z101" s="25" t="str">
        <f>IF($D101="","",$B101*VLOOKUP($D101,aliments!$B$2:$CX$1543,23,0)/100)</f>
        <v/>
      </c>
      <c r="AA101" s="25" t="str">
        <f>IF($D101="","",$B101*VLOOKUP($D101,aliments!$B$2:$CX$1543,24,0)/100)</f>
        <v/>
      </c>
      <c r="AB101" s="25" t="str">
        <f>IF($D101="","",$B101*VLOOKUP($D101,aliments!$B$2:$CX$1543,25,0)/100)</f>
        <v/>
      </c>
      <c r="AC101" s="25" t="str">
        <f>IF($D101="","",$B101*VLOOKUP($D101,aliments!$B$2:$CX$1543,26,0)/100)</f>
        <v/>
      </c>
      <c r="AD101" s="25" t="str">
        <f>IF($D101="","",$B101*VLOOKUP($D101,aliments!$B$2:$CX$1543,27,0)/100)</f>
        <v/>
      </c>
      <c r="AE101" s="25" t="str">
        <f>IF($D101="","",$B101*VLOOKUP($D101,aliments!$B$2:$CX$1543,28,0)/100)</f>
        <v/>
      </c>
      <c r="AF101" s="25" t="str">
        <f>IF($D101="","",$B101*VLOOKUP($D101,aliments!$B$2:$CX$1543,29,0)/100)</f>
        <v/>
      </c>
      <c r="AG101" s="25" t="str">
        <f>IF($D101="","",$B101*VLOOKUP($D101,aliments!$B$2:$CX$1543,30,0)/100)</f>
        <v/>
      </c>
      <c r="AH101" s="25" t="str">
        <f>IF($D101="","",$B101*VLOOKUP($D101,aliments!$B$2:$CX$1543,31,0)/100)</f>
        <v/>
      </c>
      <c r="AI101" s="25" t="str">
        <f>IF($D101="","",$B101*VLOOKUP($D101,aliments!$B$2:$CX$1543,32,0)/100)</f>
        <v/>
      </c>
      <c r="AJ101" s="25" t="str">
        <f>IF($D101="","",$B101*VLOOKUP($D101,aliments!$B$2:$CX$1543,33,0)/100)</f>
        <v/>
      </c>
      <c r="AK101" s="25" t="str">
        <f>IF($D101="","",$B101*VLOOKUP($D101,aliments!$B$2:$CX$1543,34,0)/100)</f>
        <v/>
      </c>
      <c r="AL101" s="25" t="str">
        <f>IF($D101="","",$B101*VLOOKUP($D101,aliments!$B$2:$CX$1543,35,0)/100)</f>
        <v/>
      </c>
      <c r="AM101" s="25" t="str">
        <f>IF($D101="","",$B101*VLOOKUP($D101,aliments!$B$2:$CX$1543,36,0)/100)</f>
        <v/>
      </c>
      <c r="AN101" s="25" t="str">
        <f>IF($D101="","",$B101*VLOOKUP($D101,aliments!$B$2:$CX$1543,37,0)/100)</f>
        <v/>
      </c>
    </row>
    <row r="102" spans="1:78" ht="13.5" thickBot="1" x14ac:dyDescent="0.25">
      <c r="D102" s="24"/>
      <c r="E102" s="25" t="str">
        <f>IF($D102="","",$B102*VLOOKUP($D102,aliments!$B$2:$CX$1543,2,0)/100)</f>
        <v/>
      </c>
      <c r="F102" s="25" t="str">
        <f>IF($D102="","",$B102*VLOOKUP($D102,aliments!$B$2:$CX$1543,3,0)/100)</f>
        <v/>
      </c>
      <c r="G102" s="25" t="str">
        <f>IF($D102="","",$B102*VLOOKUP($D102,aliments!$B$2:$CX$1543,4,0)/100)</f>
        <v/>
      </c>
      <c r="H102" s="25" t="str">
        <f>IF($D102="","",$B102*VLOOKUP($D102,aliments!$B$2:$CX$1543,5,0)/100)</f>
        <v/>
      </c>
      <c r="I102" s="25" t="str">
        <f>IF($D102="","",$B102*VLOOKUP($D102,aliments!$B$2:$CX$1543,6,0)/100)</f>
        <v/>
      </c>
      <c r="J102" s="25" t="str">
        <f>IF($D102="","",$B102*VLOOKUP($D102,aliments!$B$2:$CX$1543,7,0)/100)</f>
        <v/>
      </c>
      <c r="K102" s="25" t="str">
        <f>IF($D102="","",$B102*VLOOKUP($D102,aliments!$B$2:$CX$1543,8,0)/100)</f>
        <v/>
      </c>
      <c r="L102" s="25" t="str">
        <f>IF($D102="","",$B102*VLOOKUP($D102,aliments!$B$2:$CX$1543,9,0)/100)</f>
        <v/>
      </c>
      <c r="M102" s="25" t="str">
        <f>IF($D102="","",$B102*VLOOKUP($D102,aliments!$B$2:$CX$1543,10,0)/100)</f>
        <v/>
      </c>
      <c r="N102" s="25" t="str">
        <f>IF($D102="","",$B102*VLOOKUP($D102,aliments!$B$2:$CX$1543,11,0)/100)</f>
        <v/>
      </c>
      <c r="O102" s="25" t="str">
        <f>IF($D102="","",$B102*VLOOKUP($D102,aliments!$B$2:$CX$1543,12,0)/100)</f>
        <v/>
      </c>
      <c r="P102" s="25" t="str">
        <f>IF($D102="","",$B102*VLOOKUP($D102,aliments!$B$2:$CX$1543,13,0)/100)</f>
        <v/>
      </c>
      <c r="Q102" s="25" t="str">
        <f>IF($D102="","",$B102*VLOOKUP($D102,aliments!$B$2:$CX$1543,14,0)/100)</f>
        <v/>
      </c>
      <c r="R102" s="25" t="str">
        <f>IF($D102="","",$B102*VLOOKUP($D102,aliments!$B$2:$CX$1543,15,0)/100)</f>
        <v/>
      </c>
      <c r="S102" s="25" t="str">
        <f>IF($D102="","",$B102*VLOOKUP($D102,aliments!$B$2:$CX$1543,16,0)/100)</f>
        <v/>
      </c>
      <c r="T102" s="25" t="str">
        <f>IF($D102="","",$B102*VLOOKUP($D102,aliments!$B$2:$CX$1543,17,0)/100)</f>
        <v/>
      </c>
      <c r="U102" s="25" t="str">
        <f>IF($D102="","",$B102*VLOOKUP($D102,aliments!$B$2:$CX$1543,18,0)/100)</f>
        <v/>
      </c>
      <c r="V102" s="25" t="str">
        <f>IF($D102="","",$B102*VLOOKUP($D102,aliments!$B$2:$CX$1543,19,0)/100)</f>
        <v/>
      </c>
      <c r="W102" s="25" t="str">
        <f>IF($D102="","",$B102*VLOOKUP($D102,aliments!$B$2:$CX$1543,20,0)/100)</f>
        <v/>
      </c>
      <c r="X102" s="25" t="str">
        <f>IF($D102="","",$B102*VLOOKUP($D102,aliments!$B$2:$CX$1543,21,0)/100)</f>
        <v/>
      </c>
      <c r="Y102" s="25" t="str">
        <f>IF($D102="","",$B102*VLOOKUP($D102,aliments!$B$2:$CX$1543,22,0)/100)</f>
        <v/>
      </c>
      <c r="Z102" s="25" t="str">
        <f>IF($D102="","",$B102*VLOOKUP($D102,aliments!$B$2:$CX$1543,23,0)/100)</f>
        <v/>
      </c>
      <c r="AA102" s="25" t="str">
        <f>IF($D102="","",$B102*VLOOKUP($D102,aliments!$B$2:$CX$1543,24,0)/100)</f>
        <v/>
      </c>
      <c r="AB102" s="25" t="str">
        <f>IF($D102="","",$B102*VLOOKUP($D102,aliments!$B$2:$CX$1543,25,0)/100)</f>
        <v/>
      </c>
      <c r="AC102" s="25" t="str">
        <f>IF($D102="","",$B102*VLOOKUP($D102,aliments!$B$2:$CX$1543,26,0)/100)</f>
        <v/>
      </c>
      <c r="AD102" s="25" t="str">
        <f>IF($D102="","",$B102*VLOOKUP($D102,aliments!$B$2:$CX$1543,27,0)/100)</f>
        <v/>
      </c>
      <c r="AE102" s="25" t="str">
        <f>IF($D102="","",$B102*VLOOKUP($D102,aliments!$B$2:$CX$1543,28,0)/100)</f>
        <v/>
      </c>
      <c r="AF102" s="25" t="str">
        <f>IF($D102="","",$B102*VLOOKUP($D102,aliments!$B$2:$CX$1543,29,0)/100)</f>
        <v/>
      </c>
      <c r="AG102" s="25" t="str">
        <f>IF($D102="","",$B102*VLOOKUP($D102,aliments!$B$2:$CX$1543,30,0)/100)</f>
        <v/>
      </c>
      <c r="AH102" s="25" t="str">
        <f>IF($D102="","",$B102*VLOOKUP($D102,aliments!$B$2:$CX$1543,31,0)/100)</f>
        <v/>
      </c>
      <c r="AI102" s="25" t="str">
        <f>IF($D102="","",$B102*VLOOKUP($D102,aliments!$B$2:$CX$1543,32,0)/100)</f>
        <v/>
      </c>
      <c r="AJ102" s="25" t="str">
        <f>IF($D102="","",$B102*VLOOKUP($D102,aliments!$B$2:$CX$1543,33,0)/100)</f>
        <v/>
      </c>
      <c r="AK102" s="25" t="str">
        <f>IF($D102="","",$B102*VLOOKUP($D102,aliments!$B$2:$CX$1543,34,0)/100)</f>
        <v/>
      </c>
      <c r="AL102" s="25" t="str">
        <f>IF($D102="","",$B102*VLOOKUP($D102,aliments!$B$2:$CX$1543,35,0)/100)</f>
        <v/>
      </c>
      <c r="AM102" s="25" t="str">
        <f>IF($D102="","",$B102*VLOOKUP($D102,aliments!$B$2:$CX$1543,36,0)/100)</f>
        <v/>
      </c>
      <c r="AN102" s="25" t="str">
        <f>IF($D102="","",$B102*VLOOKUP($D102,aliments!$B$2:$CX$1543,37,0)/100)</f>
        <v/>
      </c>
    </row>
    <row r="103" spans="1:78" s="17" customFormat="1" ht="13.5" thickBot="1" x14ac:dyDescent="0.25">
      <c r="A103" s="12" t="s">
        <v>4</v>
      </c>
      <c r="B103" s="1"/>
      <c r="C103" s="1"/>
      <c r="D103" s="1"/>
      <c r="E103" s="29" t="str">
        <f>IF(SUM(E96:E102)=0,"",AVERAGE(E96:E102))</f>
        <v/>
      </c>
      <c r="F103" s="29">
        <f>SUM(F96:F102)</f>
        <v>0</v>
      </c>
      <c r="G103" s="13">
        <f>SUM(G96:G102)</f>
        <v>0</v>
      </c>
      <c r="H103" s="13">
        <f t="shared" ref="H103" si="266">SUM(H96:H102)</f>
        <v>0</v>
      </c>
      <c r="I103" s="13">
        <f t="shared" ref="I103" si="267">SUM(I96:I102)</f>
        <v>0</v>
      </c>
      <c r="J103" s="13">
        <f t="shared" ref="J103" si="268">SUM(J96:J102)</f>
        <v>0</v>
      </c>
      <c r="K103" s="13">
        <f t="shared" ref="K103" si="269">SUM(K96:K102)</f>
        <v>0</v>
      </c>
      <c r="L103" s="13">
        <f t="shared" ref="L103" si="270">SUM(L96:L102)</f>
        <v>0</v>
      </c>
      <c r="M103" s="13">
        <f t="shared" ref="M103" si="271">SUM(M96:M102)</f>
        <v>0</v>
      </c>
      <c r="N103" s="13">
        <f t="shared" ref="N103" si="272">SUM(N96:N102)</f>
        <v>0</v>
      </c>
      <c r="O103" s="13">
        <f t="shared" ref="O103" si="273">SUM(O96:O102)</f>
        <v>0</v>
      </c>
      <c r="P103" s="13">
        <f t="shared" ref="P103" si="274">SUM(P96:P102)</f>
        <v>0</v>
      </c>
      <c r="Q103" s="13">
        <f t="shared" ref="Q103" si="275">SUM(Q96:Q102)</f>
        <v>0</v>
      </c>
      <c r="R103" s="13">
        <f t="shared" ref="R103" si="276">SUM(R96:R102)</f>
        <v>0</v>
      </c>
      <c r="S103" s="13">
        <f t="shared" ref="S103" si="277">SUM(S96:S102)</f>
        <v>0</v>
      </c>
      <c r="T103" s="13">
        <f t="shared" ref="T103" si="278">SUM(T96:T102)</f>
        <v>0</v>
      </c>
      <c r="U103" s="13">
        <f t="shared" ref="U103" si="279">SUM(U96:U102)</f>
        <v>0</v>
      </c>
      <c r="V103" s="13">
        <f t="shared" ref="V103" si="280">SUM(V96:V102)</f>
        <v>0</v>
      </c>
      <c r="W103" s="13">
        <f t="shared" ref="W103" si="281">SUM(W96:W102)</f>
        <v>0</v>
      </c>
      <c r="X103" s="13">
        <f t="shared" ref="X103" si="282">SUM(X96:X102)</f>
        <v>0</v>
      </c>
      <c r="Y103" s="13">
        <f t="shared" ref="Y103" si="283">SUM(Y96:Y102)</f>
        <v>0</v>
      </c>
      <c r="Z103" s="13">
        <f t="shared" ref="Z103" si="284">SUM(Z96:Z102)</f>
        <v>0</v>
      </c>
      <c r="AA103" s="13">
        <f t="shared" ref="AA103" si="285">SUM(AA96:AA102)</f>
        <v>0</v>
      </c>
      <c r="AB103" s="13">
        <f t="shared" ref="AB103" si="286">SUM(AB96:AB102)</f>
        <v>0</v>
      </c>
      <c r="AC103" s="13">
        <f t="shared" ref="AC103" si="287">SUM(AC96:AC102)</f>
        <v>0</v>
      </c>
      <c r="AD103" s="13">
        <f t="shared" ref="AD103" si="288">SUM(AD96:AD102)</f>
        <v>0</v>
      </c>
      <c r="AE103" s="13">
        <f t="shared" ref="AE103" si="289">SUM(AE96:AE102)</f>
        <v>0</v>
      </c>
      <c r="AF103" s="13">
        <f t="shared" ref="AF103" si="290">SUM(AF96:AF102)</f>
        <v>0</v>
      </c>
      <c r="AG103" s="13">
        <f t="shared" ref="AG103" si="291">SUM(AG96:AG102)</f>
        <v>0</v>
      </c>
      <c r="AH103" s="13">
        <f t="shared" ref="AH103" si="292">SUM(AH96:AH102)</f>
        <v>0</v>
      </c>
      <c r="AI103" s="13">
        <f t="shared" ref="AI103" si="293">SUM(AI96:AI102)</f>
        <v>0</v>
      </c>
      <c r="AJ103" s="13">
        <f t="shared" ref="AJ103" si="294">SUM(AJ96:AJ102)</f>
        <v>0</v>
      </c>
      <c r="AK103" s="13">
        <f t="shared" ref="AK103" si="295">SUM(AK96:AK102)</f>
        <v>0</v>
      </c>
      <c r="AL103" s="13">
        <f t="shared" ref="AL103" si="296">SUM(AL96:AL102)</f>
        <v>0</v>
      </c>
      <c r="AM103" s="13">
        <f t="shared" ref="AM103" si="297">SUM(AM96:AM102)</f>
        <v>0</v>
      </c>
      <c r="AN103" s="13">
        <f t="shared" ref="AN103" si="298">SUM(AN96:AN102)</f>
        <v>0</v>
      </c>
      <c r="AO103" s="5"/>
      <c r="AP103" s="19"/>
      <c r="AQ103" s="19"/>
      <c r="AR103" s="19"/>
      <c r="AS103" s="19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34"/>
    </row>
    <row r="104" spans="1:78" ht="13.5" thickBot="1" x14ac:dyDescent="0.25">
      <c r="A104" s="5"/>
      <c r="B104" s="5"/>
      <c r="C104" s="5"/>
      <c r="D104" s="5"/>
      <c r="E104" s="5"/>
      <c r="F104" s="5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78" s="17" customFormat="1" ht="13.5" thickBot="1" x14ac:dyDescent="0.25">
      <c r="A105" s="15" t="s">
        <v>171</v>
      </c>
      <c r="B105" s="16"/>
      <c r="C105" s="16"/>
      <c r="D105" s="16"/>
      <c r="E105" s="16" t="str">
        <f>IF(ISERROR(AVERAGE(E63,E73,E83,E93,E103)),"",AVERAGE(E63,E73,E83,E93,E103))</f>
        <v/>
      </c>
      <c r="F105" s="16">
        <f>SUM(F63+F73+F83+F93+F103)</f>
        <v>0</v>
      </c>
      <c r="G105" s="16">
        <f>SUM(G63+G73+G83+G93+G103)</f>
        <v>0</v>
      </c>
      <c r="H105" s="16">
        <f t="shared" ref="H105:AN105" si="299">SUM(H63+H73+H83+H93+H103)</f>
        <v>0</v>
      </c>
      <c r="I105" s="16">
        <f t="shared" si="299"/>
        <v>0</v>
      </c>
      <c r="J105" s="16">
        <f t="shared" si="299"/>
        <v>0</v>
      </c>
      <c r="K105" s="16">
        <f t="shared" si="299"/>
        <v>0</v>
      </c>
      <c r="L105" s="16">
        <f t="shared" si="299"/>
        <v>0</v>
      </c>
      <c r="M105" s="16">
        <f t="shared" si="299"/>
        <v>0</v>
      </c>
      <c r="N105" s="16">
        <f t="shared" si="299"/>
        <v>0</v>
      </c>
      <c r="O105" s="16">
        <f t="shared" si="299"/>
        <v>0</v>
      </c>
      <c r="P105" s="16">
        <f t="shared" si="299"/>
        <v>0</v>
      </c>
      <c r="Q105" s="16">
        <f t="shared" si="299"/>
        <v>0</v>
      </c>
      <c r="R105" s="16">
        <f t="shared" si="299"/>
        <v>0</v>
      </c>
      <c r="S105" s="16">
        <f t="shared" si="299"/>
        <v>0</v>
      </c>
      <c r="T105" s="16">
        <f t="shared" si="299"/>
        <v>0</v>
      </c>
      <c r="U105" s="16">
        <f t="shared" si="299"/>
        <v>0</v>
      </c>
      <c r="V105" s="16">
        <f t="shared" si="299"/>
        <v>0</v>
      </c>
      <c r="W105" s="16">
        <f t="shared" si="299"/>
        <v>0</v>
      </c>
      <c r="X105" s="16">
        <f t="shared" si="299"/>
        <v>0</v>
      </c>
      <c r="Y105" s="16">
        <f t="shared" si="299"/>
        <v>0</v>
      </c>
      <c r="Z105" s="16">
        <f t="shared" si="299"/>
        <v>0</v>
      </c>
      <c r="AA105" s="16">
        <f t="shared" si="299"/>
        <v>0</v>
      </c>
      <c r="AB105" s="16">
        <f t="shared" si="299"/>
        <v>0</v>
      </c>
      <c r="AC105" s="16">
        <f t="shared" si="299"/>
        <v>0</v>
      </c>
      <c r="AD105" s="16">
        <f t="shared" si="299"/>
        <v>0</v>
      </c>
      <c r="AE105" s="16">
        <f t="shared" si="299"/>
        <v>0</v>
      </c>
      <c r="AF105" s="16">
        <f t="shared" si="299"/>
        <v>0</v>
      </c>
      <c r="AG105" s="16">
        <f t="shared" si="299"/>
        <v>0</v>
      </c>
      <c r="AH105" s="16">
        <f t="shared" si="299"/>
        <v>0</v>
      </c>
      <c r="AI105" s="16">
        <f t="shared" si="299"/>
        <v>0</v>
      </c>
      <c r="AJ105" s="16">
        <f t="shared" si="299"/>
        <v>0</v>
      </c>
      <c r="AK105" s="16">
        <f t="shared" si="299"/>
        <v>0</v>
      </c>
      <c r="AL105" s="16">
        <f t="shared" si="299"/>
        <v>0</v>
      </c>
      <c r="AM105" s="16">
        <f t="shared" si="299"/>
        <v>0</v>
      </c>
      <c r="AN105" s="27">
        <f t="shared" si="299"/>
        <v>0</v>
      </c>
      <c r="AO105" s="5"/>
      <c r="AP105" s="19"/>
      <c r="AQ105" s="19"/>
      <c r="AR105" s="19"/>
      <c r="AS105" s="19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34"/>
    </row>
    <row r="106" spans="1:78" s="6" customFormat="1" ht="13.5" thickBo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20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8"/>
      <c r="BW106" s="7"/>
      <c r="BX106" s="20"/>
      <c r="BY106" s="20"/>
      <c r="BZ106" s="34"/>
    </row>
    <row r="107" spans="1:78" ht="13.5" thickBot="1" x14ac:dyDescent="0.25">
      <c r="A107" s="9" t="s">
        <v>173</v>
      </c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</row>
    <row r="108" spans="1:78" ht="13.5" thickBot="1" x14ac:dyDescent="0.25">
      <c r="A108" s="2" t="s">
        <v>1</v>
      </c>
      <c r="B108" s="3" t="s">
        <v>166</v>
      </c>
      <c r="C108" s="3"/>
      <c r="D108" s="3" t="s">
        <v>0</v>
      </c>
      <c r="E108" s="28" t="s">
        <v>16513</v>
      </c>
      <c r="F108" s="28" t="s">
        <v>16512</v>
      </c>
      <c r="G108" s="3" t="s">
        <v>167</v>
      </c>
      <c r="H108" s="3" t="s">
        <v>168</v>
      </c>
      <c r="I108" s="3" t="s">
        <v>169</v>
      </c>
      <c r="J108" s="3" t="s">
        <v>5</v>
      </c>
      <c r="K108" s="3" t="s">
        <v>162</v>
      </c>
      <c r="L108" s="3" t="s">
        <v>163</v>
      </c>
      <c r="M108" s="3" t="s">
        <v>153</v>
      </c>
      <c r="N108" s="3" t="s">
        <v>154</v>
      </c>
      <c r="O108" s="3" t="s">
        <v>155</v>
      </c>
      <c r="P108" s="3" t="s">
        <v>156</v>
      </c>
      <c r="Q108" s="3" t="s">
        <v>157</v>
      </c>
      <c r="R108" s="3" t="s">
        <v>158</v>
      </c>
      <c r="S108" s="3" t="s">
        <v>159</v>
      </c>
      <c r="T108" s="3" t="s">
        <v>160</v>
      </c>
      <c r="U108" s="3" t="s">
        <v>161</v>
      </c>
      <c r="V108" s="3" t="s">
        <v>180</v>
      </c>
      <c r="W108" s="3" t="s">
        <v>179</v>
      </c>
      <c r="X108" s="3" t="s">
        <v>26</v>
      </c>
      <c r="Y108" s="3" t="s">
        <v>29</v>
      </c>
      <c r="Z108" s="3" t="s">
        <v>28</v>
      </c>
      <c r="AA108" s="3" t="s">
        <v>32</v>
      </c>
      <c r="AB108" s="3" t="s">
        <v>23</v>
      </c>
      <c r="AC108" s="3" t="s">
        <v>27</v>
      </c>
      <c r="AD108" s="3" t="s">
        <v>24</v>
      </c>
      <c r="AE108" s="3" t="s">
        <v>25</v>
      </c>
      <c r="AF108" s="3" t="s">
        <v>31</v>
      </c>
      <c r="AG108" s="3" t="s">
        <v>22</v>
      </c>
      <c r="AH108" s="3" t="s">
        <v>30</v>
      </c>
      <c r="AI108" s="3" t="s">
        <v>36</v>
      </c>
      <c r="AJ108" s="3" t="s">
        <v>37</v>
      </c>
      <c r="AK108" s="3" t="s">
        <v>38</v>
      </c>
      <c r="AL108" s="3" t="s">
        <v>40</v>
      </c>
      <c r="AM108" s="3" t="s">
        <v>41</v>
      </c>
      <c r="AN108" s="4" t="s">
        <v>21</v>
      </c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</row>
    <row r="109" spans="1:78" x14ac:dyDescent="0.2">
      <c r="D109" s="24"/>
      <c r="E109" s="25" t="str">
        <f>IF($D109="","",$B109*VLOOKUP($D109,aliments!$B$2:$CX$1543,2,0)/100)</f>
        <v/>
      </c>
      <c r="F109" s="25" t="str">
        <f>IF($D109="","",$B109*VLOOKUP($D109,aliments!$B$2:$CX$1543,3,0)/100)</f>
        <v/>
      </c>
      <c r="G109" s="25" t="str">
        <f>IF($D109="","",$B109*VLOOKUP($D109,aliments!$B$2:$CX$1543,4,0)/100)</f>
        <v/>
      </c>
      <c r="H109" s="25" t="str">
        <f>IF($D109="","",$B109*VLOOKUP($D109,aliments!$B$2:$CX$1543,5,0)/100)</f>
        <v/>
      </c>
      <c r="I109" s="25" t="str">
        <f>IF($D109="","",$B109*VLOOKUP($D109,aliments!$B$2:$CX$1543,6,0)/100)</f>
        <v/>
      </c>
      <c r="J109" s="25" t="str">
        <f>IF($D109="","",$B109*VLOOKUP($D109,aliments!$B$2:$CX$1543,7,0)/100)</f>
        <v/>
      </c>
      <c r="K109" s="25" t="str">
        <f>IF($D109="","",$B109*VLOOKUP($D109,aliments!$B$2:$CX$1543,8,0)/100)</f>
        <v/>
      </c>
      <c r="L109" s="25" t="str">
        <f>IF($D109="","",$B109*VLOOKUP($D109,aliments!$B$2:$CX$1543,9,0)/100)</f>
        <v/>
      </c>
      <c r="M109" s="25" t="str">
        <f>IF($D109="","",$B109*VLOOKUP($D109,aliments!$B$2:$CX$1543,10,0)/100)</f>
        <v/>
      </c>
      <c r="N109" s="25" t="str">
        <f>IF($D109="","",$B109*VLOOKUP($D109,aliments!$B$2:$CX$1543,11,0)/100)</f>
        <v/>
      </c>
      <c r="O109" s="25" t="str">
        <f>IF($D109="","",$B109*VLOOKUP($D109,aliments!$B$2:$CX$1543,12,0)/100)</f>
        <v/>
      </c>
      <c r="P109" s="25" t="str">
        <f>IF($D109="","",$B109*VLOOKUP($D109,aliments!$B$2:$CX$1543,13,0)/100)</f>
        <v/>
      </c>
      <c r="Q109" s="25" t="str">
        <f>IF($D109="","",$B109*VLOOKUP($D109,aliments!$B$2:$CX$1543,14,0)/100)</f>
        <v/>
      </c>
      <c r="R109" s="25" t="str">
        <f>IF($D109="","",$B109*VLOOKUP($D109,aliments!$B$2:$CX$1543,15,0)/100)</f>
        <v/>
      </c>
      <c r="S109" s="25" t="str">
        <f>IF($D109="","",$B109*VLOOKUP($D109,aliments!$B$2:$CX$1543,16,0)/100)</f>
        <v/>
      </c>
      <c r="T109" s="25" t="str">
        <f>IF($D109="","",$B109*VLOOKUP($D109,aliments!$B$2:$CX$1543,17,0)/100)</f>
        <v/>
      </c>
      <c r="U109" s="25" t="str">
        <f>IF($D109="","",$B109*VLOOKUP($D109,aliments!$B$2:$CX$1543,18,0)/100)</f>
        <v/>
      </c>
      <c r="V109" s="25" t="str">
        <f>IF($D109="","",$B109*VLOOKUP($D109,aliments!$B$2:$CX$1543,19,0)/100)</f>
        <v/>
      </c>
      <c r="W109" s="25" t="str">
        <f>IF($D109="","",$B109*VLOOKUP($D109,aliments!$B$2:$CX$1543,20,0)/100)</f>
        <v/>
      </c>
      <c r="X109" s="25" t="str">
        <f>IF($D109="","",$B109*VLOOKUP($D109,aliments!$B$2:$CX$1543,21,0)/100)</f>
        <v/>
      </c>
      <c r="Y109" s="25" t="str">
        <f>IF($D109="","",$B109*VLOOKUP($D109,aliments!$B$2:$CX$1543,22,0)/100)</f>
        <v/>
      </c>
      <c r="Z109" s="25" t="str">
        <f>IF($D109="","",$B109*VLOOKUP($D109,aliments!$B$2:$CX$1543,23,0)/100)</f>
        <v/>
      </c>
      <c r="AA109" s="25" t="str">
        <f>IF($D109="","",$B109*VLOOKUP($D109,aliments!$B$2:$CX$1543,24,0)/100)</f>
        <v/>
      </c>
      <c r="AB109" s="25" t="str">
        <f>IF($D109="","",$B109*VLOOKUP($D109,aliments!$B$2:$CX$1543,25,0)/100)</f>
        <v/>
      </c>
      <c r="AC109" s="25" t="str">
        <f>IF($D109="","",$B109*VLOOKUP($D109,aliments!$B$2:$CX$1543,26,0)/100)</f>
        <v/>
      </c>
      <c r="AD109" s="25" t="str">
        <f>IF($D109="","",$B109*VLOOKUP($D109,aliments!$B$2:$CX$1543,27,0)/100)</f>
        <v/>
      </c>
      <c r="AE109" s="25" t="str">
        <f>IF($D109="","",$B109*VLOOKUP($D109,aliments!$B$2:$CX$1543,28,0)/100)</f>
        <v/>
      </c>
      <c r="AF109" s="25" t="str">
        <f>IF($D109="","",$B109*VLOOKUP($D109,aliments!$B$2:$CX$1543,29,0)/100)</f>
        <v/>
      </c>
      <c r="AG109" s="25" t="str">
        <f>IF($D109="","",$B109*VLOOKUP($D109,aliments!$B$2:$CX$1543,30,0)/100)</f>
        <v/>
      </c>
      <c r="AH109" s="25" t="str">
        <f>IF($D109="","",$B109*VLOOKUP($D109,aliments!$B$2:$CX$1543,31,0)/100)</f>
        <v/>
      </c>
      <c r="AI109" s="25" t="str">
        <f>IF($D109="","",$B109*VLOOKUP($D109,aliments!$B$2:$CX$1543,32,0)/100)</f>
        <v/>
      </c>
      <c r="AJ109" s="25" t="str">
        <f>IF($D109="","",$B109*VLOOKUP($D109,aliments!$B$2:$CX$1543,33,0)/100)</f>
        <v/>
      </c>
      <c r="AK109" s="25" t="str">
        <f>IF($D109="","",$B109*VLOOKUP($D109,aliments!$B$2:$CX$1543,34,0)/100)</f>
        <v/>
      </c>
      <c r="AL109" s="25" t="str">
        <f>IF($D109="","",$B109*VLOOKUP($D109,aliments!$B$2:$CX$1543,35,0)/100)</f>
        <v/>
      </c>
      <c r="AM109" s="25" t="str">
        <f>IF($D109="","",$B109*VLOOKUP($D109,aliments!$B$2:$CX$1543,36,0)/100)</f>
        <v/>
      </c>
      <c r="AN109" s="25" t="str">
        <f>IF($D109="","",$B109*VLOOKUP($D109,aliments!$B$2:$CX$1543,37,0)/100)</f>
        <v/>
      </c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</row>
    <row r="110" spans="1:78" x14ac:dyDescent="0.2">
      <c r="D110" s="24"/>
      <c r="E110" s="25" t="str">
        <f>IF($D110="","",$B110*VLOOKUP($D110,aliments!$B$2:$CX$1543,2,0)/100)</f>
        <v/>
      </c>
      <c r="F110" s="25" t="str">
        <f>IF($D110="","",$B110*VLOOKUP($D110,aliments!$B$2:$CX$1543,3,0)/100)</f>
        <v/>
      </c>
      <c r="G110" s="25" t="str">
        <f>IF($D110="","",$B110*VLOOKUP($D110,aliments!$B$2:$CX$1543,4,0)/100)</f>
        <v/>
      </c>
      <c r="H110" s="25" t="str">
        <f>IF($D110="","",$B110*VLOOKUP($D110,aliments!$B$2:$CX$1543,5,0)/100)</f>
        <v/>
      </c>
      <c r="I110" s="25" t="str">
        <f>IF($D110="","",$B110*VLOOKUP($D110,aliments!$B$2:$CX$1543,6,0)/100)</f>
        <v/>
      </c>
      <c r="J110" s="25" t="str">
        <f>IF($D110="","",$B110*VLOOKUP($D110,aliments!$B$2:$CX$1543,7,0)/100)</f>
        <v/>
      </c>
      <c r="K110" s="25" t="str">
        <f>IF($D110="","",$B110*VLOOKUP($D110,aliments!$B$2:$CX$1543,8,0)/100)</f>
        <v/>
      </c>
      <c r="L110" s="25" t="str">
        <f>IF($D110="","",$B110*VLOOKUP($D110,aliments!$B$2:$CX$1543,9,0)/100)</f>
        <v/>
      </c>
      <c r="M110" s="25" t="str">
        <f>IF($D110="","",$B110*VLOOKUP($D110,aliments!$B$2:$CX$1543,10,0)/100)</f>
        <v/>
      </c>
      <c r="N110" s="25" t="str">
        <f>IF($D110="","",$B110*VLOOKUP($D110,aliments!$B$2:$CX$1543,11,0)/100)</f>
        <v/>
      </c>
      <c r="O110" s="25" t="str">
        <f>IF($D110="","",$B110*VLOOKUP($D110,aliments!$B$2:$CX$1543,12,0)/100)</f>
        <v/>
      </c>
      <c r="P110" s="25" t="str">
        <f>IF($D110="","",$B110*VLOOKUP($D110,aliments!$B$2:$CX$1543,13,0)/100)</f>
        <v/>
      </c>
      <c r="Q110" s="25" t="str">
        <f>IF($D110="","",$B110*VLOOKUP($D110,aliments!$B$2:$CX$1543,14,0)/100)</f>
        <v/>
      </c>
      <c r="R110" s="25" t="str">
        <f>IF($D110="","",$B110*VLOOKUP($D110,aliments!$B$2:$CX$1543,15,0)/100)</f>
        <v/>
      </c>
      <c r="S110" s="25" t="str">
        <f>IF($D110="","",$B110*VLOOKUP($D110,aliments!$B$2:$CX$1543,16,0)/100)</f>
        <v/>
      </c>
      <c r="T110" s="25" t="str">
        <f>IF($D110="","",$B110*VLOOKUP($D110,aliments!$B$2:$CX$1543,17,0)/100)</f>
        <v/>
      </c>
      <c r="U110" s="25" t="str">
        <f>IF($D110="","",$B110*VLOOKUP($D110,aliments!$B$2:$CX$1543,18,0)/100)</f>
        <v/>
      </c>
      <c r="V110" s="25" t="str">
        <f>IF($D110="","",$B110*VLOOKUP($D110,aliments!$B$2:$CX$1543,19,0)/100)</f>
        <v/>
      </c>
      <c r="W110" s="25" t="str">
        <f>IF($D110="","",$B110*VLOOKUP($D110,aliments!$B$2:$CX$1543,20,0)/100)</f>
        <v/>
      </c>
      <c r="X110" s="25" t="str">
        <f>IF($D110="","",$B110*VLOOKUP($D110,aliments!$B$2:$CX$1543,21,0)/100)</f>
        <v/>
      </c>
      <c r="Y110" s="25" t="str">
        <f>IF($D110="","",$B110*VLOOKUP($D110,aliments!$B$2:$CX$1543,22,0)/100)</f>
        <v/>
      </c>
      <c r="Z110" s="25" t="str">
        <f>IF($D110="","",$B110*VLOOKUP($D110,aliments!$B$2:$CX$1543,23,0)/100)</f>
        <v/>
      </c>
      <c r="AA110" s="25" t="str">
        <f>IF($D110="","",$B110*VLOOKUP($D110,aliments!$B$2:$CX$1543,24,0)/100)</f>
        <v/>
      </c>
      <c r="AB110" s="25" t="str">
        <f>IF($D110="","",$B110*VLOOKUP($D110,aliments!$B$2:$CX$1543,25,0)/100)</f>
        <v/>
      </c>
      <c r="AC110" s="25" t="str">
        <f>IF($D110="","",$B110*VLOOKUP($D110,aliments!$B$2:$CX$1543,26,0)/100)</f>
        <v/>
      </c>
      <c r="AD110" s="25" t="str">
        <f>IF($D110="","",$B110*VLOOKUP($D110,aliments!$B$2:$CX$1543,27,0)/100)</f>
        <v/>
      </c>
      <c r="AE110" s="25" t="str">
        <f>IF($D110="","",$B110*VLOOKUP($D110,aliments!$B$2:$CX$1543,28,0)/100)</f>
        <v/>
      </c>
      <c r="AF110" s="25" t="str">
        <f>IF($D110="","",$B110*VLOOKUP($D110,aliments!$B$2:$CX$1543,29,0)/100)</f>
        <v/>
      </c>
      <c r="AG110" s="25" t="str">
        <f>IF($D110="","",$B110*VLOOKUP($D110,aliments!$B$2:$CX$1543,30,0)/100)</f>
        <v/>
      </c>
      <c r="AH110" s="25" t="str">
        <f>IF($D110="","",$B110*VLOOKUP($D110,aliments!$B$2:$CX$1543,31,0)/100)</f>
        <v/>
      </c>
      <c r="AI110" s="25" t="str">
        <f>IF($D110="","",$B110*VLOOKUP($D110,aliments!$B$2:$CX$1543,32,0)/100)</f>
        <v/>
      </c>
      <c r="AJ110" s="25" t="str">
        <f>IF($D110="","",$B110*VLOOKUP($D110,aliments!$B$2:$CX$1543,33,0)/100)</f>
        <v/>
      </c>
      <c r="AK110" s="25" t="str">
        <f>IF($D110="","",$B110*VLOOKUP($D110,aliments!$B$2:$CX$1543,34,0)/100)</f>
        <v/>
      </c>
      <c r="AL110" s="25" t="str">
        <f>IF($D110="","",$B110*VLOOKUP($D110,aliments!$B$2:$CX$1543,35,0)/100)</f>
        <v/>
      </c>
      <c r="AM110" s="25" t="str">
        <f>IF($D110="","",$B110*VLOOKUP($D110,aliments!$B$2:$CX$1543,36,0)/100)</f>
        <v/>
      </c>
      <c r="AN110" s="25" t="str">
        <f>IF($D110="","",$B110*VLOOKUP($D110,aliments!$B$2:$CX$1543,37,0)/100)</f>
        <v/>
      </c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</row>
    <row r="111" spans="1:78" x14ac:dyDescent="0.2">
      <c r="D111" s="24"/>
      <c r="E111" s="25" t="str">
        <f>IF($D111="","",$B111*VLOOKUP($D111,aliments!$B$2:$CX$1543,2,0)/100)</f>
        <v/>
      </c>
      <c r="F111" s="25" t="str">
        <f>IF($D111="","",$B111*VLOOKUP($D111,aliments!$B$2:$CX$1543,3,0)/100)</f>
        <v/>
      </c>
      <c r="G111" s="25" t="str">
        <f>IF($D111="","",$B111*VLOOKUP($D111,aliments!$B$2:$CX$1543,4,0)/100)</f>
        <v/>
      </c>
      <c r="H111" s="25" t="str">
        <f>IF($D111="","",$B111*VLOOKUP($D111,aliments!$B$2:$CX$1543,5,0)/100)</f>
        <v/>
      </c>
      <c r="I111" s="25" t="str">
        <f>IF($D111="","",$B111*VLOOKUP($D111,aliments!$B$2:$CX$1543,6,0)/100)</f>
        <v/>
      </c>
      <c r="J111" s="25" t="str">
        <f>IF($D111="","",$B111*VLOOKUP($D111,aliments!$B$2:$CX$1543,7,0)/100)</f>
        <v/>
      </c>
      <c r="K111" s="25" t="str">
        <f>IF($D111="","",$B111*VLOOKUP($D111,aliments!$B$2:$CX$1543,8,0)/100)</f>
        <v/>
      </c>
      <c r="L111" s="25" t="str">
        <f>IF($D111="","",$B111*VLOOKUP($D111,aliments!$B$2:$CX$1543,9,0)/100)</f>
        <v/>
      </c>
      <c r="M111" s="25" t="str">
        <f>IF($D111="","",$B111*VLOOKUP($D111,aliments!$B$2:$CX$1543,10,0)/100)</f>
        <v/>
      </c>
      <c r="N111" s="25" t="str">
        <f>IF($D111="","",$B111*VLOOKUP($D111,aliments!$B$2:$CX$1543,11,0)/100)</f>
        <v/>
      </c>
      <c r="O111" s="25" t="str">
        <f>IF($D111="","",$B111*VLOOKUP($D111,aliments!$B$2:$CX$1543,12,0)/100)</f>
        <v/>
      </c>
      <c r="P111" s="25" t="str">
        <f>IF($D111="","",$B111*VLOOKUP($D111,aliments!$B$2:$CX$1543,13,0)/100)</f>
        <v/>
      </c>
      <c r="Q111" s="25" t="str">
        <f>IF($D111="","",$B111*VLOOKUP($D111,aliments!$B$2:$CX$1543,14,0)/100)</f>
        <v/>
      </c>
      <c r="R111" s="25" t="str">
        <f>IF($D111="","",$B111*VLOOKUP($D111,aliments!$B$2:$CX$1543,15,0)/100)</f>
        <v/>
      </c>
      <c r="S111" s="25" t="str">
        <f>IF($D111="","",$B111*VLOOKUP($D111,aliments!$B$2:$CX$1543,16,0)/100)</f>
        <v/>
      </c>
      <c r="T111" s="25" t="str">
        <f>IF($D111="","",$B111*VLOOKUP($D111,aliments!$B$2:$CX$1543,17,0)/100)</f>
        <v/>
      </c>
      <c r="U111" s="25" t="str">
        <f>IF($D111="","",$B111*VLOOKUP($D111,aliments!$B$2:$CX$1543,18,0)/100)</f>
        <v/>
      </c>
      <c r="V111" s="25" t="str">
        <f>IF($D111="","",$B111*VLOOKUP($D111,aliments!$B$2:$CX$1543,19,0)/100)</f>
        <v/>
      </c>
      <c r="W111" s="25" t="str">
        <f>IF($D111="","",$B111*VLOOKUP($D111,aliments!$B$2:$CX$1543,20,0)/100)</f>
        <v/>
      </c>
      <c r="X111" s="25" t="str">
        <f>IF($D111="","",$B111*VLOOKUP($D111,aliments!$B$2:$CX$1543,21,0)/100)</f>
        <v/>
      </c>
      <c r="Y111" s="25" t="str">
        <f>IF($D111="","",$B111*VLOOKUP($D111,aliments!$B$2:$CX$1543,22,0)/100)</f>
        <v/>
      </c>
      <c r="Z111" s="25" t="str">
        <f>IF($D111="","",$B111*VLOOKUP($D111,aliments!$B$2:$CX$1543,23,0)/100)</f>
        <v/>
      </c>
      <c r="AA111" s="25" t="str">
        <f>IF($D111="","",$B111*VLOOKUP($D111,aliments!$B$2:$CX$1543,24,0)/100)</f>
        <v/>
      </c>
      <c r="AB111" s="25" t="str">
        <f>IF($D111="","",$B111*VLOOKUP($D111,aliments!$B$2:$CX$1543,25,0)/100)</f>
        <v/>
      </c>
      <c r="AC111" s="25" t="str">
        <f>IF($D111="","",$B111*VLOOKUP($D111,aliments!$B$2:$CX$1543,26,0)/100)</f>
        <v/>
      </c>
      <c r="AD111" s="25" t="str">
        <f>IF($D111="","",$B111*VLOOKUP($D111,aliments!$B$2:$CX$1543,27,0)/100)</f>
        <v/>
      </c>
      <c r="AE111" s="25" t="str">
        <f>IF($D111="","",$B111*VLOOKUP($D111,aliments!$B$2:$CX$1543,28,0)/100)</f>
        <v/>
      </c>
      <c r="AF111" s="25" t="str">
        <f>IF($D111="","",$B111*VLOOKUP($D111,aliments!$B$2:$CX$1543,29,0)/100)</f>
        <v/>
      </c>
      <c r="AG111" s="25" t="str">
        <f>IF($D111="","",$B111*VLOOKUP($D111,aliments!$B$2:$CX$1543,30,0)/100)</f>
        <v/>
      </c>
      <c r="AH111" s="25" t="str">
        <f>IF($D111="","",$B111*VLOOKUP($D111,aliments!$B$2:$CX$1543,31,0)/100)</f>
        <v/>
      </c>
      <c r="AI111" s="25" t="str">
        <f>IF($D111="","",$B111*VLOOKUP($D111,aliments!$B$2:$CX$1543,32,0)/100)</f>
        <v/>
      </c>
      <c r="AJ111" s="25" t="str">
        <f>IF($D111="","",$B111*VLOOKUP($D111,aliments!$B$2:$CX$1543,33,0)/100)</f>
        <v/>
      </c>
      <c r="AK111" s="25" t="str">
        <f>IF($D111="","",$B111*VLOOKUP($D111,aliments!$B$2:$CX$1543,34,0)/100)</f>
        <v/>
      </c>
      <c r="AL111" s="25" t="str">
        <f>IF($D111="","",$B111*VLOOKUP($D111,aliments!$B$2:$CX$1543,35,0)/100)</f>
        <v/>
      </c>
      <c r="AM111" s="25" t="str">
        <f>IF($D111="","",$B111*VLOOKUP($D111,aliments!$B$2:$CX$1543,36,0)/100)</f>
        <v/>
      </c>
      <c r="AN111" s="25" t="str">
        <f>IF($D111="","",$B111*VLOOKUP($D111,aliments!$B$2:$CX$1543,37,0)/100)</f>
        <v/>
      </c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</row>
    <row r="112" spans="1:78" x14ac:dyDescent="0.2">
      <c r="D112" s="24"/>
      <c r="E112" s="25" t="str">
        <f>IF($D112="","",$B112*VLOOKUP($D112,aliments!$B$2:$CX$1543,2,0)/100)</f>
        <v/>
      </c>
      <c r="F112" s="25" t="str">
        <f>IF($D112="","",$B112*VLOOKUP($D112,aliments!$B$2:$CX$1543,3,0)/100)</f>
        <v/>
      </c>
      <c r="G112" s="25" t="str">
        <f>IF($D112="","",$B112*VLOOKUP($D112,aliments!$B$2:$CX$1543,4,0)/100)</f>
        <v/>
      </c>
      <c r="H112" s="25" t="str">
        <f>IF($D112="","",$B112*VLOOKUP($D112,aliments!$B$2:$CX$1543,5,0)/100)</f>
        <v/>
      </c>
      <c r="I112" s="25" t="str">
        <f>IF($D112="","",$B112*VLOOKUP($D112,aliments!$B$2:$CX$1543,6,0)/100)</f>
        <v/>
      </c>
      <c r="J112" s="25" t="str">
        <f>IF($D112="","",$B112*VLOOKUP($D112,aliments!$B$2:$CX$1543,7,0)/100)</f>
        <v/>
      </c>
      <c r="K112" s="25" t="str">
        <f>IF($D112="","",$B112*VLOOKUP($D112,aliments!$B$2:$CX$1543,8,0)/100)</f>
        <v/>
      </c>
      <c r="L112" s="25" t="str">
        <f>IF($D112="","",$B112*VLOOKUP($D112,aliments!$B$2:$CX$1543,9,0)/100)</f>
        <v/>
      </c>
      <c r="M112" s="25" t="str">
        <f>IF($D112="","",$B112*VLOOKUP($D112,aliments!$B$2:$CX$1543,10,0)/100)</f>
        <v/>
      </c>
      <c r="N112" s="25" t="str">
        <f>IF($D112="","",$B112*VLOOKUP($D112,aliments!$B$2:$CX$1543,11,0)/100)</f>
        <v/>
      </c>
      <c r="O112" s="25" t="str">
        <f>IF($D112="","",$B112*VLOOKUP($D112,aliments!$B$2:$CX$1543,12,0)/100)</f>
        <v/>
      </c>
      <c r="P112" s="25" t="str">
        <f>IF($D112="","",$B112*VLOOKUP($D112,aliments!$B$2:$CX$1543,13,0)/100)</f>
        <v/>
      </c>
      <c r="Q112" s="25" t="str">
        <f>IF($D112="","",$B112*VLOOKUP($D112,aliments!$B$2:$CX$1543,14,0)/100)</f>
        <v/>
      </c>
      <c r="R112" s="25" t="str">
        <f>IF($D112="","",$B112*VLOOKUP($D112,aliments!$B$2:$CX$1543,15,0)/100)</f>
        <v/>
      </c>
      <c r="S112" s="25" t="str">
        <f>IF($D112="","",$B112*VLOOKUP($D112,aliments!$B$2:$CX$1543,16,0)/100)</f>
        <v/>
      </c>
      <c r="T112" s="25" t="str">
        <f>IF($D112="","",$B112*VLOOKUP($D112,aliments!$B$2:$CX$1543,17,0)/100)</f>
        <v/>
      </c>
      <c r="U112" s="25" t="str">
        <f>IF($D112="","",$B112*VLOOKUP($D112,aliments!$B$2:$CX$1543,18,0)/100)</f>
        <v/>
      </c>
      <c r="V112" s="25" t="str">
        <f>IF($D112="","",$B112*VLOOKUP($D112,aliments!$B$2:$CX$1543,19,0)/100)</f>
        <v/>
      </c>
      <c r="W112" s="25" t="str">
        <f>IF($D112="","",$B112*VLOOKUP($D112,aliments!$B$2:$CX$1543,20,0)/100)</f>
        <v/>
      </c>
      <c r="X112" s="25" t="str">
        <f>IF($D112="","",$B112*VLOOKUP($D112,aliments!$B$2:$CX$1543,21,0)/100)</f>
        <v/>
      </c>
      <c r="Y112" s="25" t="str">
        <f>IF($D112="","",$B112*VLOOKUP($D112,aliments!$B$2:$CX$1543,22,0)/100)</f>
        <v/>
      </c>
      <c r="Z112" s="25" t="str">
        <f>IF($D112="","",$B112*VLOOKUP($D112,aliments!$B$2:$CX$1543,23,0)/100)</f>
        <v/>
      </c>
      <c r="AA112" s="25" t="str">
        <f>IF($D112="","",$B112*VLOOKUP($D112,aliments!$B$2:$CX$1543,24,0)/100)</f>
        <v/>
      </c>
      <c r="AB112" s="25" t="str">
        <f>IF($D112="","",$B112*VLOOKUP($D112,aliments!$B$2:$CX$1543,25,0)/100)</f>
        <v/>
      </c>
      <c r="AC112" s="25" t="str">
        <f>IF($D112="","",$B112*VLOOKUP($D112,aliments!$B$2:$CX$1543,26,0)/100)</f>
        <v/>
      </c>
      <c r="AD112" s="25" t="str">
        <f>IF($D112="","",$B112*VLOOKUP($D112,aliments!$B$2:$CX$1543,27,0)/100)</f>
        <v/>
      </c>
      <c r="AE112" s="25" t="str">
        <f>IF($D112="","",$B112*VLOOKUP($D112,aliments!$B$2:$CX$1543,28,0)/100)</f>
        <v/>
      </c>
      <c r="AF112" s="25" t="str">
        <f>IF($D112="","",$B112*VLOOKUP($D112,aliments!$B$2:$CX$1543,29,0)/100)</f>
        <v/>
      </c>
      <c r="AG112" s="25" t="str">
        <f>IF($D112="","",$B112*VLOOKUP($D112,aliments!$B$2:$CX$1543,30,0)/100)</f>
        <v/>
      </c>
      <c r="AH112" s="25" t="str">
        <f>IF($D112="","",$B112*VLOOKUP($D112,aliments!$B$2:$CX$1543,31,0)/100)</f>
        <v/>
      </c>
      <c r="AI112" s="25" t="str">
        <f>IF($D112="","",$B112*VLOOKUP($D112,aliments!$B$2:$CX$1543,32,0)/100)</f>
        <v/>
      </c>
      <c r="AJ112" s="25" t="str">
        <f>IF($D112="","",$B112*VLOOKUP($D112,aliments!$B$2:$CX$1543,33,0)/100)</f>
        <v/>
      </c>
      <c r="AK112" s="25" t="str">
        <f>IF($D112="","",$B112*VLOOKUP($D112,aliments!$B$2:$CX$1543,34,0)/100)</f>
        <v/>
      </c>
      <c r="AL112" s="25" t="str">
        <f>IF($D112="","",$B112*VLOOKUP($D112,aliments!$B$2:$CX$1543,35,0)/100)</f>
        <v/>
      </c>
      <c r="AM112" s="25" t="str">
        <f>IF($D112="","",$B112*VLOOKUP($D112,aliments!$B$2:$CX$1543,36,0)/100)</f>
        <v/>
      </c>
      <c r="AN112" s="25" t="str">
        <f>IF($D112="","",$B112*VLOOKUP($D112,aliments!$B$2:$CX$1543,37,0)/100)</f>
        <v/>
      </c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</row>
    <row r="113" spans="1:75" x14ac:dyDescent="0.2">
      <c r="D113" s="24"/>
      <c r="E113" s="25" t="str">
        <f>IF($D113="","",$B113*VLOOKUP($D113,aliments!$B$2:$CX$1543,2,0)/100)</f>
        <v/>
      </c>
      <c r="F113" s="25" t="str">
        <f>IF($D113="","",$B113*VLOOKUP($D113,aliments!$B$2:$CX$1543,3,0)/100)</f>
        <v/>
      </c>
      <c r="G113" s="25" t="str">
        <f>IF($D113="","",$B113*VLOOKUP($D113,aliments!$B$2:$CX$1543,4,0)/100)</f>
        <v/>
      </c>
      <c r="H113" s="25" t="str">
        <f>IF($D113="","",$B113*VLOOKUP($D113,aliments!$B$2:$CX$1543,5,0)/100)</f>
        <v/>
      </c>
      <c r="I113" s="25" t="str">
        <f>IF($D113="","",$B113*VLOOKUP($D113,aliments!$B$2:$CX$1543,6,0)/100)</f>
        <v/>
      </c>
      <c r="J113" s="25" t="str">
        <f>IF($D113="","",$B113*VLOOKUP($D113,aliments!$B$2:$CX$1543,7,0)/100)</f>
        <v/>
      </c>
      <c r="K113" s="25" t="str">
        <f>IF($D113="","",$B113*VLOOKUP($D113,aliments!$B$2:$CX$1543,8,0)/100)</f>
        <v/>
      </c>
      <c r="L113" s="25" t="str">
        <f>IF($D113="","",$B113*VLOOKUP($D113,aliments!$B$2:$CX$1543,9,0)/100)</f>
        <v/>
      </c>
      <c r="M113" s="25" t="str">
        <f>IF($D113="","",$B113*VLOOKUP($D113,aliments!$B$2:$CX$1543,10,0)/100)</f>
        <v/>
      </c>
      <c r="N113" s="25" t="str">
        <f>IF($D113="","",$B113*VLOOKUP($D113,aliments!$B$2:$CX$1543,11,0)/100)</f>
        <v/>
      </c>
      <c r="O113" s="25" t="str">
        <f>IF($D113="","",$B113*VLOOKUP($D113,aliments!$B$2:$CX$1543,12,0)/100)</f>
        <v/>
      </c>
      <c r="P113" s="25" t="str">
        <f>IF($D113="","",$B113*VLOOKUP($D113,aliments!$B$2:$CX$1543,13,0)/100)</f>
        <v/>
      </c>
      <c r="Q113" s="25" t="str">
        <f>IF($D113="","",$B113*VLOOKUP($D113,aliments!$B$2:$CX$1543,14,0)/100)</f>
        <v/>
      </c>
      <c r="R113" s="25" t="str">
        <f>IF($D113="","",$B113*VLOOKUP($D113,aliments!$B$2:$CX$1543,15,0)/100)</f>
        <v/>
      </c>
      <c r="S113" s="25" t="str">
        <f>IF($D113="","",$B113*VLOOKUP($D113,aliments!$B$2:$CX$1543,16,0)/100)</f>
        <v/>
      </c>
      <c r="T113" s="25" t="str">
        <f>IF($D113="","",$B113*VLOOKUP($D113,aliments!$B$2:$CX$1543,17,0)/100)</f>
        <v/>
      </c>
      <c r="U113" s="25" t="str">
        <f>IF($D113="","",$B113*VLOOKUP($D113,aliments!$B$2:$CX$1543,18,0)/100)</f>
        <v/>
      </c>
      <c r="V113" s="25" t="str">
        <f>IF($D113="","",$B113*VLOOKUP($D113,aliments!$B$2:$CX$1543,19,0)/100)</f>
        <v/>
      </c>
      <c r="W113" s="25" t="str">
        <f>IF($D113="","",$B113*VLOOKUP($D113,aliments!$B$2:$CX$1543,20,0)/100)</f>
        <v/>
      </c>
      <c r="X113" s="25" t="str">
        <f>IF($D113="","",$B113*VLOOKUP($D113,aliments!$B$2:$CX$1543,21,0)/100)</f>
        <v/>
      </c>
      <c r="Y113" s="25" t="str">
        <f>IF($D113="","",$B113*VLOOKUP($D113,aliments!$B$2:$CX$1543,22,0)/100)</f>
        <v/>
      </c>
      <c r="Z113" s="25" t="str">
        <f>IF($D113="","",$B113*VLOOKUP($D113,aliments!$B$2:$CX$1543,23,0)/100)</f>
        <v/>
      </c>
      <c r="AA113" s="25" t="str">
        <f>IF($D113="","",$B113*VLOOKUP($D113,aliments!$B$2:$CX$1543,24,0)/100)</f>
        <v/>
      </c>
      <c r="AB113" s="25" t="str">
        <f>IF($D113="","",$B113*VLOOKUP($D113,aliments!$B$2:$CX$1543,25,0)/100)</f>
        <v/>
      </c>
      <c r="AC113" s="25" t="str">
        <f>IF($D113="","",$B113*VLOOKUP($D113,aliments!$B$2:$CX$1543,26,0)/100)</f>
        <v/>
      </c>
      <c r="AD113" s="25" t="str">
        <f>IF($D113="","",$B113*VLOOKUP($D113,aliments!$B$2:$CX$1543,27,0)/100)</f>
        <v/>
      </c>
      <c r="AE113" s="25" t="str">
        <f>IF($D113="","",$B113*VLOOKUP($D113,aliments!$B$2:$CX$1543,28,0)/100)</f>
        <v/>
      </c>
      <c r="AF113" s="25" t="str">
        <f>IF($D113="","",$B113*VLOOKUP($D113,aliments!$B$2:$CX$1543,29,0)/100)</f>
        <v/>
      </c>
      <c r="AG113" s="25" t="str">
        <f>IF($D113="","",$B113*VLOOKUP($D113,aliments!$B$2:$CX$1543,30,0)/100)</f>
        <v/>
      </c>
      <c r="AH113" s="25" t="str">
        <f>IF($D113="","",$B113*VLOOKUP($D113,aliments!$B$2:$CX$1543,31,0)/100)</f>
        <v/>
      </c>
      <c r="AI113" s="25" t="str">
        <f>IF($D113="","",$B113*VLOOKUP($D113,aliments!$B$2:$CX$1543,32,0)/100)</f>
        <v/>
      </c>
      <c r="AJ113" s="25" t="str">
        <f>IF($D113="","",$B113*VLOOKUP($D113,aliments!$B$2:$CX$1543,33,0)/100)</f>
        <v/>
      </c>
      <c r="AK113" s="25" t="str">
        <f>IF($D113="","",$B113*VLOOKUP($D113,aliments!$B$2:$CX$1543,34,0)/100)</f>
        <v/>
      </c>
      <c r="AL113" s="25" t="str">
        <f>IF($D113="","",$B113*VLOOKUP($D113,aliments!$B$2:$CX$1543,35,0)/100)</f>
        <v/>
      </c>
      <c r="AM113" s="25" t="str">
        <f>IF($D113="","",$B113*VLOOKUP($D113,aliments!$B$2:$CX$1543,36,0)/100)</f>
        <v/>
      </c>
      <c r="AN113" s="25" t="str">
        <f>IF($D113="","",$B113*VLOOKUP($D113,aliments!$B$2:$CX$1543,37,0)/100)</f>
        <v/>
      </c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</row>
    <row r="114" spans="1:75" x14ac:dyDescent="0.2">
      <c r="D114" s="24"/>
      <c r="E114" s="25" t="str">
        <f>IF($D114="","",$B114*VLOOKUP($D114,aliments!$B$2:$CX$1543,2,0)/100)</f>
        <v/>
      </c>
      <c r="F114" s="25" t="str">
        <f>IF($D114="","",$B114*VLOOKUP($D114,aliments!$B$2:$CX$1543,3,0)/100)</f>
        <v/>
      </c>
      <c r="G114" s="25" t="str">
        <f>IF($D114="","",$B114*VLOOKUP($D114,aliments!$B$2:$CX$1543,4,0)/100)</f>
        <v/>
      </c>
      <c r="H114" s="25" t="str">
        <f>IF($D114="","",$B114*VLOOKUP($D114,aliments!$B$2:$CX$1543,5,0)/100)</f>
        <v/>
      </c>
      <c r="I114" s="25" t="str">
        <f>IF($D114="","",$B114*VLOOKUP($D114,aliments!$B$2:$CX$1543,6,0)/100)</f>
        <v/>
      </c>
      <c r="J114" s="25" t="str">
        <f>IF($D114="","",$B114*VLOOKUP($D114,aliments!$B$2:$CX$1543,7,0)/100)</f>
        <v/>
      </c>
      <c r="K114" s="25" t="str">
        <f>IF($D114="","",$B114*VLOOKUP($D114,aliments!$B$2:$CX$1543,8,0)/100)</f>
        <v/>
      </c>
      <c r="L114" s="25" t="str">
        <f>IF($D114="","",$B114*VLOOKUP($D114,aliments!$B$2:$CX$1543,9,0)/100)</f>
        <v/>
      </c>
      <c r="M114" s="25" t="str">
        <f>IF($D114="","",$B114*VLOOKUP($D114,aliments!$B$2:$CX$1543,10,0)/100)</f>
        <v/>
      </c>
      <c r="N114" s="25" t="str">
        <f>IF($D114="","",$B114*VLOOKUP($D114,aliments!$B$2:$CX$1543,11,0)/100)</f>
        <v/>
      </c>
      <c r="O114" s="25" t="str">
        <f>IF($D114="","",$B114*VLOOKUP($D114,aliments!$B$2:$CX$1543,12,0)/100)</f>
        <v/>
      </c>
      <c r="P114" s="25" t="str">
        <f>IF($D114="","",$B114*VLOOKUP($D114,aliments!$B$2:$CX$1543,13,0)/100)</f>
        <v/>
      </c>
      <c r="Q114" s="25" t="str">
        <f>IF($D114="","",$B114*VLOOKUP($D114,aliments!$B$2:$CX$1543,14,0)/100)</f>
        <v/>
      </c>
      <c r="R114" s="25" t="str">
        <f>IF($D114="","",$B114*VLOOKUP($D114,aliments!$B$2:$CX$1543,15,0)/100)</f>
        <v/>
      </c>
      <c r="S114" s="25" t="str">
        <f>IF($D114="","",$B114*VLOOKUP($D114,aliments!$B$2:$CX$1543,16,0)/100)</f>
        <v/>
      </c>
      <c r="T114" s="25" t="str">
        <f>IF($D114="","",$B114*VLOOKUP($D114,aliments!$B$2:$CX$1543,17,0)/100)</f>
        <v/>
      </c>
      <c r="U114" s="25" t="str">
        <f>IF($D114="","",$B114*VLOOKUP($D114,aliments!$B$2:$CX$1543,18,0)/100)</f>
        <v/>
      </c>
      <c r="V114" s="25" t="str">
        <f>IF($D114="","",$B114*VLOOKUP($D114,aliments!$B$2:$CX$1543,19,0)/100)</f>
        <v/>
      </c>
      <c r="W114" s="25" t="str">
        <f>IF($D114="","",$B114*VLOOKUP($D114,aliments!$B$2:$CX$1543,20,0)/100)</f>
        <v/>
      </c>
      <c r="X114" s="25" t="str">
        <f>IF($D114="","",$B114*VLOOKUP($D114,aliments!$B$2:$CX$1543,21,0)/100)</f>
        <v/>
      </c>
      <c r="Y114" s="25" t="str">
        <f>IF($D114="","",$B114*VLOOKUP($D114,aliments!$B$2:$CX$1543,22,0)/100)</f>
        <v/>
      </c>
      <c r="Z114" s="25" t="str">
        <f>IF($D114="","",$B114*VLOOKUP($D114,aliments!$B$2:$CX$1543,23,0)/100)</f>
        <v/>
      </c>
      <c r="AA114" s="25" t="str">
        <f>IF($D114="","",$B114*VLOOKUP($D114,aliments!$B$2:$CX$1543,24,0)/100)</f>
        <v/>
      </c>
      <c r="AB114" s="25" t="str">
        <f>IF($D114="","",$B114*VLOOKUP($D114,aliments!$B$2:$CX$1543,25,0)/100)</f>
        <v/>
      </c>
      <c r="AC114" s="25" t="str">
        <f>IF($D114="","",$B114*VLOOKUP($D114,aliments!$B$2:$CX$1543,26,0)/100)</f>
        <v/>
      </c>
      <c r="AD114" s="25" t="str">
        <f>IF($D114="","",$B114*VLOOKUP($D114,aliments!$B$2:$CX$1543,27,0)/100)</f>
        <v/>
      </c>
      <c r="AE114" s="25" t="str">
        <f>IF($D114="","",$B114*VLOOKUP($D114,aliments!$B$2:$CX$1543,28,0)/100)</f>
        <v/>
      </c>
      <c r="AF114" s="25" t="str">
        <f>IF($D114="","",$B114*VLOOKUP($D114,aliments!$B$2:$CX$1543,29,0)/100)</f>
        <v/>
      </c>
      <c r="AG114" s="25" t="str">
        <f>IF($D114="","",$B114*VLOOKUP($D114,aliments!$B$2:$CX$1543,30,0)/100)</f>
        <v/>
      </c>
      <c r="AH114" s="25" t="str">
        <f>IF($D114="","",$B114*VLOOKUP($D114,aliments!$B$2:$CX$1543,31,0)/100)</f>
        <v/>
      </c>
      <c r="AI114" s="25" t="str">
        <f>IF($D114="","",$B114*VLOOKUP($D114,aliments!$B$2:$CX$1543,32,0)/100)</f>
        <v/>
      </c>
      <c r="AJ114" s="25" t="str">
        <f>IF($D114="","",$B114*VLOOKUP($D114,aliments!$B$2:$CX$1543,33,0)/100)</f>
        <v/>
      </c>
      <c r="AK114" s="25" t="str">
        <f>IF($D114="","",$B114*VLOOKUP($D114,aliments!$B$2:$CX$1543,34,0)/100)</f>
        <v/>
      </c>
      <c r="AL114" s="25" t="str">
        <f>IF($D114="","",$B114*VLOOKUP($D114,aliments!$B$2:$CX$1543,35,0)/100)</f>
        <v/>
      </c>
      <c r="AM114" s="25" t="str">
        <f>IF($D114="","",$B114*VLOOKUP($D114,aliments!$B$2:$CX$1543,36,0)/100)</f>
        <v/>
      </c>
      <c r="AN114" s="25" t="str">
        <f>IF($D114="","",$B114*VLOOKUP($D114,aliments!$B$2:$CX$1543,37,0)/100)</f>
        <v/>
      </c>
    </row>
    <row r="115" spans="1:75" ht="13.5" thickBot="1" x14ac:dyDescent="0.25">
      <c r="D115" s="24"/>
      <c r="E115" s="25" t="str">
        <f>IF($D115="","",$B115*VLOOKUP($D115,aliments!$B$2:$CX$1543,2,0)/100)</f>
        <v/>
      </c>
      <c r="F115" s="25" t="str">
        <f>IF($D115="","",$B115*VLOOKUP($D115,aliments!$B$2:$CX$1543,3,0)/100)</f>
        <v/>
      </c>
      <c r="G115" s="25" t="str">
        <f>IF($D115="","",$B115*VLOOKUP($D115,aliments!$B$2:$CX$1543,4,0)/100)</f>
        <v/>
      </c>
      <c r="H115" s="25" t="str">
        <f>IF($D115="","",$B115*VLOOKUP($D115,aliments!$B$2:$CX$1543,5,0)/100)</f>
        <v/>
      </c>
      <c r="I115" s="25" t="str">
        <f>IF($D115="","",$B115*VLOOKUP($D115,aliments!$B$2:$CX$1543,6,0)/100)</f>
        <v/>
      </c>
      <c r="J115" s="25" t="str">
        <f>IF($D115="","",$B115*VLOOKUP($D115,aliments!$B$2:$CX$1543,7,0)/100)</f>
        <v/>
      </c>
      <c r="K115" s="25" t="str">
        <f>IF($D115="","",$B115*VLOOKUP($D115,aliments!$B$2:$CX$1543,8,0)/100)</f>
        <v/>
      </c>
      <c r="L115" s="25" t="str">
        <f>IF($D115="","",$B115*VLOOKUP($D115,aliments!$B$2:$CX$1543,9,0)/100)</f>
        <v/>
      </c>
      <c r="M115" s="25" t="str">
        <f>IF($D115="","",$B115*VLOOKUP($D115,aliments!$B$2:$CX$1543,10,0)/100)</f>
        <v/>
      </c>
      <c r="N115" s="25" t="str">
        <f>IF($D115="","",$B115*VLOOKUP($D115,aliments!$B$2:$CX$1543,11,0)/100)</f>
        <v/>
      </c>
      <c r="O115" s="25" t="str">
        <f>IF($D115="","",$B115*VLOOKUP($D115,aliments!$B$2:$CX$1543,12,0)/100)</f>
        <v/>
      </c>
      <c r="P115" s="25" t="str">
        <f>IF($D115="","",$B115*VLOOKUP($D115,aliments!$B$2:$CX$1543,13,0)/100)</f>
        <v/>
      </c>
      <c r="Q115" s="25" t="str">
        <f>IF($D115="","",$B115*VLOOKUP($D115,aliments!$B$2:$CX$1543,14,0)/100)</f>
        <v/>
      </c>
      <c r="R115" s="25" t="str">
        <f>IF($D115="","",$B115*VLOOKUP($D115,aliments!$B$2:$CX$1543,15,0)/100)</f>
        <v/>
      </c>
      <c r="S115" s="25" t="str">
        <f>IF($D115="","",$B115*VLOOKUP($D115,aliments!$B$2:$CX$1543,16,0)/100)</f>
        <v/>
      </c>
      <c r="T115" s="25" t="str">
        <f>IF($D115="","",$B115*VLOOKUP($D115,aliments!$B$2:$CX$1543,17,0)/100)</f>
        <v/>
      </c>
      <c r="U115" s="25" t="str">
        <f>IF($D115="","",$B115*VLOOKUP($D115,aliments!$B$2:$CX$1543,18,0)/100)</f>
        <v/>
      </c>
      <c r="V115" s="25" t="str">
        <f>IF($D115="","",$B115*VLOOKUP($D115,aliments!$B$2:$CX$1543,19,0)/100)</f>
        <v/>
      </c>
      <c r="W115" s="25" t="str">
        <f>IF($D115="","",$B115*VLOOKUP($D115,aliments!$B$2:$CX$1543,20,0)/100)</f>
        <v/>
      </c>
      <c r="X115" s="25" t="str">
        <f>IF($D115="","",$B115*VLOOKUP($D115,aliments!$B$2:$CX$1543,21,0)/100)</f>
        <v/>
      </c>
      <c r="Y115" s="25" t="str">
        <f>IF($D115="","",$B115*VLOOKUP($D115,aliments!$B$2:$CX$1543,22,0)/100)</f>
        <v/>
      </c>
      <c r="Z115" s="25" t="str">
        <f>IF($D115="","",$B115*VLOOKUP($D115,aliments!$B$2:$CX$1543,23,0)/100)</f>
        <v/>
      </c>
      <c r="AA115" s="25" t="str">
        <f>IF($D115="","",$B115*VLOOKUP($D115,aliments!$B$2:$CX$1543,24,0)/100)</f>
        <v/>
      </c>
      <c r="AB115" s="25" t="str">
        <f>IF($D115="","",$B115*VLOOKUP($D115,aliments!$B$2:$CX$1543,25,0)/100)</f>
        <v/>
      </c>
      <c r="AC115" s="25" t="str">
        <f>IF($D115="","",$B115*VLOOKUP($D115,aliments!$B$2:$CX$1543,26,0)/100)</f>
        <v/>
      </c>
      <c r="AD115" s="25" t="str">
        <f>IF($D115="","",$B115*VLOOKUP($D115,aliments!$B$2:$CX$1543,27,0)/100)</f>
        <v/>
      </c>
      <c r="AE115" s="25" t="str">
        <f>IF($D115="","",$B115*VLOOKUP($D115,aliments!$B$2:$CX$1543,28,0)/100)</f>
        <v/>
      </c>
      <c r="AF115" s="25" t="str">
        <f>IF($D115="","",$B115*VLOOKUP($D115,aliments!$B$2:$CX$1543,29,0)/100)</f>
        <v/>
      </c>
      <c r="AG115" s="25" t="str">
        <f>IF($D115="","",$B115*VLOOKUP($D115,aliments!$B$2:$CX$1543,30,0)/100)</f>
        <v/>
      </c>
      <c r="AH115" s="25" t="str">
        <f>IF($D115="","",$B115*VLOOKUP($D115,aliments!$B$2:$CX$1543,31,0)/100)</f>
        <v/>
      </c>
      <c r="AI115" s="25" t="str">
        <f>IF($D115="","",$B115*VLOOKUP($D115,aliments!$B$2:$CX$1543,32,0)/100)</f>
        <v/>
      </c>
      <c r="AJ115" s="25" t="str">
        <f>IF($D115="","",$B115*VLOOKUP($D115,aliments!$B$2:$CX$1543,33,0)/100)</f>
        <v/>
      </c>
      <c r="AK115" s="25" t="str">
        <f>IF($D115="","",$B115*VLOOKUP($D115,aliments!$B$2:$CX$1543,34,0)/100)</f>
        <v/>
      </c>
      <c r="AL115" s="25" t="str">
        <f>IF($D115="","",$B115*VLOOKUP($D115,aliments!$B$2:$CX$1543,35,0)/100)</f>
        <v/>
      </c>
      <c r="AM115" s="25" t="str">
        <f>IF($D115="","",$B115*VLOOKUP($D115,aliments!$B$2:$CX$1543,36,0)/100)</f>
        <v/>
      </c>
      <c r="AN115" s="25" t="str">
        <f>IF($D115="","",$B115*VLOOKUP($D115,aliments!$B$2:$CX$1543,37,0)/100)</f>
        <v/>
      </c>
    </row>
    <row r="116" spans="1:75" ht="13.5" thickBot="1" x14ac:dyDescent="0.25">
      <c r="A116" s="12" t="s">
        <v>4</v>
      </c>
      <c r="E116" s="29" t="str">
        <f>IF(SUM(E109:E115)=0,"",AVERAGE(E109:E115))</f>
        <v/>
      </c>
      <c r="F116" s="29">
        <f>SUM(F109:F115)</f>
        <v>0</v>
      </c>
      <c r="G116" s="13">
        <f>SUM(G109:G115)</f>
        <v>0</v>
      </c>
      <c r="H116" s="13">
        <f t="shared" ref="H116" si="300">SUM(H109:H115)</f>
        <v>0</v>
      </c>
      <c r="I116" s="13">
        <f t="shared" ref="I116" si="301">SUM(I109:I115)</f>
        <v>0</v>
      </c>
      <c r="J116" s="13">
        <f t="shared" ref="J116" si="302">SUM(J109:J115)</f>
        <v>0</v>
      </c>
      <c r="K116" s="13">
        <f t="shared" ref="K116" si="303">SUM(K109:K115)</f>
        <v>0</v>
      </c>
      <c r="L116" s="13">
        <f t="shared" ref="L116" si="304">SUM(L109:L115)</f>
        <v>0</v>
      </c>
      <c r="M116" s="13">
        <f t="shared" ref="M116" si="305">SUM(M109:M115)</f>
        <v>0</v>
      </c>
      <c r="N116" s="13">
        <f t="shared" ref="N116" si="306">SUM(N109:N115)</f>
        <v>0</v>
      </c>
      <c r="O116" s="13">
        <f t="shared" ref="O116" si="307">SUM(O109:O115)</f>
        <v>0</v>
      </c>
      <c r="P116" s="13">
        <f t="shared" ref="P116" si="308">SUM(P109:P115)</f>
        <v>0</v>
      </c>
      <c r="Q116" s="13">
        <f t="shared" ref="Q116" si="309">SUM(Q109:Q115)</f>
        <v>0</v>
      </c>
      <c r="R116" s="13">
        <f t="shared" ref="R116" si="310">SUM(R109:R115)</f>
        <v>0</v>
      </c>
      <c r="S116" s="13">
        <f t="shared" ref="S116" si="311">SUM(S109:S115)</f>
        <v>0</v>
      </c>
      <c r="T116" s="13">
        <f t="shared" ref="T116" si="312">SUM(T109:T115)</f>
        <v>0</v>
      </c>
      <c r="U116" s="13">
        <f t="shared" ref="U116" si="313">SUM(U109:U115)</f>
        <v>0</v>
      </c>
      <c r="V116" s="13">
        <f t="shared" ref="V116" si="314">SUM(V109:V115)</f>
        <v>0</v>
      </c>
      <c r="W116" s="13">
        <f t="shared" ref="W116" si="315">SUM(W109:W115)</f>
        <v>0</v>
      </c>
      <c r="X116" s="13">
        <f t="shared" ref="X116" si="316">SUM(X109:X115)</f>
        <v>0</v>
      </c>
      <c r="Y116" s="13">
        <f t="shared" ref="Y116" si="317">SUM(Y109:Y115)</f>
        <v>0</v>
      </c>
      <c r="Z116" s="13">
        <f t="shared" ref="Z116" si="318">SUM(Z109:Z115)</f>
        <v>0</v>
      </c>
      <c r="AA116" s="13">
        <f t="shared" ref="AA116" si="319">SUM(AA109:AA115)</f>
        <v>0</v>
      </c>
      <c r="AB116" s="13">
        <f t="shared" ref="AB116" si="320">SUM(AB109:AB115)</f>
        <v>0</v>
      </c>
      <c r="AC116" s="13">
        <f t="shared" ref="AC116" si="321">SUM(AC109:AC115)</f>
        <v>0</v>
      </c>
      <c r="AD116" s="13">
        <f t="shared" ref="AD116" si="322">SUM(AD109:AD115)</f>
        <v>0</v>
      </c>
      <c r="AE116" s="13">
        <f t="shared" ref="AE116" si="323">SUM(AE109:AE115)</f>
        <v>0</v>
      </c>
      <c r="AF116" s="13">
        <f t="shared" ref="AF116" si="324">SUM(AF109:AF115)</f>
        <v>0</v>
      </c>
      <c r="AG116" s="13">
        <f t="shared" ref="AG116" si="325">SUM(AG109:AG115)</f>
        <v>0</v>
      </c>
      <c r="AH116" s="13">
        <f t="shared" ref="AH116" si="326">SUM(AH109:AH115)</f>
        <v>0</v>
      </c>
      <c r="AI116" s="13">
        <f t="shared" ref="AI116" si="327">SUM(AI109:AI115)</f>
        <v>0</v>
      </c>
      <c r="AJ116" s="13">
        <f t="shared" ref="AJ116" si="328">SUM(AJ109:AJ115)</f>
        <v>0</v>
      </c>
      <c r="AK116" s="13">
        <f t="shared" ref="AK116" si="329">SUM(AK109:AK115)</f>
        <v>0</v>
      </c>
      <c r="AL116" s="13">
        <f t="shared" ref="AL116" si="330">SUM(AL109:AL115)</f>
        <v>0</v>
      </c>
      <c r="AM116" s="13">
        <f t="shared" ref="AM116" si="331">SUM(AM109:AM115)</f>
        <v>0</v>
      </c>
      <c r="AN116" s="13">
        <f t="shared" ref="AN116" si="332">SUM(AN109:AN115)</f>
        <v>0</v>
      </c>
    </row>
    <row r="117" spans="1:75" ht="13.5" thickBot="1" x14ac:dyDescent="0.25"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</row>
    <row r="118" spans="1:75" ht="13.5" thickBot="1" x14ac:dyDescent="0.25">
      <c r="A118" s="2" t="s">
        <v>164</v>
      </c>
      <c r="B118" s="3" t="s">
        <v>166</v>
      </c>
      <c r="C118" s="3"/>
      <c r="D118" s="3" t="s">
        <v>0</v>
      </c>
      <c r="E118" s="28" t="s">
        <v>16513</v>
      </c>
      <c r="F118" s="28" t="s">
        <v>16512</v>
      </c>
      <c r="G118" s="3" t="s">
        <v>167</v>
      </c>
      <c r="H118" s="3" t="s">
        <v>168</v>
      </c>
      <c r="I118" s="3" t="s">
        <v>169</v>
      </c>
      <c r="J118" s="3" t="s">
        <v>5</v>
      </c>
      <c r="K118" s="3" t="s">
        <v>162</v>
      </c>
      <c r="L118" s="3" t="s">
        <v>163</v>
      </c>
      <c r="M118" s="3" t="s">
        <v>153</v>
      </c>
      <c r="N118" s="3" t="s">
        <v>154</v>
      </c>
      <c r="O118" s="3" t="s">
        <v>155</v>
      </c>
      <c r="P118" s="3" t="s">
        <v>156</v>
      </c>
      <c r="Q118" s="3" t="s">
        <v>157</v>
      </c>
      <c r="R118" s="3" t="s">
        <v>158</v>
      </c>
      <c r="S118" s="3" t="s">
        <v>159</v>
      </c>
      <c r="T118" s="3" t="s">
        <v>160</v>
      </c>
      <c r="U118" s="3" t="s">
        <v>161</v>
      </c>
      <c r="V118" s="3" t="s">
        <v>180</v>
      </c>
      <c r="W118" s="3" t="s">
        <v>179</v>
      </c>
      <c r="X118" s="3" t="s">
        <v>26</v>
      </c>
      <c r="Y118" s="3" t="s">
        <v>29</v>
      </c>
      <c r="Z118" s="3" t="s">
        <v>28</v>
      </c>
      <c r="AA118" s="3" t="s">
        <v>32</v>
      </c>
      <c r="AB118" s="3" t="s">
        <v>23</v>
      </c>
      <c r="AC118" s="3" t="s">
        <v>27</v>
      </c>
      <c r="AD118" s="3" t="s">
        <v>24</v>
      </c>
      <c r="AE118" s="3" t="s">
        <v>25</v>
      </c>
      <c r="AF118" s="3" t="s">
        <v>31</v>
      </c>
      <c r="AG118" s="3" t="s">
        <v>22</v>
      </c>
      <c r="AH118" s="3" t="s">
        <v>30</v>
      </c>
      <c r="AI118" s="3" t="s">
        <v>36</v>
      </c>
      <c r="AJ118" s="3" t="s">
        <v>37</v>
      </c>
      <c r="AK118" s="3" t="s">
        <v>38</v>
      </c>
      <c r="AL118" s="3" t="s">
        <v>40</v>
      </c>
      <c r="AM118" s="3" t="s">
        <v>41</v>
      </c>
      <c r="AN118" s="4" t="s">
        <v>21</v>
      </c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</row>
    <row r="119" spans="1:75" x14ac:dyDescent="0.2">
      <c r="D119" s="24"/>
      <c r="E119" s="25" t="str">
        <f>IF($D119="","",$B119*VLOOKUP($D119,aliments!$B$2:$CX$1543,2,0)/100)</f>
        <v/>
      </c>
      <c r="F119" s="25" t="str">
        <f>IF($D119="","",$B119*VLOOKUP($D119,aliments!$B$2:$CX$1543,3,0)/100)</f>
        <v/>
      </c>
      <c r="G119" s="25" t="str">
        <f>IF($D119="","",$B119*VLOOKUP($D119,aliments!$B$2:$CX$1543,4,0)/100)</f>
        <v/>
      </c>
      <c r="H119" s="25" t="str">
        <f>IF($D119="","",$B119*VLOOKUP($D119,aliments!$B$2:$CX$1543,5,0)/100)</f>
        <v/>
      </c>
      <c r="I119" s="25" t="str">
        <f>IF($D119="","",$B119*VLOOKUP($D119,aliments!$B$2:$CX$1543,6,0)/100)</f>
        <v/>
      </c>
      <c r="J119" s="25" t="str">
        <f>IF($D119="","",$B119*VLOOKUP($D119,aliments!$B$2:$CX$1543,7,0)/100)</f>
        <v/>
      </c>
      <c r="K119" s="25" t="str">
        <f>IF($D119="","",$B119*VLOOKUP($D119,aliments!$B$2:$CX$1543,8,0)/100)</f>
        <v/>
      </c>
      <c r="L119" s="25" t="str">
        <f>IF($D119="","",$B119*VLOOKUP($D119,aliments!$B$2:$CX$1543,9,0)/100)</f>
        <v/>
      </c>
      <c r="M119" s="25" t="str">
        <f>IF($D119="","",$B119*VLOOKUP($D119,aliments!$B$2:$CX$1543,10,0)/100)</f>
        <v/>
      </c>
      <c r="N119" s="25" t="str">
        <f>IF($D119="","",$B119*VLOOKUP($D119,aliments!$B$2:$CX$1543,11,0)/100)</f>
        <v/>
      </c>
      <c r="O119" s="25" t="str">
        <f>IF($D119="","",$B119*VLOOKUP($D119,aliments!$B$2:$CX$1543,12,0)/100)</f>
        <v/>
      </c>
      <c r="P119" s="25" t="str">
        <f>IF($D119="","",$B119*VLOOKUP($D119,aliments!$B$2:$CX$1543,13,0)/100)</f>
        <v/>
      </c>
      <c r="Q119" s="25" t="str">
        <f>IF($D119="","",$B119*VLOOKUP($D119,aliments!$B$2:$CX$1543,14,0)/100)</f>
        <v/>
      </c>
      <c r="R119" s="25" t="str">
        <f>IF($D119="","",$B119*VLOOKUP($D119,aliments!$B$2:$CX$1543,15,0)/100)</f>
        <v/>
      </c>
      <c r="S119" s="25" t="str">
        <f>IF($D119="","",$B119*VLOOKUP($D119,aliments!$B$2:$CX$1543,16,0)/100)</f>
        <v/>
      </c>
      <c r="T119" s="25" t="str">
        <f>IF($D119="","",$B119*VLOOKUP($D119,aliments!$B$2:$CX$1543,17,0)/100)</f>
        <v/>
      </c>
      <c r="U119" s="25" t="str">
        <f>IF($D119="","",$B119*VLOOKUP($D119,aliments!$B$2:$CX$1543,18,0)/100)</f>
        <v/>
      </c>
      <c r="V119" s="25" t="str">
        <f>IF($D119="","",$B119*VLOOKUP($D119,aliments!$B$2:$CX$1543,19,0)/100)</f>
        <v/>
      </c>
      <c r="W119" s="25" t="str">
        <f>IF($D119="","",$B119*VLOOKUP($D119,aliments!$B$2:$CX$1543,20,0)/100)</f>
        <v/>
      </c>
      <c r="X119" s="25" t="str">
        <f>IF($D119="","",$B119*VLOOKUP($D119,aliments!$B$2:$CX$1543,21,0)/100)</f>
        <v/>
      </c>
      <c r="Y119" s="25" t="str">
        <f>IF($D119="","",$B119*VLOOKUP($D119,aliments!$B$2:$CX$1543,22,0)/100)</f>
        <v/>
      </c>
      <c r="Z119" s="25" t="str">
        <f>IF($D119="","",$B119*VLOOKUP($D119,aliments!$B$2:$CX$1543,23,0)/100)</f>
        <v/>
      </c>
      <c r="AA119" s="25" t="str">
        <f>IF($D119="","",$B119*VLOOKUP($D119,aliments!$B$2:$CX$1543,24,0)/100)</f>
        <v/>
      </c>
      <c r="AB119" s="25" t="str">
        <f>IF($D119="","",$B119*VLOOKUP($D119,aliments!$B$2:$CX$1543,25,0)/100)</f>
        <v/>
      </c>
      <c r="AC119" s="25" t="str">
        <f>IF($D119="","",$B119*VLOOKUP($D119,aliments!$B$2:$CX$1543,26,0)/100)</f>
        <v/>
      </c>
      <c r="AD119" s="25" t="str">
        <f>IF($D119="","",$B119*VLOOKUP($D119,aliments!$B$2:$CX$1543,27,0)/100)</f>
        <v/>
      </c>
      <c r="AE119" s="25" t="str">
        <f>IF($D119="","",$B119*VLOOKUP($D119,aliments!$B$2:$CX$1543,28,0)/100)</f>
        <v/>
      </c>
      <c r="AF119" s="25" t="str">
        <f>IF($D119="","",$B119*VLOOKUP($D119,aliments!$B$2:$CX$1543,29,0)/100)</f>
        <v/>
      </c>
      <c r="AG119" s="25" t="str">
        <f>IF($D119="","",$B119*VLOOKUP($D119,aliments!$B$2:$CX$1543,30,0)/100)</f>
        <v/>
      </c>
      <c r="AH119" s="25" t="str">
        <f>IF($D119="","",$B119*VLOOKUP($D119,aliments!$B$2:$CX$1543,31,0)/100)</f>
        <v/>
      </c>
      <c r="AI119" s="25" t="str">
        <f>IF($D119="","",$B119*VLOOKUP($D119,aliments!$B$2:$CX$1543,32,0)/100)</f>
        <v/>
      </c>
      <c r="AJ119" s="25" t="str">
        <f>IF($D119="","",$B119*VLOOKUP($D119,aliments!$B$2:$CX$1543,33,0)/100)</f>
        <v/>
      </c>
      <c r="AK119" s="25" t="str">
        <f>IF($D119="","",$B119*VLOOKUP($D119,aliments!$B$2:$CX$1543,34,0)/100)</f>
        <v/>
      </c>
      <c r="AL119" s="25" t="str">
        <f>IF($D119="","",$B119*VLOOKUP($D119,aliments!$B$2:$CX$1543,35,0)/100)</f>
        <v/>
      </c>
      <c r="AM119" s="25" t="str">
        <f>IF($D119="","",$B119*VLOOKUP($D119,aliments!$B$2:$CX$1543,36,0)/100)</f>
        <v/>
      </c>
      <c r="AN119" s="25" t="str">
        <f>IF($D119="","",$B119*VLOOKUP($D119,aliments!$B$2:$CX$1543,37,0)/100)</f>
        <v/>
      </c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</row>
    <row r="120" spans="1:75" x14ac:dyDescent="0.2">
      <c r="D120" s="24"/>
      <c r="E120" s="25" t="str">
        <f>IF($D120="","",$B120*VLOOKUP($D120,aliments!$B$2:$CX$1543,2,0)/100)</f>
        <v/>
      </c>
      <c r="F120" s="25" t="str">
        <f>IF($D120="","",$B120*VLOOKUP($D120,aliments!$B$2:$CX$1543,3,0)/100)</f>
        <v/>
      </c>
      <c r="G120" s="25" t="str">
        <f>IF($D120="","",$B120*VLOOKUP($D120,aliments!$B$2:$CX$1543,4,0)/100)</f>
        <v/>
      </c>
      <c r="H120" s="25" t="str">
        <f>IF($D120="","",$B120*VLOOKUP($D120,aliments!$B$2:$CX$1543,5,0)/100)</f>
        <v/>
      </c>
      <c r="I120" s="25" t="str">
        <f>IF($D120="","",$B120*VLOOKUP($D120,aliments!$B$2:$CX$1543,6,0)/100)</f>
        <v/>
      </c>
      <c r="J120" s="25" t="str">
        <f>IF($D120="","",$B120*VLOOKUP($D120,aliments!$B$2:$CX$1543,7,0)/100)</f>
        <v/>
      </c>
      <c r="K120" s="25" t="str">
        <f>IF($D120="","",$B120*VLOOKUP($D120,aliments!$B$2:$CX$1543,8,0)/100)</f>
        <v/>
      </c>
      <c r="L120" s="25" t="str">
        <f>IF($D120="","",$B120*VLOOKUP($D120,aliments!$B$2:$CX$1543,9,0)/100)</f>
        <v/>
      </c>
      <c r="M120" s="25" t="str">
        <f>IF($D120="","",$B120*VLOOKUP($D120,aliments!$B$2:$CX$1543,10,0)/100)</f>
        <v/>
      </c>
      <c r="N120" s="25" t="str">
        <f>IF($D120="","",$B120*VLOOKUP($D120,aliments!$B$2:$CX$1543,11,0)/100)</f>
        <v/>
      </c>
      <c r="O120" s="25" t="str">
        <f>IF($D120="","",$B120*VLOOKUP($D120,aliments!$B$2:$CX$1543,12,0)/100)</f>
        <v/>
      </c>
      <c r="P120" s="25" t="str">
        <f>IF($D120="","",$B120*VLOOKUP($D120,aliments!$B$2:$CX$1543,13,0)/100)</f>
        <v/>
      </c>
      <c r="Q120" s="25" t="str">
        <f>IF($D120="","",$B120*VLOOKUP($D120,aliments!$B$2:$CX$1543,14,0)/100)</f>
        <v/>
      </c>
      <c r="R120" s="25" t="str">
        <f>IF($D120="","",$B120*VLOOKUP($D120,aliments!$B$2:$CX$1543,15,0)/100)</f>
        <v/>
      </c>
      <c r="S120" s="25" t="str">
        <f>IF($D120="","",$B120*VLOOKUP($D120,aliments!$B$2:$CX$1543,16,0)/100)</f>
        <v/>
      </c>
      <c r="T120" s="25" t="str">
        <f>IF($D120="","",$B120*VLOOKUP($D120,aliments!$B$2:$CX$1543,17,0)/100)</f>
        <v/>
      </c>
      <c r="U120" s="25" t="str">
        <f>IF($D120="","",$B120*VLOOKUP($D120,aliments!$B$2:$CX$1543,18,0)/100)</f>
        <v/>
      </c>
      <c r="V120" s="25" t="str">
        <f>IF($D120="","",$B120*VLOOKUP($D120,aliments!$B$2:$CX$1543,19,0)/100)</f>
        <v/>
      </c>
      <c r="W120" s="25" t="str">
        <f>IF($D120="","",$B120*VLOOKUP($D120,aliments!$B$2:$CX$1543,20,0)/100)</f>
        <v/>
      </c>
      <c r="X120" s="25" t="str">
        <f>IF($D120="","",$B120*VLOOKUP($D120,aliments!$B$2:$CX$1543,21,0)/100)</f>
        <v/>
      </c>
      <c r="Y120" s="25" t="str">
        <f>IF($D120="","",$B120*VLOOKUP($D120,aliments!$B$2:$CX$1543,22,0)/100)</f>
        <v/>
      </c>
      <c r="Z120" s="25" t="str">
        <f>IF($D120="","",$B120*VLOOKUP($D120,aliments!$B$2:$CX$1543,23,0)/100)</f>
        <v/>
      </c>
      <c r="AA120" s="25" t="str">
        <f>IF($D120="","",$B120*VLOOKUP($D120,aliments!$B$2:$CX$1543,24,0)/100)</f>
        <v/>
      </c>
      <c r="AB120" s="25" t="str">
        <f>IF($D120="","",$B120*VLOOKUP($D120,aliments!$B$2:$CX$1543,25,0)/100)</f>
        <v/>
      </c>
      <c r="AC120" s="25" t="str">
        <f>IF($D120="","",$B120*VLOOKUP($D120,aliments!$B$2:$CX$1543,26,0)/100)</f>
        <v/>
      </c>
      <c r="AD120" s="25" t="str">
        <f>IF($D120="","",$B120*VLOOKUP($D120,aliments!$B$2:$CX$1543,27,0)/100)</f>
        <v/>
      </c>
      <c r="AE120" s="25" t="str">
        <f>IF($D120="","",$B120*VLOOKUP($D120,aliments!$B$2:$CX$1543,28,0)/100)</f>
        <v/>
      </c>
      <c r="AF120" s="25" t="str">
        <f>IF($D120="","",$B120*VLOOKUP($D120,aliments!$B$2:$CX$1543,29,0)/100)</f>
        <v/>
      </c>
      <c r="AG120" s="25" t="str">
        <f>IF($D120="","",$B120*VLOOKUP($D120,aliments!$B$2:$CX$1543,30,0)/100)</f>
        <v/>
      </c>
      <c r="AH120" s="25" t="str">
        <f>IF($D120="","",$B120*VLOOKUP($D120,aliments!$B$2:$CX$1543,31,0)/100)</f>
        <v/>
      </c>
      <c r="AI120" s="25" t="str">
        <f>IF($D120="","",$B120*VLOOKUP($D120,aliments!$B$2:$CX$1543,32,0)/100)</f>
        <v/>
      </c>
      <c r="AJ120" s="25" t="str">
        <f>IF($D120="","",$B120*VLOOKUP($D120,aliments!$B$2:$CX$1543,33,0)/100)</f>
        <v/>
      </c>
      <c r="AK120" s="25" t="str">
        <f>IF($D120="","",$B120*VLOOKUP($D120,aliments!$B$2:$CX$1543,34,0)/100)</f>
        <v/>
      </c>
      <c r="AL120" s="25" t="str">
        <f>IF($D120="","",$B120*VLOOKUP($D120,aliments!$B$2:$CX$1543,35,0)/100)</f>
        <v/>
      </c>
      <c r="AM120" s="25" t="str">
        <f>IF($D120="","",$B120*VLOOKUP($D120,aliments!$B$2:$CX$1543,36,0)/100)</f>
        <v/>
      </c>
      <c r="AN120" s="25" t="str">
        <f>IF($D120="","",$B120*VLOOKUP($D120,aliments!$B$2:$CX$1543,37,0)/100)</f>
        <v/>
      </c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</row>
    <row r="121" spans="1:75" x14ac:dyDescent="0.2">
      <c r="D121" s="24"/>
      <c r="E121" s="25" t="str">
        <f>IF($D121="","",$B121*VLOOKUP($D121,aliments!$B$2:$CX$1543,2,0)/100)</f>
        <v/>
      </c>
      <c r="F121" s="25" t="str">
        <f>IF($D121="","",$B121*VLOOKUP($D121,aliments!$B$2:$CX$1543,3,0)/100)</f>
        <v/>
      </c>
      <c r="G121" s="25" t="str">
        <f>IF($D121="","",$B121*VLOOKUP($D121,aliments!$B$2:$CX$1543,4,0)/100)</f>
        <v/>
      </c>
      <c r="H121" s="25" t="str">
        <f>IF($D121="","",$B121*VLOOKUP($D121,aliments!$B$2:$CX$1543,5,0)/100)</f>
        <v/>
      </c>
      <c r="I121" s="25" t="str">
        <f>IF($D121="","",$B121*VLOOKUP($D121,aliments!$B$2:$CX$1543,6,0)/100)</f>
        <v/>
      </c>
      <c r="J121" s="25" t="str">
        <f>IF($D121="","",$B121*VLOOKUP($D121,aliments!$B$2:$CX$1543,7,0)/100)</f>
        <v/>
      </c>
      <c r="K121" s="25" t="str">
        <f>IF($D121="","",$B121*VLOOKUP($D121,aliments!$B$2:$CX$1543,8,0)/100)</f>
        <v/>
      </c>
      <c r="L121" s="25" t="str">
        <f>IF($D121="","",$B121*VLOOKUP($D121,aliments!$B$2:$CX$1543,9,0)/100)</f>
        <v/>
      </c>
      <c r="M121" s="25" t="str">
        <f>IF($D121="","",$B121*VLOOKUP($D121,aliments!$B$2:$CX$1543,10,0)/100)</f>
        <v/>
      </c>
      <c r="N121" s="25" t="str">
        <f>IF($D121="","",$B121*VLOOKUP($D121,aliments!$B$2:$CX$1543,11,0)/100)</f>
        <v/>
      </c>
      <c r="O121" s="25" t="str">
        <f>IF($D121="","",$B121*VLOOKUP($D121,aliments!$B$2:$CX$1543,12,0)/100)</f>
        <v/>
      </c>
      <c r="P121" s="25" t="str">
        <f>IF($D121="","",$B121*VLOOKUP($D121,aliments!$B$2:$CX$1543,13,0)/100)</f>
        <v/>
      </c>
      <c r="Q121" s="25" t="str">
        <f>IF($D121="","",$B121*VLOOKUP($D121,aliments!$B$2:$CX$1543,14,0)/100)</f>
        <v/>
      </c>
      <c r="R121" s="25" t="str">
        <f>IF($D121="","",$B121*VLOOKUP($D121,aliments!$B$2:$CX$1543,15,0)/100)</f>
        <v/>
      </c>
      <c r="S121" s="25" t="str">
        <f>IF($D121="","",$B121*VLOOKUP($D121,aliments!$B$2:$CX$1543,16,0)/100)</f>
        <v/>
      </c>
      <c r="T121" s="25" t="str">
        <f>IF($D121="","",$B121*VLOOKUP($D121,aliments!$B$2:$CX$1543,17,0)/100)</f>
        <v/>
      </c>
      <c r="U121" s="25" t="str">
        <f>IF($D121="","",$B121*VLOOKUP($D121,aliments!$B$2:$CX$1543,18,0)/100)</f>
        <v/>
      </c>
      <c r="V121" s="25" t="str">
        <f>IF($D121="","",$B121*VLOOKUP($D121,aliments!$B$2:$CX$1543,19,0)/100)</f>
        <v/>
      </c>
      <c r="W121" s="25" t="str">
        <f>IF($D121="","",$B121*VLOOKUP($D121,aliments!$B$2:$CX$1543,20,0)/100)</f>
        <v/>
      </c>
      <c r="X121" s="25" t="str">
        <f>IF($D121="","",$B121*VLOOKUP($D121,aliments!$B$2:$CX$1543,21,0)/100)</f>
        <v/>
      </c>
      <c r="Y121" s="25" t="str">
        <f>IF($D121="","",$B121*VLOOKUP($D121,aliments!$B$2:$CX$1543,22,0)/100)</f>
        <v/>
      </c>
      <c r="Z121" s="25" t="str">
        <f>IF($D121="","",$B121*VLOOKUP($D121,aliments!$B$2:$CX$1543,23,0)/100)</f>
        <v/>
      </c>
      <c r="AA121" s="25" t="str">
        <f>IF($D121="","",$B121*VLOOKUP($D121,aliments!$B$2:$CX$1543,24,0)/100)</f>
        <v/>
      </c>
      <c r="AB121" s="25" t="str">
        <f>IF($D121="","",$B121*VLOOKUP($D121,aliments!$B$2:$CX$1543,25,0)/100)</f>
        <v/>
      </c>
      <c r="AC121" s="25" t="str">
        <f>IF($D121="","",$B121*VLOOKUP($D121,aliments!$B$2:$CX$1543,26,0)/100)</f>
        <v/>
      </c>
      <c r="AD121" s="25" t="str">
        <f>IF($D121="","",$B121*VLOOKUP($D121,aliments!$B$2:$CX$1543,27,0)/100)</f>
        <v/>
      </c>
      <c r="AE121" s="25" t="str">
        <f>IF($D121="","",$B121*VLOOKUP($D121,aliments!$B$2:$CX$1543,28,0)/100)</f>
        <v/>
      </c>
      <c r="AF121" s="25" t="str">
        <f>IF($D121="","",$B121*VLOOKUP($D121,aliments!$B$2:$CX$1543,29,0)/100)</f>
        <v/>
      </c>
      <c r="AG121" s="25" t="str">
        <f>IF($D121="","",$B121*VLOOKUP($D121,aliments!$B$2:$CX$1543,30,0)/100)</f>
        <v/>
      </c>
      <c r="AH121" s="25" t="str">
        <f>IF($D121="","",$B121*VLOOKUP($D121,aliments!$B$2:$CX$1543,31,0)/100)</f>
        <v/>
      </c>
      <c r="AI121" s="25" t="str">
        <f>IF($D121="","",$B121*VLOOKUP($D121,aliments!$B$2:$CX$1543,32,0)/100)</f>
        <v/>
      </c>
      <c r="AJ121" s="25" t="str">
        <f>IF($D121="","",$B121*VLOOKUP($D121,aliments!$B$2:$CX$1543,33,0)/100)</f>
        <v/>
      </c>
      <c r="AK121" s="25" t="str">
        <f>IF($D121="","",$B121*VLOOKUP($D121,aliments!$B$2:$CX$1543,34,0)/100)</f>
        <v/>
      </c>
      <c r="AL121" s="25" t="str">
        <f>IF($D121="","",$B121*VLOOKUP($D121,aliments!$B$2:$CX$1543,35,0)/100)</f>
        <v/>
      </c>
      <c r="AM121" s="25" t="str">
        <f>IF($D121="","",$B121*VLOOKUP($D121,aliments!$B$2:$CX$1543,36,0)/100)</f>
        <v/>
      </c>
      <c r="AN121" s="25" t="str">
        <f>IF($D121="","",$B121*VLOOKUP($D121,aliments!$B$2:$CX$1543,37,0)/100)</f>
        <v/>
      </c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</row>
    <row r="122" spans="1:75" x14ac:dyDescent="0.2">
      <c r="D122" s="24"/>
      <c r="E122" s="25" t="str">
        <f>IF($D122="","",$B122*VLOOKUP($D122,aliments!$B$2:$CX$1543,2,0)/100)</f>
        <v/>
      </c>
      <c r="F122" s="25" t="str">
        <f>IF($D122="","",$B122*VLOOKUP($D122,aliments!$B$2:$CX$1543,3,0)/100)</f>
        <v/>
      </c>
      <c r="G122" s="25" t="str">
        <f>IF($D122="","",$B122*VLOOKUP($D122,aliments!$B$2:$CX$1543,4,0)/100)</f>
        <v/>
      </c>
      <c r="H122" s="25" t="str">
        <f>IF($D122="","",$B122*VLOOKUP($D122,aliments!$B$2:$CX$1543,5,0)/100)</f>
        <v/>
      </c>
      <c r="I122" s="25" t="str">
        <f>IF($D122="","",$B122*VLOOKUP($D122,aliments!$B$2:$CX$1543,6,0)/100)</f>
        <v/>
      </c>
      <c r="J122" s="25" t="str">
        <f>IF($D122="","",$B122*VLOOKUP($D122,aliments!$B$2:$CX$1543,7,0)/100)</f>
        <v/>
      </c>
      <c r="K122" s="25" t="str">
        <f>IF($D122="","",$B122*VLOOKUP($D122,aliments!$B$2:$CX$1543,8,0)/100)</f>
        <v/>
      </c>
      <c r="L122" s="25" t="str">
        <f>IF($D122="","",$B122*VLOOKUP($D122,aliments!$B$2:$CX$1543,9,0)/100)</f>
        <v/>
      </c>
      <c r="M122" s="25" t="str">
        <f>IF($D122="","",$B122*VLOOKUP($D122,aliments!$B$2:$CX$1543,10,0)/100)</f>
        <v/>
      </c>
      <c r="N122" s="25" t="str">
        <f>IF($D122="","",$B122*VLOOKUP($D122,aliments!$B$2:$CX$1543,11,0)/100)</f>
        <v/>
      </c>
      <c r="O122" s="25" t="str">
        <f>IF($D122="","",$B122*VLOOKUP($D122,aliments!$B$2:$CX$1543,12,0)/100)</f>
        <v/>
      </c>
      <c r="P122" s="25" t="str">
        <f>IF($D122="","",$B122*VLOOKUP($D122,aliments!$B$2:$CX$1543,13,0)/100)</f>
        <v/>
      </c>
      <c r="Q122" s="25" t="str">
        <f>IF($D122="","",$B122*VLOOKUP($D122,aliments!$B$2:$CX$1543,14,0)/100)</f>
        <v/>
      </c>
      <c r="R122" s="25" t="str">
        <f>IF($D122="","",$B122*VLOOKUP($D122,aliments!$B$2:$CX$1543,15,0)/100)</f>
        <v/>
      </c>
      <c r="S122" s="25" t="str">
        <f>IF($D122="","",$B122*VLOOKUP($D122,aliments!$B$2:$CX$1543,16,0)/100)</f>
        <v/>
      </c>
      <c r="T122" s="25" t="str">
        <f>IF($D122="","",$B122*VLOOKUP($D122,aliments!$B$2:$CX$1543,17,0)/100)</f>
        <v/>
      </c>
      <c r="U122" s="25" t="str">
        <f>IF($D122="","",$B122*VLOOKUP($D122,aliments!$B$2:$CX$1543,18,0)/100)</f>
        <v/>
      </c>
      <c r="V122" s="25" t="str">
        <f>IF($D122="","",$B122*VLOOKUP($D122,aliments!$B$2:$CX$1543,19,0)/100)</f>
        <v/>
      </c>
      <c r="W122" s="25" t="str">
        <f>IF($D122="","",$B122*VLOOKUP($D122,aliments!$B$2:$CX$1543,20,0)/100)</f>
        <v/>
      </c>
      <c r="X122" s="25" t="str">
        <f>IF($D122="","",$B122*VLOOKUP($D122,aliments!$B$2:$CX$1543,21,0)/100)</f>
        <v/>
      </c>
      <c r="Y122" s="25" t="str">
        <f>IF($D122="","",$B122*VLOOKUP($D122,aliments!$B$2:$CX$1543,22,0)/100)</f>
        <v/>
      </c>
      <c r="Z122" s="25" t="str">
        <f>IF($D122="","",$B122*VLOOKUP($D122,aliments!$B$2:$CX$1543,23,0)/100)</f>
        <v/>
      </c>
      <c r="AA122" s="25" t="str">
        <f>IF($D122="","",$B122*VLOOKUP($D122,aliments!$B$2:$CX$1543,24,0)/100)</f>
        <v/>
      </c>
      <c r="AB122" s="25" t="str">
        <f>IF($D122="","",$B122*VLOOKUP($D122,aliments!$B$2:$CX$1543,25,0)/100)</f>
        <v/>
      </c>
      <c r="AC122" s="25" t="str">
        <f>IF($D122="","",$B122*VLOOKUP($D122,aliments!$B$2:$CX$1543,26,0)/100)</f>
        <v/>
      </c>
      <c r="AD122" s="25" t="str">
        <f>IF($D122="","",$B122*VLOOKUP($D122,aliments!$B$2:$CX$1543,27,0)/100)</f>
        <v/>
      </c>
      <c r="AE122" s="25" t="str">
        <f>IF($D122="","",$B122*VLOOKUP($D122,aliments!$B$2:$CX$1543,28,0)/100)</f>
        <v/>
      </c>
      <c r="AF122" s="25" t="str">
        <f>IF($D122="","",$B122*VLOOKUP($D122,aliments!$B$2:$CX$1543,29,0)/100)</f>
        <v/>
      </c>
      <c r="AG122" s="25" t="str">
        <f>IF($D122="","",$B122*VLOOKUP($D122,aliments!$B$2:$CX$1543,30,0)/100)</f>
        <v/>
      </c>
      <c r="AH122" s="25" t="str">
        <f>IF($D122="","",$B122*VLOOKUP($D122,aliments!$B$2:$CX$1543,31,0)/100)</f>
        <v/>
      </c>
      <c r="AI122" s="25" t="str">
        <f>IF($D122="","",$B122*VLOOKUP($D122,aliments!$B$2:$CX$1543,32,0)/100)</f>
        <v/>
      </c>
      <c r="AJ122" s="25" t="str">
        <f>IF($D122="","",$B122*VLOOKUP($D122,aliments!$B$2:$CX$1543,33,0)/100)</f>
        <v/>
      </c>
      <c r="AK122" s="25" t="str">
        <f>IF($D122="","",$B122*VLOOKUP($D122,aliments!$B$2:$CX$1543,34,0)/100)</f>
        <v/>
      </c>
      <c r="AL122" s="25" t="str">
        <f>IF($D122="","",$B122*VLOOKUP($D122,aliments!$B$2:$CX$1543,35,0)/100)</f>
        <v/>
      </c>
      <c r="AM122" s="25" t="str">
        <f>IF($D122="","",$B122*VLOOKUP($D122,aliments!$B$2:$CX$1543,36,0)/100)</f>
        <v/>
      </c>
      <c r="AN122" s="25" t="str">
        <f>IF($D122="","",$B122*VLOOKUP($D122,aliments!$B$2:$CX$1543,37,0)/100)</f>
        <v/>
      </c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</row>
    <row r="123" spans="1:75" x14ac:dyDescent="0.2">
      <c r="D123" s="24"/>
      <c r="E123" s="25" t="str">
        <f>IF($D123="","",$B123*VLOOKUP($D123,aliments!$B$2:$CX$1543,2,0)/100)</f>
        <v/>
      </c>
      <c r="F123" s="25" t="str">
        <f>IF($D123="","",$B123*VLOOKUP($D123,aliments!$B$2:$CX$1543,3,0)/100)</f>
        <v/>
      </c>
      <c r="G123" s="25" t="str">
        <f>IF($D123="","",$B123*VLOOKUP($D123,aliments!$B$2:$CX$1543,4,0)/100)</f>
        <v/>
      </c>
      <c r="H123" s="25" t="str">
        <f>IF($D123="","",$B123*VLOOKUP($D123,aliments!$B$2:$CX$1543,5,0)/100)</f>
        <v/>
      </c>
      <c r="I123" s="25" t="str">
        <f>IF($D123="","",$B123*VLOOKUP($D123,aliments!$B$2:$CX$1543,6,0)/100)</f>
        <v/>
      </c>
      <c r="J123" s="25" t="str">
        <f>IF($D123="","",$B123*VLOOKUP($D123,aliments!$B$2:$CX$1543,7,0)/100)</f>
        <v/>
      </c>
      <c r="K123" s="25" t="str">
        <f>IF($D123="","",$B123*VLOOKUP($D123,aliments!$B$2:$CX$1543,8,0)/100)</f>
        <v/>
      </c>
      <c r="L123" s="25" t="str">
        <f>IF($D123="","",$B123*VLOOKUP($D123,aliments!$B$2:$CX$1543,9,0)/100)</f>
        <v/>
      </c>
      <c r="M123" s="25" t="str">
        <f>IF($D123="","",$B123*VLOOKUP($D123,aliments!$B$2:$CX$1543,10,0)/100)</f>
        <v/>
      </c>
      <c r="N123" s="25" t="str">
        <f>IF($D123="","",$B123*VLOOKUP($D123,aliments!$B$2:$CX$1543,11,0)/100)</f>
        <v/>
      </c>
      <c r="O123" s="25" t="str">
        <f>IF($D123="","",$B123*VLOOKUP($D123,aliments!$B$2:$CX$1543,12,0)/100)</f>
        <v/>
      </c>
      <c r="P123" s="25" t="str">
        <f>IF($D123="","",$B123*VLOOKUP($D123,aliments!$B$2:$CX$1543,13,0)/100)</f>
        <v/>
      </c>
      <c r="Q123" s="25" t="str">
        <f>IF($D123="","",$B123*VLOOKUP($D123,aliments!$B$2:$CX$1543,14,0)/100)</f>
        <v/>
      </c>
      <c r="R123" s="25" t="str">
        <f>IF($D123="","",$B123*VLOOKUP($D123,aliments!$B$2:$CX$1543,15,0)/100)</f>
        <v/>
      </c>
      <c r="S123" s="25" t="str">
        <f>IF($D123="","",$B123*VLOOKUP($D123,aliments!$B$2:$CX$1543,16,0)/100)</f>
        <v/>
      </c>
      <c r="T123" s="25" t="str">
        <f>IF($D123="","",$B123*VLOOKUP($D123,aliments!$B$2:$CX$1543,17,0)/100)</f>
        <v/>
      </c>
      <c r="U123" s="25" t="str">
        <f>IF($D123="","",$B123*VLOOKUP($D123,aliments!$B$2:$CX$1543,18,0)/100)</f>
        <v/>
      </c>
      <c r="V123" s="25" t="str">
        <f>IF($D123="","",$B123*VLOOKUP($D123,aliments!$B$2:$CX$1543,19,0)/100)</f>
        <v/>
      </c>
      <c r="W123" s="25" t="str">
        <f>IF($D123="","",$B123*VLOOKUP($D123,aliments!$B$2:$CX$1543,20,0)/100)</f>
        <v/>
      </c>
      <c r="X123" s="25" t="str">
        <f>IF($D123="","",$B123*VLOOKUP($D123,aliments!$B$2:$CX$1543,21,0)/100)</f>
        <v/>
      </c>
      <c r="Y123" s="25" t="str">
        <f>IF($D123="","",$B123*VLOOKUP($D123,aliments!$B$2:$CX$1543,22,0)/100)</f>
        <v/>
      </c>
      <c r="Z123" s="25" t="str">
        <f>IF($D123="","",$B123*VLOOKUP($D123,aliments!$B$2:$CX$1543,23,0)/100)</f>
        <v/>
      </c>
      <c r="AA123" s="25" t="str">
        <f>IF($D123="","",$B123*VLOOKUP($D123,aliments!$B$2:$CX$1543,24,0)/100)</f>
        <v/>
      </c>
      <c r="AB123" s="25" t="str">
        <f>IF($D123="","",$B123*VLOOKUP($D123,aliments!$B$2:$CX$1543,25,0)/100)</f>
        <v/>
      </c>
      <c r="AC123" s="25" t="str">
        <f>IF($D123="","",$B123*VLOOKUP($D123,aliments!$B$2:$CX$1543,26,0)/100)</f>
        <v/>
      </c>
      <c r="AD123" s="25" t="str">
        <f>IF($D123="","",$B123*VLOOKUP($D123,aliments!$B$2:$CX$1543,27,0)/100)</f>
        <v/>
      </c>
      <c r="AE123" s="25" t="str">
        <f>IF($D123="","",$B123*VLOOKUP($D123,aliments!$B$2:$CX$1543,28,0)/100)</f>
        <v/>
      </c>
      <c r="AF123" s="25" t="str">
        <f>IF($D123="","",$B123*VLOOKUP($D123,aliments!$B$2:$CX$1543,29,0)/100)</f>
        <v/>
      </c>
      <c r="AG123" s="25" t="str">
        <f>IF($D123="","",$B123*VLOOKUP($D123,aliments!$B$2:$CX$1543,30,0)/100)</f>
        <v/>
      </c>
      <c r="AH123" s="25" t="str">
        <f>IF($D123="","",$B123*VLOOKUP($D123,aliments!$B$2:$CX$1543,31,0)/100)</f>
        <v/>
      </c>
      <c r="AI123" s="25" t="str">
        <f>IF($D123="","",$B123*VLOOKUP($D123,aliments!$B$2:$CX$1543,32,0)/100)</f>
        <v/>
      </c>
      <c r="AJ123" s="25" t="str">
        <f>IF($D123="","",$B123*VLOOKUP($D123,aliments!$B$2:$CX$1543,33,0)/100)</f>
        <v/>
      </c>
      <c r="AK123" s="25" t="str">
        <f>IF($D123="","",$B123*VLOOKUP($D123,aliments!$B$2:$CX$1543,34,0)/100)</f>
        <v/>
      </c>
      <c r="AL123" s="25" t="str">
        <f>IF($D123="","",$B123*VLOOKUP($D123,aliments!$B$2:$CX$1543,35,0)/100)</f>
        <v/>
      </c>
      <c r="AM123" s="25" t="str">
        <f>IF($D123="","",$B123*VLOOKUP($D123,aliments!$B$2:$CX$1543,36,0)/100)</f>
        <v/>
      </c>
      <c r="AN123" s="25" t="str">
        <f>IF($D123="","",$B123*VLOOKUP($D123,aliments!$B$2:$CX$1543,37,0)/100)</f>
        <v/>
      </c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</row>
    <row r="124" spans="1:75" x14ac:dyDescent="0.2">
      <c r="D124" s="24"/>
      <c r="E124" s="25" t="str">
        <f>IF($D124="","",$B124*VLOOKUP($D124,aliments!$B$2:$CX$1543,2,0)/100)</f>
        <v/>
      </c>
      <c r="F124" s="25" t="str">
        <f>IF($D124="","",$B124*VLOOKUP($D124,aliments!$B$2:$CX$1543,3,0)/100)</f>
        <v/>
      </c>
      <c r="G124" s="25" t="str">
        <f>IF($D124="","",$B124*VLOOKUP($D124,aliments!$B$2:$CX$1543,4,0)/100)</f>
        <v/>
      </c>
      <c r="H124" s="25" t="str">
        <f>IF($D124="","",$B124*VLOOKUP($D124,aliments!$B$2:$CX$1543,5,0)/100)</f>
        <v/>
      </c>
      <c r="I124" s="25" t="str">
        <f>IF($D124="","",$B124*VLOOKUP($D124,aliments!$B$2:$CX$1543,6,0)/100)</f>
        <v/>
      </c>
      <c r="J124" s="25" t="str">
        <f>IF($D124="","",$B124*VLOOKUP($D124,aliments!$B$2:$CX$1543,7,0)/100)</f>
        <v/>
      </c>
      <c r="K124" s="25" t="str">
        <f>IF($D124="","",$B124*VLOOKUP($D124,aliments!$B$2:$CX$1543,8,0)/100)</f>
        <v/>
      </c>
      <c r="L124" s="25" t="str">
        <f>IF($D124="","",$B124*VLOOKUP($D124,aliments!$B$2:$CX$1543,9,0)/100)</f>
        <v/>
      </c>
      <c r="M124" s="25" t="str">
        <f>IF($D124="","",$B124*VLOOKUP($D124,aliments!$B$2:$CX$1543,10,0)/100)</f>
        <v/>
      </c>
      <c r="N124" s="25" t="str">
        <f>IF($D124="","",$B124*VLOOKUP($D124,aliments!$B$2:$CX$1543,11,0)/100)</f>
        <v/>
      </c>
      <c r="O124" s="25" t="str">
        <f>IF($D124="","",$B124*VLOOKUP($D124,aliments!$B$2:$CX$1543,12,0)/100)</f>
        <v/>
      </c>
      <c r="P124" s="25" t="str">
        <f>IF($D124="","",$B124*VLOOKUP($D124,aliments!$B$2:$CX$1543,13,0)/100)</f>
        <v/>
      </c>
      <c r="Q124" s="25" t="str">
        <f>IF($D124="","",$B124*VLOOKUP($D124,aliments!$B$2:$CX$1543,14,0)/100)</f>
        <v/>
      </c>
      <c r="R124" s="25" t="str">
        <f>IF($D124="","",$B124*VLOOKUP($D124,aliments!$B$2:$CX$1543,15,0)/100)</f>
        <v/>
      </c>
      <c r="S124" s="25" t="str">
        <f>IF($D124="","",$B124*VLOOKUP($D124,aliments!$B$2:$CX$1543,16,0)/100)</f>
        <v/>
      </c>
      <c r="T124" s="25" t="str">
        <f>IF($D124="","",$B124*VLOOKUP($D124,aliments!$B$2:$CX$1543,17,0)/100)</f>
        <v/>
      </c>
      <c r="U124" s="25" t="str">
        <f>IF($D124="","",$B124*VLOOKUP($D124,aliments!$B$2:$CX$1543,18,0)/100)</f>
        <v/>
      </c>
      <c r="V124" s="25" t="str">
        <f>IF($D124="","",$B124*VLOOKUP($D124,aliments!$B$2:$CX$1543,19,0)/100)</f>
        <v/>
      </c>
      <c r="W124" s="25" t="str">
        <f>IF($D124="","",$B124*VLOOKUP($D124,aliments!$B$2:$CX$1543,20,0)/100)</f>
        <v/>
      </c>
      <c r="X124" s="25" t="str">
        <f>IF($D124="","",$B124*VLOOKUP($D124,aliments!$B$2:$CX$1543,21,0)/100)</f>
        <v/>
      </c>
      <c r="Y124" s="25" t="str">
        <f>IF($D124="","",$B124*VLOOKUP($D124,aliments!$B$2:$CX$1543,22,0)/100)</f>
        <v/>
      </c>
      <c r="Z124" s="25" t="str">
        <f>IF($D124="","",$B124*VLOOKUP($D124,aliments!$B$2:$CX$1543,23,0)/100)</f>
        <v/>
      </c>
      <c r="AA124" s="25" t="str">
        <f>IF($D124="","",$B124*VLOOKUP($D124,aliments!$B$2:$CX$1543,24,0)/100)</f>
        <v/>
      </c>
      <c r="AB124" s="25" t="str">
        <f>IF($D124="","",$B124*VLOOKUP($D124,aliments!$B$2:$CX$1543,25,0)/100)</f>
        <v/>
      </c>
      <c r="AC124" s="25" t="str">
        <f>IF($D124="","",$B124*VLOOKUP($D124,aliments!$B$2:$CX$1543,26,0)/100)</f>
        <v/>
      </c>
      <c r="AD124" s="25" t="str">
        <f>IF($D124="","",$B124*VLOOKUP($D124,aliments!$B$2:$CX$1543,27,0)/100)</f>
        <v/>
      </c>
      <c r="AE124" s="25" t="str">
        <f>IF($D124="","",$B124*VLOOKUP($D124,aliments!$B$2:$CX$1543,28,0)/100)</f>
        <v/>
      </c>
      <c r="AF124" s="25" t="str">
        <f>IF($D124="","",$B124*VLOOKUP($D124,aliments!$B$2:$CX$1543,29,0)/100)</f>
        <v/>
      </c>
      <c r="AG124" s="25" t="str">
        <f>IF($D124="","",$B124*VLOOKUP($D124,aliments!$B$2:$CX$1543,30,0)/100)</f>
        <v/>
      </c>
      <c r="AH124" s="25" t="str">
        <f>IF($D124="","",$B124*VLOOKUP($D124,aliments!$B$2:$CX$1543,31,0)/100)</f>
        <v/>
      </c>
      <c r="AI124" s="25" t="str">
        <f>IF($D124="","",$B124*VLOOKUP($D124,aliments!$B$2:$CX$1543,32,0)/100)</f>
        <v/>
      </c>
      <c r="AJ124" s="25" t="str">
        <f>IF($D124="","",$B124*VLOOKUP($D124,aliments!$B$2:$CX$1543,33,0)/100)</f>
        <v/>
      </c>
      <c r="AK124" s="25" t="str">
        <f>IF($D124="","",$B124*VLOOKUP($D124,aliments!$B$2:$CX$1543,34,0)/100)</f>
        <v/>
      </c>
      <c r="AL124" s="25" t="str">
        <f>IF($D124="","",$B124*VLOOKUP($D124,aliments!$B$2:$CX$1543,35,0)/100)</f>
        <v/>
      </c>
      <c r="AM124" s="25" t="str">
        <f>IF($D124="","",$B124*VLOOKUP($D124,aliments!$B$2:$CX$1543,36,0)/100)</f>
        <v/>
      </c>
      <c r="AN124" s="25" t="str">
        <f>IF($D124="","",$B124*VLOOKUP($D124,aliments!$B$2:$CX$1543,37,0)/100)</f>
        <v/>
      </c>
    </row>
    <row r="125" spans="1:75" ht="13.5" thickBot="1" x14ac:dyDescent="0.25">
      <c r="D125" s="24"/>
      <c r="E125" s="25" t="str">
        <f>IF($D125="","",$B125*VLOOKUP($D125,aliments!$B$2:$CX$1543,2,0)/100)</f>
        <v/>
      </c>
      <c r="F125" s="25" t="str">
        <f>IF($D125="","",$B125*VLOOKUP($D125,aliments!$B$2:$CX$1543,3,0)/100)</f>
        <v/>
      </c>
      <c r="G125" s="25" t="str">
        <f>IF($D125="","",$B125*VLOOKUP($D125,aliments!$B$2:$CX$1543,4,0)/100)</f>
        <v/>
      </c>
      <c r="H125" s="25" t="str">
        <f>IF($D125="","",$B125*VLOOKUP($D125,aliments!$B$2:$CX$1543,5,0)/100)</f>
        <v/>
      </c>
      <c r="I125" s="25" t="str">
        <f>IF($D125="","",$B125*VLOOKUP($D125,aliments!$B$2:$CX$1543,6,0)/100)</f>
        <v/>
      </c>
      <c r="J125" s="25" t="str">
        <f>IF($D125="","",$B125*VLOOKUP($D125,aliments!$B$2:$CX$1543,7,0)/100)</f>
        <v/>
      </c>
      <c r="K125" s="25" t="str">
        <f>IF($D125="","",$B125*VLOOKUP($D125,aliments!$B$2:$CX$1543,8,0)/100)</f>
        <v/>
      </c>
      <c r="L125" s="25" t="str">
        <f>IF($D125="","",$B125*VLOOKUP($D125,aliments!$B$2:$CX$1543,9,0)/100)</f>
        <v/>
      </c>
      <c r="M125" s="25" t="str">
        <f>IF($D125="","",$B125*VLOOKUP($D125,aliments!$B$2:$CX$1543,10,0)/100)</f>
        <v/>
      </c>
      <c r="N125" s="25" t="str">
        <f>IF($D125="","",$B125*VLOOKUP($D125,aliments!$B$2:$CX$1543,11,0)/100)</f>
        <v/>
      </c>
      <c r="O125" s="25" t="str">
        <f>IF($D125="","",$B125*VLOOKUP($D125,aliments!$B$2:$CX$1543,12,0)/100)</f>
        <v/>
      </c>
      <c r="P125" s="25" t="str">
        <f>IF($D125="","",$B125*VLOOKUP($D125,aliments!$B$2:$CX$1543,13,0)/100)</f>
        <v/>
      </c>
      <c r="Q125" s="25" t="str">
        <f>IF($D125="","",$B125*VLOOKUP($D125,aliments!$B$2:$CX$1543,14,0)/100)</f>
        <v/>
      </c>
      <c r="R125" s="25" t="str">
        <f>IF($D125="","",$B125*VLOOKUP($D125,aliments!$B$2:$CX$1543,15,0)/100)</f>
        <v/>
      </c>
      <c r="S125" s="25" t="str">
        <f>IF($D125="","",$B125*VLOOKUP($D125,aliments!$B$2:$CX$1543,16,0)/100)</f>
        <v/>
      </c>
      <c r="T125" s="25" t="str">
        <f>IF($D125="","",$B125*VLOOKUP($D125,aliments!$B$2:$CX$1543,17,0)/100)</f>
        <v/>
      </c>
      <c r="U125" s="25" t="str">
        <f>IF($D125="","",$B125*VLOOKUP($D125,aliments!$B$2:$CX$1543,18,0)/100)</f>
        <v/>
      </c>
      <c r="V125" s="25" t="str">
        <f>IF($D125="","",$B125*VLOOKUP($D125,aliments!$B$2:$CX$1543,19,0)/100)</f>
        <v/>
      </c>
      <c r="W125" s="25" t="str">
        <f>IF($D125="","",$B125*VLOOKUP($D125,aliments!$B$2:$CX$1543,20,0)/100)</f>
        <v/>
      </c>
      <c r="X125" s="25" t="str">
        <f>IF($D125="","",$B125*VLOOKUP($D125,aliments!$B$2:$CX$1543,21,0)/100)</f>
        <v/>
      </c>
      <c r="Y125" s="25" t="str">
        <f>IF($D125="","",$B125*VLOOKUP($D125,aliments!$B$2:$CX$1543,22,0)/100)</f>
        <v/>
      </c>
      <c r="Z125" s="25" t="str">
        <f>IF($D125="","",$B125*VLOOKUP($D125,aliments!$B$2:$CX$1543,23,0)/100)</f>
        <v/>
      </c>
      <c r="AA125" s="25" t="str">
        <f>IF($D125="","",$B125*VLOOKUP($D125,aliments!$B$2:$CX$1543,24,0)/100)</f>
        <v/>
      </c>
      <c r="AB125" s="25" t="str">
        <f>IF($D125="","",$B125*VLOOKUP($D125,aliments!$B$2:$CX$1543,25,0)/100)</f>
        <v/>
      </c>
      <c r="AC125" s="25" t="str">
        <f>IF($D125="","",$B125*VLOOKUP($D125,aliments!$B$2:$CX$1543,26,0)/100)</f>
        <v/>
      </c>
      <c r="AD125" s="25" t="str">
        <f>IF($D125="","",$B125*VLOOKUP($D125,aliments!$B$2:$CX$1543,27,0)/100)</f>
        <v/>
      </c>
      <c r="AE125" s="25" t="str">
        <f>IF($D125="","",$B125*VLOOKUP($D125,aliments!$B$2:$CX$1543,28,0)/100)</f>
        <v/>
      </c>
      <c r="AF125" s="25" t="str">
        <f>IF($D125="","",$B125*VLOOKUP($D125,aliments!$B$2:$CX$1543,29,0)/100)</f>
        <v/>
      </c>
      <c r="AG125" s="25" t="str">
        <f>IF($D125="","",$B125*VLOOKUP($D125,aliments!$B$2:$CX$1543,30,0)/100)</f>
        <v/>
      </c>
      <c r="AH125" s="25" t="str">
        <f>IF($D125="","",$B125*VLOOKUP($D125,aliments!$B$2:$CX$1543,31,0)/100)</f>
        <v/>
      </c>
      <c r="AI125" s="25" t="str">
        <f>IF($D125="","",$B125*VLOOKUP($D125,aliments!$B$2:$CX$1543,32,0)/100)</f>
        <v/>
      </c>
      <c r="AJ125" s="25" t="str">
        <f>IF($D125="","",$B125*VLOOKUP($D125,aliments!$B$2:$CX$1543,33,0)/100)</f>
        <v/>
      </c>
      <c r="AK125" s="25" t="str">
        <f>IF($D125="","",$B125*VLOOKUP($D125,aliments!$B$2:$CX$1543,34,0)/100)</f>
        <v/>
      </c>
      <c r="AL125" s="25" t="str">
        <f>IF($D125="","",$B125*VLOOKUP($D125,aliments!$B$2:$CX$1543,35,0)/100)</f>
        <v/>
      </c>
      <c r="AM125" s="25" t="str">
        <f>IF($D125="","",$B125*VLOOKUP($D125,aliments!$B$2:$CX$1543,36,0)/100)</f>
        <v/>
      </c>
      <c r="AN125" s="25" t="str">
        <f>IF($D125="","",$B125*VLOOKUP($D125,aliments!$B$2:$CX$1543,37,0)/100)</f>
        <v/>
      </c>
    </row>
    <row r="126" spans="1:75" ht="13.5" thickBot="1" x14ac:dyDescent="0.25">
      <c r="A126" s="12" t="s">
        <v>4</v>
      </c>
      <c r="E126" s="29" t="str">
        <f>IF(SUM(E119:E125)=0,"",AVERAGE(E119:E125))</f>
        <v/>
      </c>
      <c r="F126" s="29">
        <f>SUM(F119:F125)</f>
        <v>0</v>
      </c>
      <c r="G126" s="13">
        <f>SUM(G119:G125)</f>
        <v>0</v>
      </c>
      <c r="H126" s="13">
        <f t="shared" ref="H126" si="333">SUM(H119:H125)</f>
        <v>0</v>
      </c>
      <c r="I126" s="13">
        <f t="shared" ref="I126" si="334">SUM(I119:I125)</f>
        <v>0</v>
      </c>
      <c r="J126" s="13">
        <f t="shared" ref="J126" si="335">SUM(J119:J125)</f>
        <v>0</v>
      </c>
      <c r="K126" s="13">
        <f t="shared" ref="K126" si="336">SUM(K119:K125)</f>
        <v>0</v>
      </c>
      <c r="L126" s="13">
        <f t="shared" ref="L126" si="337">SUM(L119:L125)</f>
        <v>0</v>
      </c>
      <c r="M126" s="13">
        <f t="shared" ref="M126" si="338">SUM(M119:M125)</f>
        <v>0</v>
      </c>
      <c r="N126" s="13">
        <f t="shared" ref="N126" si="339">SUM(N119:N125)</f>
        <v>0</v>
      </c>
      <c r="O126" s="13">
        <f t="shared" ref="O126" si="340">SUM(O119:O125)</f>
        <v>0</v>
      </c>
      <c r="P126" s="13">
        <f t="shared" ref="P126" si="341">SUM(P119:P125)</f>
        <v>0</v>
      </c>
      <c r="Q126" s="13">
        <f t="shared" ref="Q126" si="342">SUM(Q119:Q125)</f>
        <v>0</v>
      </c>
      <c r="R126" s="13">
        <f t="shared" ref="R126" si="343">SUM(R119:R125)</f>
        <v>0</v>
      </c>
      <c r="S126" s="13">
        <f t="shared" ref="S126" si="344">SUM(S119:S125)</f>
        <v>0</v>
      </c>
      <c r="T126" s="13">
        <f t="shared" ref="T126" si="345">SUM(T119:T125)</f>
        <v>0</v>
      </c>
      <c r="U126" s="13">
        <f t="shared" ref="U126" si="346">SUM(U119:U125)</f>
        <v>0</v>
      </c>
      <c r="V126" s="13">
        <f t="shared" ref="V126" si="347">SUM(V119:V125)</f>
        <v>0</v>
      </c>
      <c r="W126" s="13">
        <f t="shared" ref="W126" si="348">SUM(W119:W125)</f>
        <v>0</v>
      </c>
      <c r="X126" s="13">
        <f t="shared" ref="X126" si="349">SUM(X119:X125)</f>
        <v>0</v>
      </c>
      <c r="Y126" s="13">
        <f t="shared" ref="Y126" si="350">SUM(Y119:Y125)</f>
        <v>0</v>
      </c>
      <c r="Z126" s="13">
        <f t="shared" ref="Z126" si="351">SUM(Z119:Z125)</f>
        <v>0</v>
      </c>
      <c r="AA126" s="13">
        <f t="shared" ref="AA126" si="352">SUM(AA119:AA125)</f>
        <v>0</v>
      </c>
      <c r="AB126" s="13">
        <f t="shared" ref="AB126" si="353">SUM(AB119:AB125)</f>
        <v>0</v>
      </c>
      <c r="AC126" s="13">
        <f t="shared" ref="AC126" si="354">SUM(AC119:AC125)</f>
        <v>0</v>
      </c>
      <c r="AD126" s="13">
        <f t="shared" ref="AD126" si="355">SUM(AD119:AD125)</f>
        <v>0</v>
      </c>
      <c r="AE126" s="13">
        <f t="shared" ref="AE126" si="356">SUM(AE119:AE125)</f>
        <v>0</v>
      </c>
      <c r="AF126" s="13">
        <f t="shared" ref="AF126" si="357">SUM(AF119:AF125)</f>
        <v>0</v>
      </c>
      <c r="AG126" s="13">
        <f t="shared" ref="AG126" si="358">SUM(AG119:AG125)</f>
        <v>0</v>
      </c>
      <c r="AH126" s="13">
        <f t="shared" ref="AH126" si="359">SUM(AH119:AH125)</f>
        <v>0</v>
      </c>
      <c r="AI126" s="13">
        <f t="shared" ref="AI126" si="360">SUM(AI119:AI125)</f>
        <v>0</v>
      </c>
      <c r="AJ126" s="13">
        <f t="shared" ref="AJ126" si="361">SUM(AJ119:AJ125)</f>
        <v>0</v>
      </c>
      <c r="AK126" s="13">
        <f t="shared" ref="AK126" si="362">SUM(AK119:AK125)</f>
        <v>0</v>
      </c>
      <c r="AL126" s="13">
        <f t="shared" ref="AL126" si="363">SUM(AL119:AL125)</f>
        <v>0</v>
      </c>
      <c r="AM126" s="13">
        <f t="shared" ref="AM126" si="364">SUM(AM119:AM125)</f>
        <v>0</v>
      </c>
      <c r="AN126" s="13">
        <f t="shared" ref="AN126" si="365">SUM(AN119:AN125)</f>
        <v>0</v>
      </c>
    </row>
    <row r="127" spans="1:75" ht="13.5" thickBot="1" x14ac:dyDescent="0.25">
      <c r="A127" s="5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</row>
    <row r="128" spans="1:75" ht="13.5" thickBot="1" x14ac:dyDescent="0.25">
      <c r="A128" s="2" t="s">
        <v>2</v>
      </c>
      <c r="B128" s="3" t="s">
        <v>166</v>
      </c>
      <c r="C128" s="3"/>
      <c r="D128" s="3" t="s">
        <v>0</v>
      </c>
      <c r="E128" s="28" t="s">
        <v>16513</v>
      </c>
      <c r="F128" s="28" t="s">
        <v>16512</v>
      </c>
      <c r="G128" s="3" t="s">
        <v>167</v>
      </c>
      <c r="H128" s="3" t="s">
        <v>168</v>
      </c>
      <c r="I128" s="3" t="s">
        <v>169</v>
      </c>
      <c r="J128" s="3" t="s">
        <v>5</v>
      </c>
      <c r="K128" s="3" t="s">
        <v>162</v>
      </c>
      <c r="L128" s="3" t="s">
        <v>163</v>
      </c>
      <c r="M128" s="3" t="s">
        <v>153</v>
      </c>
      <c r="N128" s="3" t="s">
        <v>154</v>
      </c>
      <c r="O128" s="3" t="s">
        <v>155</v>
      </c>
      <c r="P128" s="3" t="s">
        <v>156</v>
      </c>
      <c r="Q128" s="3" t="s">
        <v>157</v>
      </c>
      <c r="R128" s="3" t="s">
        <v>158</v>
      </c>
      <c r="S128" s="3" t="s">
        <v>159</v>
      </c>
      <c r="T128" s="3" t="s">
        <v>160</v>
      </c>
      <c r="U128" s="3" t="s">
        <v>161</v>
      </c>
      <c r="V128" s="3" t="s">
        <v>180</v>
      </c>
      <c r="W128" s="3" t="s">
        <v>179</v>
      </c>
      <c r="X128" s="3" t="s">
        <v>26</v>
      </c>
      <c r="Y128" s="3" t="s">
        <v>29</v>
      </c>
      <c r="Z128" s="3" t="s">
        <v>28</v>
      </c>
      <c r="AA128" s="3" t="s">
        <v>32</v>
      </c>
      <c r="AB128" s="3" t="s">
        <v>23</v>
      </c>
      <c r="AC128" s="3" t="s">
        <v>27</v>
      </c>
      <c r="AD128" s="3" t="s">
        <v>24</v>
      </c>
      <c r="AE128" s="3" t="s">
        <v>25</v>
      </c>
      <c r="AF128" s="3" t="s">
        <v>31</v>
      </c>
      <c r="AG128" s="3" t="s">
        <v>22</v>
      </c>
      <c r="AH128" s="3" t="s">
        <v>30</v>
      </c>
      <c r="AI128" s="3" t="s">
        <v>36</v>
      </c>
      <c r="AJ128" s="3" t="s">
        <v>37</v>
      </c>
      <c r="AK128" s="3" t="s">
        <v>38</v>
      </c>
      <c r="AL128" s="3" t="s">
        <v>40</v>
      </c>
      <c r="AM128" s="3" t="s">
        <v>41</v>
      </c>
      <c r="AN128" s="4" t="s">
        <v>21</v>
      </c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</row>
    <row r="129" spans="1:75" x14ac:dyDescent="0.2">
      <c r="D129" s="24"/>
      <c r="E129" s="25" t="str">
        <f>IF($D129="","",$B129*VLOOKUP($D129,aliments!$B$2:$CX$1543,2,0)/100)</f>
        <v/>
      </c>
      <c r="F129" s="25" t="str">
        <f>IF($D129="","",$B129*VLOOKUP($D129,aliments!$B$2:$CX$1543,3,0)/100)</f>
        <v/>
      </c>
      <c r="G129" s="25" t="str">
        <f>IF($D129="","",$B129*VLOOKUP($D129,aliments!$B$2:$CX$1543,4,0)/100)</f>
        <v/>
      </c>
      <c r="H129" s="25" t="str">
        <f>IF($D129="","",$B129*VLOOKUP($D129,aliments!$B$2:$CX$1543,5,0)/100)</f>
        <v/>
      </c>
      <c r="I129" s="25" t="str">
        <f>IF($D129="","",$B129*VLOOKUP($D129,aliments!$B$2:$CX$1543,6,0)/100)</f>
        <v/>
      </c>
      <c r="J129" s="25" t="str">
        <f>IF($D129="","",$B129*VLOOKUP($D129,aliments!$B$2:$CX$1543,7,0)/100)</f>
        <v/>
      </c>
      <c r="K129" s="25" t="str">
        <f>IF($D129="","",$B129*VLOOKUP($D129,aliments!$B$2:$CX$1543,8,0)/100)</f>
        <v/>
      </c>
      <c r="L129" s="25" t="str">
        <f>IF($D129="","",$B129*VLOOKUP($D129,aliments!$B$2:$CX$1543,9,0)/100)</f>
        <v/>
      </c>
      <c r="M129" s="25" t="str">
        <f>IF($D129="","",$B129*VLOOKUP($D129,aliments!$B$2:$CX$1543,10,0)/100)</f>
        <v/>
      </c>
      <c r="N129" s="25" t="str">
        <f>IF($D129="","",$B129*VLOOKUP($D129,aliments!$B$2:$CX$1543,11,0)/100)</f>
        <v/>
      </c>
      <c r="O129" s="25" t="str">
        <f>IF($D129="","",$B129*VLOOKUP($D129,aliments!$B$2:$CX$1543,12,0)/100)</f>
        <v/>
      </c>
      <c r="P129" s="25" t="str">
        <f>IF($D129="","",$B129*VLOOKUP($D129,aliments!$B$2:$CX$1543,13,0)/100)</f>
        <v/>
      </c>
      <c r="Q129" s="25" t="str">
        <f>IF($D129="","",$B129*VLOOKUP($D129,aliments!$B$2:$CX$1543,14,0)/100)</f>
        <v/>
      </c>
      <c r="R129" s="25" t="str">
        <f>IF($D129="","",$B129*VLOOKUP($D129,aliments!$B$2:$CX$1543,15,0)/100)</f>
        <v/>
      </c>
      <c r="S129" s="25" t="str">
        <f>IF($D129="","",$B129*VLOOKUP($D129,aliments!$B$2:$CX$1543,16,0)/100)</f>
        <v/>
      </c>
      <c r="T129" s="25" t="str">
        <f>IF($D129="","",$B129*VLOOKUP($D129,aliments!$B$2:$CX$1543,17,0)/100)</f>
        <v/>
      </c>
      <c r="U129" s="25" t="str">
        <f>IF($D129="","",$B129*VLOOKUP($D129,aliments!$B$2:$CX$1543,18,0)/100)</f>
        <v/>
      </c>
      <c r="V129" s="25" t="str">
        <f>IF($D129="","",$B129*VLOOKUP($D129,aliments!$B$2:$CX$1543,19,0)/100)</f>
        <v/>
      </c>
      <c r="W129" s="25" t="str">
        <f>IF($D129="","",$B129*VLOOKUP($D129,aliments!$B$2:$CX$1543,20,0)/100)</f>
        <v/>
      </c>
      <c r="X129" s="25" t="str">
        <f>IF($D129="","",$B129*VLOOKUP($D129,aliments!$B$2:$CX$1543,21,0)/100)</f>
        <v/>
      </c>
      <c r="Y129" s="25" t="str">
        <f>IF($D129="","",$B129*VLOOKUP($D129,aliments!$B$2:$CX$1543,22,0)/100)</f>
        <v/>
      </c>
      <c r="Z129" s="25" t="str">
        <f>IF($D129="","",$B129*VLOOKUP($D129,aliments!$B$2:$CX$1543,23,0)/100)</f>
        <v/>
      </c>
      <c r="AA129" s="25" t="str">
        <f>IF($D129="","",$B129*VLOOKUP($D129,aliments!$B$2:$CX$1543,24,0)/100)</f>
        <v/>
      </c>
      <c r="AB129" s="25" t="str">
        <f>IF($D129="","",$B129*VLOOKUP($D129,aliments!$B$2:$CX$1543,25,0)/100)</f>
        <v/>
      </c>
      <c r="AC129" s="25" t="str">
        <f>IF($D129="","",$B129*VLOOKUP($D129,aliments!$B$2:$CX$1543,26,0)/100)</f>
        <v/>
      </c>
      <c r="AD129" s="25" t="str">
        <f>IF($D129="","",$B129*VLOOKUP($D129,aliments!$B$2:$CX$1543,27,0)/100)</f>
        <v/>
      </c>
      <c r="AE129" s="25" t="str">
        <f>IF($D129="","",$B129*VLOOKUP($D129,aliments!$B$2:$CX$1543,28,0)/100)</f>
        <v/>
      </c>
      <c r="AF129" s="25" t="str">
        <f>IF($D129="","",$B129*VLOOKUP($D129,aliments!$B$2:$CX$1543,29,0)/100)</f>
        <v/>
      </c>
      <c r="AG129" s="25" t="str">
        <f>IF($D129="","",$B129*VLOOKUP($D129,aliments!$B$2:$CX$1543,30,0)/100)</f>
        <v/>
      </c>
      <c r="AH129" s="25" t="str">
        <f>IF($D129="","",$B129*VLOOKUP($D129,aliments!$B$2:$CX$1543,31,0)/100)</f>
        <v/>
      </c>
      <c r="AI129" s="25" t="str">
        <f>IF($D129="","",$B129*VLOOKUP($D129,aliments!$B$2:$CX$1543,32,0)/100)</f>
        <v/>
      </c>
      <c r="AJ129" s="25" t="str">
        <f>IF($D129="","",$B129*VLOOKUP($D129,aliments!$B$2:$CX$1543,33,0)/100)</f>
        <v/>
      </c>
      <c r="AK129" s="25" t="str">
        <f>IF($D129="","",$B129*VLOOKUP($D129,aliments!$B$2:$CX$1543,34,0)/100)</f>
        <v/>
      </c>
      <c r="AL129" s="25" t="str">
        <f>IF($D129="","",$B129*VLOOKUP($D129,aliments!$B$2:$CX$1543,35,0)/100)</f>
        <v/>
      </c>
      <c r="AM129" s="25" t="str">
        <f>IF($D129="","",$B129*VLOOKUP($D129,aliments!$B$2:$CX$1543,36,0)/100)</f>
        <v/>
      </c>
      <c r="AN129" s="25" t="str">
        <f>IF($D129="","",$B129*VLOOKUP($D129,aliments!$B$2:$CX$1543,37,0)/100)</f>
        <v/>
      </c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</row>
    <row r="130" spans="1:75" x14ac:dyDescent="0.2">
      <c r="D130" s="24"/>
      <c r="E130" s="25" t="str">
        <f>IF($D130="","",$B130*VLOOKUP($D130,aliments!$B$2:$CX$1543,2,0)/100)</f>
        <v/>
      </c>
      <c r="F130" s="25" t="str">
        <f>IF($D130="","",$B130*VLOOKUP($D130,aliments!$B$2:$CX$1543,3,0)/100)</f>
        <v/>
      </c>
      <c r="G130" s="25" t="str">
        <f>IF($D130="","",$B130*VLOOKUP($D130,aliments!$B$2:$CX$1543,4,0)/100)</f>
        <v/>
      </c>
      <c r="H130" s="25" t="str">
        <f>IF($D130="","",$B130*VLOOKUP($D130,aliments!$B$2:$CX$1543,5,0)/100)</f>
        <v/>
      </c>
      <c r="I130" s="25" t="str">
        <f>IF($D130="","",$B130*VLOOKUP($D130,aliments!$B$2:$CX$1543,6,0)/100)</f>
        <v/>
      </c>
      <c r="J130" s="25" t="str">
        <f>IF($D130="","",$B130*VLOOKUP($D130,aliments!$B$2:$CX$1543,7,0)/100)</f>
        <v/>
      </c>
      <c r="K130" s="25" t="str">
        <f>IF($D130="","",$B130*VLOOKUP($D130,aliments!$B$2:$CX$1543,8,0)/100)</f>
        <v/>
      </c>
      <c r="L130" s="25" t="str">
        <f>IF($D130="","",$B130*VLOOKUP($D130,aliments!$B$2:$CX$1543,9,0)/100)</f>
        <v/>
      </c>
      <c r="M130" s="25" t="str">
        <f>IF($D130="","",$B130*VLOOKUP($D130,aliments!$B$2:$CX$1543,10,0)/100)</f>
        <v/>
      </c>
      <c r="N130" s="25" t="str">
        <f>IF($D130="","",$B130*VLOOKUP($D130,aliments!$B$2:$CX$1543,11,0)/100)</f>
        <v/>
      </c>
      <c r="O130" s="25" t="str">
        <f>IF($D130="","",$B130*VLOOKUP($D130,aliments!$B$2:$CX$1543,12,0)/100)</f>
        <v/>
      </c>
      <c r="P130" s="25" t="str">
        <f>IF($D130="","",$B130*VLOOKUP($D130,aliments!$B$2:$CX$1543,13,0)/100)</f>
        <v/>
      </c>
      <c r="Q130" s="25" t="str">
        <f>IF($D130="","",$B130*VLOOKUP($D130,aliments!$B$2:$CX$1543,14,0)/100)</f>
        <v/>
      </c>
      <c r="R130" s="25" t="str">
        <f>IF($D130="","",$B130*VLOOKUP($D130,aliments!$B$2:$CX$1543,15,0)/100)</f>
        <v/>
      </c>
      <c r="S130" s="25" t="str">
        <f>IF($D130="","",$B130*VLOOKUP($D130,aliments!$B$2:$CX$1543,16,0)/100)</f>
        <v/>
      </c>
      <c r="T130" s="25" t="str">
        <f>IF($D130="","",$B130*VLOOKUP($D130,aliments!$B$2:$CX$1543,17,0)/100)</f>
        <v/>
      </c>
      <c r="U130" s="25" t="str">
        <f>IF($D130="","",$B130*VLOOKUP($D130,aliments!$B$2:$CX$1543,18,0)/100)</f>
        <v/>
      </c>
      <c r="V130" s="25" t="str">
        <f>IF($D130="","",$B130*VLOOKUP($D130,aliments!$B$2:$CX$1543,19,0)/100)</f>
        <v/>
      </c>
      <c r="W130" s="25" t="str">
        <f>IF($D130="","",$B130*VLOOKUP($D130,aliments!$B$2:$CX$1543,20,0)/100)</f>
        <v/>
      </c>
      <c r="X130" s="25" t="str">
        <f>IF($D130="","",$B130*VLOOKUP($D130,aliments!$B$2:$CX$1543,21,0)/100)</f>
        <v/>
      </c>
      <c r="Y130" s="25" t="str">
        <f>IF($D130="","",$B130*VLOOKUP($D130,aliments!$B$2:$CX$1543,22,0)/100)</f>
        <v/>
      </c>
      <c r="Z130" s="25" t="str">
        <f>IF($D130="","",$B130*VLOOKUP($D130,aliments!$B$2:$CX$1543,23,0)/100)</f>
        <v/>
      </c>
      <c r="AA130" s="25" t="str">
        <f>IF($D130="","",$B130*VLOOKUP($D130,aliments!$B$2:$CX$1543,24,0)/100)</f>
        <v/>
      </c>
      <c r="AB130" s="25" t="str">
        <f>IF($D130="","",$B130*VLOOKUP($D130,aliments!$B$2:$CX$1543,25,0)/100)</f>
        <v/>
      </c>
      <c r="AC130" s="25" t="str">
        <f>IF($D130="","",$B130*VLOOKUP($D130,aliments!$B$2:$CX$1543,26,0)/100)</f>
        <v/>
      </c>
      <c r="AD130" s="25" t="str">
        <f>IF($D130="","",$B130*VLOOKUP($D130,aliments!$B$2:$CX$1543,27,0)/100)</f>
        <v/>
      </c>
      <c r="AE130" s="25" t="str">
        <f>IF($D130="","",$B130*VLOOKUP($D130,aliments!$B$2:$CX$1543,28,0)/100)</f>
        <v/>
      </c>
      <c r="AF130" s="25" t="str">
        <f>IF($D130="","",$B130*VLOOKUP($D130,aliments!$B$2:$CX$1543,29,0)/100)</f>
        <v/>
      </c>
      <c r="AG130" s="25" t="str">
        <f>IF($D130="","",$B130*VLOOKUP($D130,aliments!$B$2:$CX$1543,30,0)/100)</f>
        <v/>
      </c>
      <c r="AH130" s="25" t="str">
        <f>IF($D130="","",$B130*VLOOKUP($D130,aliments!$B$2:$CX$1543,31,0)/100)</f>
        <v/>
      </c>
      <c r="AI130" s="25" t="str">
        <f>IF($D130="","",$B130*VLOOKUP($D130,aliments!$B$2:$CX$1543,32,0)/100)</f>
        <v/>
      </c>
      <c r="AJ130" s="25" t="str">
        <f>IF($D130="","",$B130*VLOOKUP($D130,aliments!$B$2:$CX$1543,33,0)/100)</f>
        <v/>
      </c>
      <c r="AK130" s="25" t="str">
        <f>IF($D130="","",$B130*VLOOKUP($D130,aliments!$B$2:$CX$1543,34,0)/100)</f>
        <v/>
      </c>
      <c r="AL130" s="25" t="str">
        <f>IF($D130="","",$B130*VLOOKUP($D130,aliments!$B$2:$CX$1543,35,0)/100)</f>
        <v/>
      </c>
      <c r="AM130" s="25" t="str">
        <f>IF($D130="","",$B130*VLOOKUP($D130,aliments!$B$2:$CX$1543,36,0)/100)</f>
        <v/>
      </c>
      <c r="AN130" s="25" t="str">
        <f>IF($D130="","",$B130*VLOOKUP($D130,aliments!$B$2:$CX$1543,37,0)/100)</f>
        <v/>
      </c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</row>
    <row r="131" spans="1:75" x14ac:dyDescent="0.2">
      <c r="D131" s="24"/>
      <c r="E131" s="25" t="str">
        <f>IF($D131="","",$B131*VLOOKUP($D131,aliments!$B$2:$CX$1543,2,0)/100)</f>
        <v/>
      </c>
      <c r="F131" s="25" t="str">
        <f>IF($D131="","",$B131*VLOOKUP($D131,aliments!$B$2:$CX$1543,3,0)/100)</f>
        <v/>
      </c>
      <c r="G131" s="25" t="str">
        <f>IF($D131="","",$B131*VLOOKUP($D131,aliments!$B$2:$CX$1543,4,0)/100)</f>
        <v/>
      </c>
      <c r="H131" s="25" t="str">
        <f>IF($D131="","",$B131*VLOOKUP($D131,aliments!$B$2:$CX$1543,5,0)/100)</f>
        <v/>
      </c>
      <c r="I131" s="25" t="str">
        <f>IF($D131="","",$B131*VLOOKUP($D131,aliments!$B$2:$CX$1543,6,0)/100)</f>
        <v/>
      </c>
      <c r="J131" s="25" t="str">
        <f>IF($D131="","",$B131*VLOOKUP($D131,aliments!$B$2:$CX$1543,7,0)/100)</f>
        <v/>
      </c>
      <c r="K131" s="25" t="str">
        <f>IF($D131="","",$B131*VLOOKUP($D131,aliments!$B$2:$CX$1543,8,0)/100)</f>
        <v/>
      </c>
      <c r="L131" s="25" t="str">
        <f>IF($D131="","",$B131*VLOOKUP($D131,aliments!$B$2:$CX$1543,9,0)/100)</f>
        <v/>
      </c>
      <c r="M131" s="25" t="str">
        <f>IF($D131="","",$B131*VLOOKUP($D131,aliments!$B$2:$CX$1543,10,0)/100)</f>
        <v/>
      </c>
      <c r="N131" s="25" t="str">
        <f>IF($D131="","",$B131*VLOOKUP($D131,aliments!$B$2:$CX$1543,11,0)/100)</f>
        <v/>
      </c>
      <c r="O131" s="25" t="str">
        <f>IF($D131="","",$B131*VLOOKUP($D131,aliments!$B$2:$CX$1543,12,0)/100)</f>
        <v/>
      </c>
      <c r="P131" s="25" t="str">
        <f>IF($D131="","",$B131*VLOOKUP($D131,aliments!$B$2:$CX$1543,13,0)/100)</f>
        <v/>
      </c>
      <c r="Q131" s="25" t="str">
        <f>IF($D131="","",$B131*VLOOKUP($D131,aliments!$B$2:$CX$1543,14,0)/100)</f>
        <v/>
      </c>
      <c r="R131" s="25" t="str">
        <f>IF($D131="","",$B131*VLOOKUP($D131,aliments!$B$2:$CX$1543,15,0)/100)</f>
        <v/>
      </c>
      <c r="S131" s="25" t="str">
        <f>IF($D131="","",$B131*VLOOKUP($D131,aliments!$B$2:$CX$1543,16,0)/100)</f>
        <v/>
      </c>
      <c r="T131" s="25" t="str">
        <f>IF($D131="","",$B131*VLOOKUP($D131,aliments!$B$2:$CX$1543,17,0)/100)</f>
        <v/>
      </c>
      <c r="U131" s="25" t="str">
        <f>IF($D131="","",$B131*VLOOKUP($D131,aliments!$B$2:$CX$1543,18,0)/100)</f>
        <v/>
      </c>
      <c r="V131" s="25" t="str">
        <f>IF($D131="","",$B131*VLOOKUP($D131,aliments!$B$2:$CX$1543,19,0)/100)</f>
        <v/>
      </c>
      <c r="W131" s="25" t="str">
        <f>IF($D131="","",$B131*VLOOKUP($D131,aliments!$B$2:$CX$1543,20,0)/100)</f>
        <v/>
      </c>
      <c r="X131" s="25" t="str">
        <f>IF($D131="","",$B131*VLOOKUP($D131,aliments!$B$2:$CX$1543,21,0)/100)</f>
        <v/>
      </c>
      <c r="Y131" s="25" t="str">
        <f>IF($D131="","",$B131*VLOOKUP($D131,aliments!$B$2:$CX$1543,22,0)/100)</f>
        <v/>
      </c>
      <c r="Z131" s="25" t="str">
        <f>IF($D131="","",$B131*VLOOKUP($D131,aliments!$B$2:$CX$1543,23,0)/100)</f>
        <v/>
      </c>
      <c r="AA131" s="25" t="str">
        <f>IF($D131="","",$B131*VLOOKUP($D131,aliments!$B$2:$CX$1543,24,0)/100)</f>
        <v/>
      </c>
      <c r="AB131" s="25" t="str">
        <f>IF($D131="","",$B131*VLOOKUP($D131,aliments!$B$2:$CX$1543,25,0)/100)</f>
        <v/>
      </c>
      <c r="AC131" s="25" t="str">
        <f>IF($D131="","",$B131*VLOOKUP($D131,aliments!$B$2:$CX$1543,26,0)/100)</f>
        <v/>
      </c>
      <c r="AD131" s="25" t="str">
        <f>IF($D131="","",$B131*VLOOKUP($D131,aliments!$B$2:$CX$1543,27,0)/100)</f>
        <v/>
      </c>
      <c r="AE131" s="25" t="str">
        <f>IF($D131="","",$B131*VLOOKUP($D131,aliments!$B$2:$CX$1543,28,0)/100)</f>
        <v/>
      </c>
      <c r="AF131" s="25" t="str">
        <f>IF($D131="","",$B131*VLOOKUP($D131,aliments!$B$2:$CX$1543,29,0)/100)</f>
        <v/>
      </c>
      <c r="AG131" s="25" t="str">
        <f>IF($D131="","",$B131*VLOOKUP($D131,aliments!$B$2:$CX$1543,30,0)/100)</f>
        <v/>
      </c>
      <c r="AH131" s="25" t="str">
        <f>IF($D131="","",$B131*VLOOKUP($D131,aliments!$B$2:$CX$1543,31,0)/100)</f>
        <v/>
      </c>
      <c r="AI131" s="25" t="str">
        <f>IF($D131="","",$B131*VLOOKUP($D131,aliments!$B$2:$CX$1543,32,0)/100)</f>
        <v/>
      </c>
      <c r="AJ131" s="25" t="str">
        <f>IF($D131="","",$B131*VLOOKUP($D131,aliments!$B$2:$CX$1543,33,0)/100)</f>
        <v/>
      </c>
      <c r="AK131" s="25" t="str">
        <f>IF($D131="","",$B131*VLOOKUP($D131,aliments!$B$2:$CX$1543,34,0)/100)</f>
        <v/>
      </c>
      <c r="AL131" s="25" t="str">
        <f>IF($D131="","",$B131*VLOOKUP($D131,aliments!$B$2:$CX$1543,35,0)/100)</f>
        <v/>
      </c>
      <c r="AM131" s="25" t="str">
        <f>IF($D131="","",$B131*VLOOKUP($D131,aliments!$B$2:$CX$1543,36,0)/100)</f>
        <v/>
      </c>
      <c r="AN131" s="25" t="str">
        <f>IF($D131="","",$B131*VLOOKUP($D131,aliments!$B$2:$CX$1543,37,0)/100)</f>
        <v/>
      </c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</row>
    <row r="132" spans="1:75" x14ac:dyDescent="0.2">
      <c r="D132" s="24"/>
      <c r="E132" s="25" t="str">
        <f>IF($D132="","",$B132*VLOOKUP($D132,aliments!$B$2:$CX$1543,2,0)/100)</f>
        <v/>
      </c>
      <c r="F132" s="25" t="str">
        <f>IF($D132="","",$B132*VLOOKUP($D132,aliments!$B$2:$CX$1543,3,0)/100)</f>
        <v/>
      </c>
      <c r="G132" s="25" t="str">
        <f>IF($D132="","",$B132*VLOOKUP($D132,aliments!$B$2:$CX$1543,4,0)/100)</f>
        <v/>
      </c>
      <c r="H132" s="25" t="str">
        <f>IF($D132="","",$B132*VLOOKUP($D132,aliments!$B$2:$CX$1543,5,0)/100)</f>
        <v/>
      </c>
      <c r="I132" s="25" t="str">
        <f>IF($D132="","",$B132*VLOOKUP($D132,aliments!$B$2:$CX$1543,6,0)/100)</f>
        <v/>
      </c>
      <c r="J132" s="25" t="str">
        <f>IF($D132="","",$B132*VLOOKUP($D132,aliments!$B$2:$CX$1543,7,0)/100)</f>
        <v/>
      </c>
      <c r="K132" s="25" t="str">
        <f>IF($D132="","",$B132*VLOOKUP($D132,aliments!$B$2:$CX$1543,8,0)/100)</f>
        <v/>
      </c>
      <c r="L132" s="25" t="str">
        <f>IF($D132="","",$B132*VLOOKUP($D132,aliments!$B$2:$CX$1543,9,0)/100)</f>
        <v/>
      </c>
      <c r="M132" s="25" t="str">
        <f>IF($D132="","",$B132*VLOOKUP($D132,aliments!$B$2:$CX$1543,10,0)/100)</f>
        <v/>
      </c>
      <c r="N132" s="25" t="str">
        <f>IF($D132="","",$B132*VLOOKUP($D132,aliments!$B$2:$CX$1543,11,0)/100)</f>
        <v/>
      </c>
      <c r="O132" s="25" t="str">
        <f>IF($D132="","",$B132*VLOOKUP($D132,aliments!$B$2:$CX$1543,12,0)/100)</f>
        <v/>
      </c>
      <c r="P132" s="25" t="str">
        <f>IF($D132="","",$B132*VLOOKUP($D132,aliments!$B$2:$CX$1543,13,0)/100)</f>
        <v/>
      </c>
      <c r="Q132" s="25" t="str">
        <f>IF($D132="","",$B132*VLOOKUP($D132,aliments!$B$2:$CX$1543,14,0)/100)</f>
        <v/>
      </c>
      <c r="R132" s="25" t="str">
        <f>IF($D132="","",$B132*VLOOKUP($D132,aliments!$B$2:$CX$1543,15,0)/100)</f>
        <v/>
      </c>
      <c r="S132" s="25" t="str">
        <f>IF($D132="","",$B132*VLOOKUP($D132,aliments!$B$2:$CX$1543,16,0)/100)</f>
        <v/>
      </c>
      <c r="T132" s="25" t="str">
        <f>IF($D132="","",$B132*VLOOKUP($D132,aliments!$B$2:$CX$1543,17,0)/100)</f>
        <v/>
      </c>
      <c r="U132" s="25" t="str">
        <f>IF($D132="","",$B132*VLOOKUP($D132,aliments!$B$2:$CX$1543,18,0)/100)</f>
        <v/>
      </c>
      <c r="V132" s="25" t="str">
        <f>IF($D132="","",$B132*VLOOKUP($D132,aliments!$B$2:$CX$1543,19,0)/100)</f>
        <v/>
      </c>
      <c r="W132" s="25" t="str">
        <f>IF($D132="","",$B132*VLOOKUP($D132,aliments!$B$2:$CX$1543,20,0)/100)</f>
        <v/>
      </c>
      <c r="X132" s="25" t="str">
        <f>IF($D132="","",$B132*VLOOKUP($D132,aliments!$B$2:$CX$1543,21,0)/100)</f>
        <v/>
      </c>
      <c r="Y132" s="25" t="str">
        <f>IF($D132="","",$B132*VLOOKUP($D132,aliments!$B$2:$CX$1543,22,0)/100)</f>
        <v/>
      </c>
      <c r="Z132" s="25" t="str">
        <f>IF($D132="","",$B132*VLOOKUP($D132,aliments!$B$2:$CX$1543,23,0)/100)</f>
        <v/>
      </c>
      <c r="AA132" s="25" t="str">
        <f>IF($D132="","",$B132*VLOOKUP($D132,aliments!$B$2:$CX$1543,24,0)/100)</f>
        <v/>
      </c>
      <c r="AB132" s="25" t="str">
        <f>IF($D132="","",$B132*VLOOKUP($D132,aliments!$B$2:$CX$1543,25,0)/100)</f>
        <v/>
      </c>
      <c r="AC132" s="25" t="str">
        <f>IF($D132="","",$B132*VLOOKUP($D132,aliments!$B$2:$CX$1543,26,0)/100)</f>
        <v/>
      </c>
      <c r="AD132" s="25" t="str">
        <f>IF($D132="","",$B132*VLOOKUP($D132,aliments!$B$2:$CX$1543,27,0)/100)</f>
        <v/>
      </c>
      <c r="AE132" s="25" t="str">
        <f>IF($D132="","",$B132*VLOOKUP($D132,aliments!$B$2:$CX$1543,28,0)/100)</f>
        <v/>
      </c>
      <c r="AF132" s="25" t="str">
        <f>IF($D132="","",$B132*VLOOKUP($D132,aliments!$B$2:$CX$1543,29,0)/100)</f>
        <v/>
      </c>
      <c r="AG132" s="25" t="str">
        <f>IF($D132="","",$B132*VLOOKUP($D132,aliments!$B$2:$CX$1543,30,0)/100)</f>
        <v/>
      </c>
      <c r="AH132" s="25" t="str">
        <f>IF($D132="","",$B132*VLOOKUP($D132,aliments!$B$2:$CX$1543,31,0)/100)</f>
        <v/>
      </c>
      <c r="AI132" s="25" t="str">
        <f>IF($D132="","",$B132*VLOOKUP($D132,aliments!$B$2:$CX$1543,32,0)/100)</f>
        <v/>
      </c>
      <c r="AJ132" s="25" t="str">
        <f>IF($D132="","",$B132*VLOOKUP($D132,aliments!$B$2:$CX$1543,33,0)/100)</f>
        <v/>
      </c>
      <c r="AK132" s="25" t="str">
        <f>IF($D132="","",$B132*VLOOKUP($D132,aliments!$B$2:$CX$1543,34,0)/100)</f>
        <v/>
      </c>
      <c r="AL132" s="25" t="str">
        <f>IF($D132="","",$B132*VLOOKUP($D132,aliments!$B$2:$CX$1543,35,0)/100)</f>
        <v/>
      </c>
      <c r="AM132" s="25" t="str">
        <f>IF($D132="","",$B132*VLOOKUP($D132,aliments!$B$2:$CX$1543,36,0)/100)</f>
        <v/>
      </c>
      <c r="AN132" s="25" t="str">
        <f>IF($D132="","",$B132*VLOOKUP($D132,aliments!$B$2:$CX$1543,37,0)/100)</f>
        <v/>
      </c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</row>
    <row r="133" spans="1:75" x14ac:dyDescent="0.2">
      <c r="D133" s="24"/>
      <c r="E133" s="25" t="str">
        <f>IF($D133="","",$B133*VLOOKUP($D133,aliments!$B$2:$CX$1543,2,0)/100)</f>
        <v/>
      </c>
      <c r="F133" s="25" t="str">
        <f>IF($D133="","",$B133*VLOOKUP($D133,aliments!$B$2:$CX$1543,3,0)/100)</f>
        <v/>
      </c>
      <c r="G133" s="25" t="str">
        <f>IF($D133="","",$B133*VLOOKUP($D133,aliments!$B$2:$CX$1543,4,0)/100)</f>
        <v/>
      </c>
      <c r="H133" s="25" t="str">
        <f>IF($D133="","",$B133*VLOOKUP($D133,aliments!$B$2:$CX$1543,5,0)/100)</f>
        <v/>
      </c>
      <c r="I133" s="25" t="str">
        <f>IF($D133="","",$B133*VLOOKUP($D133,aliments!$B$2:$CX$1543,6,0)/100)</f>
        <v/>
      </c>
      <c r="J133" s="25" t="str">
        <f>IF($D133="","",$B133*VLOOKUP($D133,aliments!$B$2:$CX$1543,7,0)/100)</f>
        <v/>
      </c>
      <c r="K133" s="25" t="str">
        <f>IF($D133="","",$B133*VLOOKUP($D133,aliments!$B$2:$CX$1543,8,0)/100)</f>
        <v/>
      </c>
      <c r="L133" s="25" t="str">
        <f>IF($D133="","",$B133*VLOOKUP($D133,aliments!$B$2:$CX$1543,9,0)/100)</f>
        <v/>
      </c>
      <c r="M133" s="25" t="str">
        <f>IF($D133="","",$B133*VLOOKUP($D133,aliments!$B$2:$CX$1543,10,0)/100)</f>
        <v/>
      </c>
      <c r="N133" s="25" t="str">
        <f>IF($D133="","",$B133*VLOOKUP($D133,aliments!$B$2:$CX$1543,11,0)/100)</f>
        <v/>
      </c>
      <c r="O133" s="25" t="str">
        <f>IF($D133="","",$B133*VLOOKUP($D133,aliments!$B$2:$CX$1543,12,0)/100)</f>
        <v/>
      </c>
      <c r="P133" s="25" t="str">
        <f>IF($D133="","",$B133*VLOOKUP($D133,aliments!$B$2:$CX$1543,13,0)/100)</f>
        <v/>
      </c>
      <c r="Q133" s="25" t="str">
        <f>IF($D133="","",$B133*VLOOKUP($D133,aliments!$B$2:$CX$1543,14,0)/100)</f>
        <v/>
      </c>
      <c r="R133" s="25" t="str">
        <f>IF($D133="","",$B133*VLOOKUP($D133,aliments!$B$2:$CX$1543,15,0)/100)</f>
        <v/>
      </c>
      <c r="S133" s="25" t="str">
        <f>IF($D133="","",$B133*VLOOKUP($D133,aliments!$B$2:$CX$1543,16,0)/100)</f>
        <v/>
      </c>
      <c r="T133" s="25" t="str">
        <f>IF($D133="","",$B133*VLOOKUP($D133,aliments!$B$2:$CX$1543,17,0)/100)</f>
        <v/>
      </c>
      <c r="U133" s="25" t="str">
        <f>IF($D133="","",$B133*VLOOKUP($D133,aliments!$B$2:$CX$1543,18,0)/100)</f>
        <v/>
      </c>
      <c r="V133" s="25" t="str">
        <f>IF($D133="","",$B133*VLOOKUP($D133,aliments!$B$2:$CX$1543,19,0)/100)</f>
        <v/>
      </c>
      <c r="W133" s="25" t="str">
        <f>IF($D133="","",$B133*VLOOKUP($D133,aliments!$B$2:$CX$1543,20,0)/100)</f>
        <v/>
      </c>
      <c r="X133" s="25" t="str">
        <f>IF($D133="","",$B133*VLOOKUP($D133,aliments!$B$2:$CX$1543,21,0)/100)</f>
        <v/>
      </c>
      <c r="Y133" s="25" t="str">
        <f>IF($D133="","",$B133*VLOOKUP($D133,aliments!$B$2:$CX$1543,22,0)/100)</f>
        <v/>
      </c>
      <c r="Z133" s="25" t="str">
        <f>IF($D133="","",$B133*VLOOKUP($D133,aliments!$B$2:$CX$1543,23,0)/100)</f>
        <v/>
      </c>
      <c r="AA133" s="25" t="str">
        <f>IF($D133="","",$B133*VLOOKUP($D133,aliments!$B$2:$CX$1543,24,0)/100)</f>
        <v/>
      </c>
      <c r="AB133" s="25" t="str">
        <f>IF($D133="","",$B133*VLOOKUP($D133,aliments!$B$2:$CX$1543,25,0)/100)</f>
        <v/>
      </c>
      <c r="AC133" s="25" t="str">
        <f>IF($D133="","",$B133*VLOOKUP($D133,aliments!$B$2:$CX$1543,26,0)/100)</f>
        <v/>
      </c>
      <c r="AD133" s="25" t="str">
        <f>IF($D133="","",$B133*VLOOKUP($D133,aliments!$B$2:$CX$1543,27,0)/100)</f>
        <v/>
      </c>
      <c r="AE133" s="25" t="str">
        <f>IF($D133="","",$B133*VLOOKUP($D133,aliments!$B$2:$CX$1543,28,0)/100)</f>
        <v/>
      </c>
      <c r="AF133" s="25" t="str">
        <f>IF($D133="","",$B133*VLOOKUP($D133,aliments!$B$2:$CX$1543,29,0)/100)</f>
        <v/>
      </c>
      <c r="AG133" s="25" t="str">
        <f>IF($D133="","",$B133*VLOOKUP($D133,aliments!$B$2:$CX$1543,30,0)/100)</f>
        <v/>
      </c>
      <c r="AH133" s="25" t="str">
        <f>IF($D133="","",$B133*VLOOKUP($D133,aliments!$B$2:$CX$1543,31,0)/100)</f>
        <v/>
      </c>
      <c r="AI133" s="25" t="str">
        <f>IF($D133="","",$B133*VLOOKUP($D133,aliments!$B$2:$CX$1543,32,0)/100)</f>
        <v/>
      </c>
      <c r="AJ133" s="25" t="str">
        <f>IF($D133="","",$B133*VLOOKUP($D133,aliments!$B$2:$CX$1543,33,0)/100)</f>
        <v/>
      </c>
      <c r="AK133" s="25" t="str">
        <f>IF($D133="","",$B133*VLOOKUP($D133,aliments!$B$2:$CX$1543,34,0)/100)</f>
        <v/>
      </c>
      <c r="AL133" s="25" t="str">
        <f>IF($D133="","",$B133*VLOOKUP($D133,aliments!$B$2:$CX$1543,35,0)/100)</f>
        <v/>
      </c>
      <c r="AM133" s="25" t="str">
        <f>IF($D133="","",$B133*VLOOKUP($D133,aliments!$B$2:$CX$1543,36,0)/100)</f>
        <v/>
      </c>
      <c r="AN133" s="25" t="str">
        <f>IF($D133="","",$B133*VLOOKUP($D133,aliments!$B$2:$CX$1543,37,0)/100)</f>
        <v/>
      </c>
    </row>
    <row r="134" spans="1:75" x14ac:dyDescent="0.2">
      <c r="D134" s="24"/>
      <c r="E134" s="25" t="str">
        <f>IF($D134="","",$B134*VLOOKUP($D134,aliments!$B$2:$CX$1543,2,0)/100)</f>
        <v/>
      </c>
      <c r="F134" s="25" t="str">
        <f>IF($D134="","",$B134*VLOOKUP($D134,aliments!$B$2:$CX$1543,3,0)/100)</f>
        <v/>
      </c>
      <c r="G134" s="25" t="str">
        <f>IF($D134="","",$B134*VLOOKUP($D134,aliments!$B$2:$CX$1543,4,0)/100)</f>
        <v/>
      </c>
      <c r="H134" s="25" t="str">
        <f>IF($D134="","",$B134*VLOOKUP($D134,aliments!$B$2:$CX$1543,5,0)/100)</f>
        <v/>
      </c>
      <c r="I134" s="25" t="str">
        <f>IF($D134="","",$B134*VLOOKUP($D134,aliments!$B$2:$CX$1543,6,0)/100)</f>
        <v/>
      </c>
      <c r="J134" s="25" t="str">
        <f>IF($D134="","",$B134*VLOOKUP($D134,aliments!$B$2:$CX$1543,7,0)/100)</f>
        <v/>
      </c>
      <c r="K134" s="25" t="str">
        <f>IF($D134="","",$B134*VLOOKUP($D134,aliments!$B$2:$CX$1543,8,0)/100)</f>
        <v/>
      </c>
      <c r="L134" s="25" t="str">
        <f>IF($D134="","",$B134*VLOOKUP($D134,aliments!$B$2:$CX$1543,9,0)/100)</f>
        <v/>
      </c>
      <c r="M134" s="25" t="str">
        <f>IF($D134="","",$B134*VLOOKUP($D134,aliments!$B$2:$CX$1543,10,0)/100)</f>
        <v/>
      </c>
      <c r="N134" s="25" t="str">
        <f>IF($D134="","",$B134*VLOOKUP($D134,aliments!$B$2:$CX$1543,11,0)/100)</f>
        <v/>
      </c>
      <c r="O134" s="25" t="str">
        <f>IF($D134="","",$B134*VLOOKUP($D134,aliments!$B$2:$CX$1543,12,0)/100)</f>
        <v/>
      </c>
      <c r="P134" s="25" t="str">
        <f>IF($D134="","",$B134*VLOOKUP($D134,aliments!$B$2:$CX$1543,13,0)/100)</f>
        <v/>
      </c>
      <c r="Q134" s="25" t="str">
        <f>IF($D134="","",$B134*VLOOKUP($D134,aliments!$B$2:$CX$1543,14,0)/100)</f>
        <v/>
      </c>
      <c r="R134" s="25" t="str">
        <f>IF($D134="","",$B134*VLOOKUP($D134,aliments!$B$2:$CX$1543,15,0)/100)</f>
        <v/>
      </c>
      <c r="S134" s="25" t="str">
        <f>IF($D134="","",$B134*VLOOKUP($D134,aliments!$B$2:$CX$1543,16,0)/100)</f>
        <v/>
      </c>
      <c r="T134" s="25" t="str">
        <f>IF($D134="","",$B134*VLOOKUP($D134,aliments!$B$2:$CX$1543,17,0)/100)</f>
        <v/>
      </c>
      <c r="U134" s="25" t="str">
        <f>IF($D134="","",$B134*VLOOKUP($D134,aliments!$B$2:$CX$1543,18,0)/100)</f>
        <v/>
      </c>
      <c r="V134" s="25" t="str">
        <f>IF($D134="","",$B134*VLOOKUP($D134,aliments!$B$2:$CX$1543,19,0)/100)</f>
        <v/>
      </c>
      <c r="W134" s="25" t="str">
        <f>IF($D134="","",$B134*VLOOKUP($D134,aliments!$B$2:$CX$1543,20,0)/100)</f>
        <v/>
      </c>
      <c r="X134" s="25" t="str">
        <f>IF($D134="","",$B134*VLOOKUP($D134,aliments!$B$2:$CX$1543,21,0)/100)</f>
        <v/>
      </c>
      <c r="Y134" s="25" t="str">
        <f>IF($D134="","",$B134*VLOOKUP($D134,aliments!$B$2:$CX$1543,22,0)/100)</f>
        <v/>
      </c>
      <c r="Z134" s="25" t="str">
        <f>IF($D134="","",$B134*VLOOKUP($D134,aliments!$B$2:$CX$1543,23,0)/100)</f>
        <v/>
      </c>
      <c r="AA134" s="25" t="str">
        <f>IF($D134="","",$B134*VLOOKUP($D134,aliments!$B$2:$CX$1543,24,0)/100)</f>
        <v/>
      </c>
      <c r="AB134" s="25" t="str">
        <f>IF($D134="","",$B134*VLOOKUP($D134,aliments!$B$2:$CX$1543,25,0)/100)</f>
        <v/>
      </c>
      <c r="AC134" s="25" t="str">
        <f>IF($D134="","",$B134*VLOOKUP($D134,aliments!$B$2:$CX$1543,26,0)/100)</f>
        <v/>
      </c>
      <c r="AD134" s="25" t="str">
        <f>IF($D134="","",$B134*VLOOKUP($D134,aliments!$B$2:$CX$1543,27,0)/100)</f>
        <v/>
      </c>
      <c r="AE134" s="25" t="str">
        <f>IF($D134="","",$B134*VLOOKUP($D134,aliments!$B$2:$CX$1543,28,0)/100)</f>
        <v/>
      </c>
      <c r="AF134" s="25" t="str">
        <f>IF($D134="","",$B134*VLOOKUP($D134,aliments!$B$2:$CX$1543,29,0)/100)</f>
        <v/>
      </c>
      <c r="AG134" s="25" t="str">
        <f>IF($D134="","",$B134*VLOOKUP($D134,aliments!$B$2:$CX$1543,30,0)/100)</f>
        <v/>
      </c>
      <c r="AH134" s="25" t="str">
        <f>IF($D134="","",$B134*VLOOKUP($D134,aliments!$B$2:$CX$1543,31,0)/100)</f>
        <v/>
      </c>
      <c r="AI134" s="25" t="str">
        <f>IF($D134="","",$B134*VLOOKUP($D134,aliments!$B$2:$CX$1543,32,0)/100)</f>
        <v/>
      </c>
      <c r="AJ134" s="25" t="str">
        <f>IF($D134="","",$B134*VLOOKUP($D134,aliments!$B$2:$CX$1543,33,0)/100)</f>
        <v/>
      </c>
      <c r="AK134" s="25" t="str">
        <f>IF($D134="","",$B134*VLOOKUP($D134,aliments!$B$2:$CX$1543,34,0)/100)</f>
        <v/>
      </c>
      <c r="AL134" s="25" t="str">
        <f>IF($D134="","",$B134*VLOOKUP($D134,aliments!$B$2:$CX$1543,35,0)/100)</f>
        <v/>
      </c>
      <c r="AM134" s="25" t="str">
        <f>IF($D134="","",$B134*VLOOKUP($D134,aliments!$B$2:$CX$1543,36,0)/100)</f>
        <v/>
      </c>
      <c r="AN134" s="25" t="str">
        <f>IF($D134="","",$B134*VLOOKUP($D134,aliments!$B$2:$CX$1543,37,0)/100)</f>
        <v/>
      </c>
    </row>
    <row r="135" spans="1:75" ht="13.5" thickBot="1" x14ac:dyDescent="0.25">
      <c r="D135" s="24"/>
      <c r="E135" s="25" t="str">
        <f>IF($D135="","",$B135*VLOOKUP($D135,aliments!$B$2:$CX$1543,2,0)/100)</f>
        <v/>
      </c>
      <c r="F135" s="25" t="str">
        <f>IF($D135="","",$B135*VLOOKUP($D135,aliments!$B$2:$CX$1543,3,0)/100)</f>
        <v/>
      </c>
      <c r="G135" s="25" t="str">
        <f>IF($D135="","",$B135*VLOOKUP($D135,aliments!$B$2:$CX$1543,4,0)/100)</f>
        <v/>
      </c>
      <c r="H135" s="25" t="str">
        <f>IF($D135="","",$B135*VLOOKUP($D135,aliments!$B$2:$CX$1543,5,0)/100)</f>
        <v/>
      </c>
      <c r="I135" s="25" t="str">
        <f>IF($D135="","",$B135*VLOOKUP($D135,aliments!$B$2:$CX$1543,6,0)/100)</f>
        <v/>
      </c>
      <c r="J135" s="25" t="str">
        <f>IF($D135="","",$B135*VLOOKUP($D135,aliments!$B$2:$CX$1543,7,0)/100)</f>
        <v/>
      </c>
      <c r="K135" s="25" t="str">
        <f>IF($D135="","",$B135*VLOOKUP($D135,aliments!$B$2:$CX$1543,8,0)/100)</f>
        <v/>
      </c>
      <c r="L135" s="25" t="str">
        <f>IF($D135="","",$B135*VLOOKUP($D135,aliments!$B$2:$CX$1543,9,0)/100)</f>
        <v/>
      </c>
      <c r="M135" s="25" t="str">
        <f>IF($D135="","",$B135*VLOOKUP($D135,aliments!$B$2:$CX$1543,10,0)/100)</f>
        <v/>
      </c>
      <c r="N135" s="25" t="str">
        <f>IF($D135="","",$B135*VLOOKUP($D135,aliments!$B$2:$CX$1543,11,0)/100)</f>
        <v/>
      </c>
      <c r="O135" s="25" t="str">
        <f>IF($D135="","",$B135*VLOOKUP($D135,aliments!$B$2:$CX$1543,12,0)/100)</f>
        <v/>
      </c>
      <c r="P135" s="25" t="str">
        <f>IF($D135="","",$B135*VLOOKUP($D135,aliments!$B$2:$CX$1543,13,0)/100)</f>
        <v/>
      </c>
      <c r="Q135" s="25" t="str">
        <f>IF($D135="","",$B135*VLOOKUP($D135,aliments!$B$2:$CX$1543,14,0)/100)</f>
        <v/>
      </c>
      <c r="R135" s="25" t="str">
        <f>IF($D135="","",$B135*VLOOKUP($D135,aliments!$B$2:$CX$1543,15,0)/100)</f>
        <v/>
      </c>
      <c r="S135" s="25" t="str">
        <f>IF($D135="","",$B135*VLOOKUP($D135,aliments!$B$2:$CX$1543,16,0)/100)</f>
        <v/>
      </c>
      <c r="T135" s="25" t="str">
        <f>IF($D135="","",$B135*VLOOKUP($D135,aliments!$B$2:$CX$1543,17,0)/100)</f>
        <v/>
      </c>
      <c r="U135" s="25" t="str">
        <f>IF($D135="","",$B135*VLOOKUP($D135,aliments!$B$2:$CX$1543,18,0)/100)</f>
        <v/>
      </c>
      <c r="V135" s="25" t="str">
        <f>IF($D135="","",$B135*VLOOKUP($D135,aliments!$B$2:$CX$1543,19,0)/100)</f>
        <v/>
      </c>
      <c r="W135" s="25" t="str">
        <f>IF($D135="","",$B135*VLOOKUP($D135,aliments!$B$2:$CX$1543,20,0)/100)</f>
        <v/>
      </c>
      <c r="X135" s="25" t="str">
        <f>IF($D135="","",$B135*VLOOKUP($D135,aliments!$B$2:$CX$1543,21,0)/100)</f>
        <v/>
      </c>
      <c r="Y135" s="25" t="str">
        <f>IF($D135="","",$B135*VLOOKUP($D135,aliments!$B$2:$CX$1543,22,0)/100)</f>
        <v/>
      </c>
      <c r="Z135" s="25" t="str">
        <f>IF($D135="","",$B135*VLOOKUP($D135,aliments!$B$2:$CX$1543,23,0)/100)</f>
        <v/>
      </c>
      <c r="AA135" s="25" t="str">
        <f>IF($D135="","",$B135*VLOOKUP($D135,aliments!$B$2:$CX$1543,24,0)/100)</f>
        <v/>
      </c>
      <c r="AB135" s="25" t="str">
        <f>IF($D135="","",$B135*VLOOKUP($D135,aliments!$B$2:$CX$1543,25,0)/100)</f>
        <v/>
      </c>
      <c r="AC135" s="25" t="str">
        <f>IF($D135="","",$B135*VLOOKUP($D135,aliments!$B$2:$CX$1543,26,0)/100)</f>
        <v/>
      </c>
      <c r="AD135" s="25" t="str">
        <f>IF($D135="","",$B135*VLOOKUP($D135,aliments!$B$2:$CX$1543,27,0)/100)</f>
        <v/>
      </c>
      <c r="AE135" s="25" t="str">
        <f>IF($D135="","",$B135*VLOOKUP($D135,aliments!$B$2:$CX$1543,28,0)/100)</f>
        <v/>
      </c>
      <c r="AF135" s="25" t="str">
        <f>IF($D135="","",$B135*VLOOKUP($D135,aliments!$B$2:$CX$1543,29,0)/100)</f>
        <v/>
      </c>
      <c r="AG135" s="25" t="str">
        <f>IF($D135="","",$B135*VLOOKUP($D135,aliments!$B$2:$CX$1543,30,0)/100)</f>
        <v/>
      </c>
      <c r="AH135" s="25" t="str">
        <f>IF($D135="","",$B135*VLOOKUP($D135,aliments!$B$2:$CX$1543,31,0)/100)</f>
        <v/>
      </c>
      <c r="AI135" s="25" t="str">
        <f>IF($D135="","",$B135*VLOOKUP($D135,aliments!$B$2:$CX$1543,32,0)/100)</f>
        <v/>
      </c>
      <c r="AJ135" s="25" t="str">
        <f>IF($D135="","",$B135*VLOOKUP($D135,aliments!$B$2:$CX$1543,33,0)/100)</f>
        <v/>
      </c>
      <c r="AK135" s="25" t="str">
        <f>IF($D135="","",$B135*VLOOKUP($D135,aliments!$B$2:$CX$1543,34,0)/100)</f>
        <v/>
      </c>
      <c r="AL135" s="25" t="str">
        <f>IF($D135="","",$B135*VLOOKUP($D135,aliments!$B$2:$CX$1543,35,0)/100)</f>
        <v/>
      </c>
      <c r="AM135" s="25" t="str">
        <f>IF($D135="","",$B135*VLOOKUP($D135,aliments!$B$2:$CX$1543,36,0)/100)</f>
        <v/>
      </c>
      <c r="AN135" s="25" t="str">
        <f>IF($D135="","",$B135*VLOOKUP($D135,aliments!$B$2:$CX$1543,37,0)/100)</f>
        <v/>
      </c>
    </row>
    <row r="136" spans="1:75" ht="13.5" thickBot="1" x14ac:dyDescent="0.25">
      <c r="A136" s="12" t="s">
        <v>4</v>
      </c>
      <c r="E136" s="29" t="str">
        <f>IF(SUM(E129:E135)=0,"",AVERAGE(E129:E135))</f>
        <v/>
      </c>
      <c r="F136" s="29">
        <f>SUM(F129:F135)</f>
        <v>0</v>
      </c>
      <c r="G136" s="13">
        <f>SUM(G129:G135)</f>
        <v>0</v>
      </c>
      <c r="H136" s="13">
        <f t="shared" ref="H136" si="366">SUM(H129:H135)</f>
        <v>0</v>
      </c>
      <c r="I136" s="13">
        <f t="shared" ref="I136" si="367">SUM(I129:I135)</f>
        <v>0</v>
      </c>
      <c r="J136" s="13">
        <f t="shared" ref="J136" si="368">SUM(J129:J135)</f>
        <v>0</v>
      </c>
      <c r="K136" s="13">
        <f t="shared" ref="K136" si="369">SUM(K129:K135)</f>
        <v>0</v>
      </c>
      <c r="L136" s="13">
        <f t="shared" ref="L136" si="370">SUM(L129:L135)</f>
        <v>0</v>
      </c>
      <c r="M136" s="13">
        <f t="shared" ref="M136" si="371">SUM(M129:M135)</f>
        <v>0</v>
      </c>
      <c r="N136" s="13">
        <f t="shared" ref="N136" si="372">SUM(N129:N135)</f>
        <v>0</v>
      </c>
      <c r="O136" s="13">
        <f t="shared" ref="O136" si="373">SUM(O129:O135)</f>
        <v>0</v>
      </c>
      <c r="P136" s="13">
        <f t="shared" ref="P136" si="374">SUM(P129:P135)</f>
        <v>0</v>
      </c>
      <c r="Q136" s="13">
        <f t="shared" ref="Q136" si="375">SUM(Q129:Q135)</f>
        <v>0</v>
      </c>
      <c r="R136" s="13">
        <f t="shared" ref="R136" si="376">SUM(R129:R135)</f>
        <v>0</v>
      </c>
      <c r="S136" s="13">
        <f t="shared" ref="S136" si="377">SUM(S129:S135)</f>
        <v>0</v>
      </c>
      <c r="T136" s="13">
        <f t="shared" ref="T136" si="378">SUM(T129:T135)</f>
        <v>0</v>
      </c>
      <c r="U136" s="13">
        <f t="shared" ref="U136" si="379">SUM(U129:U135)</f>
        <v>0</v>
      </c>
      <c r="V136" s="13">
        <f t="shared" ref="V136" si="380">SUM(V129:V135)</f>
        <v>0</v>
      </c>
      <c r="W136" s="13">
        <f t="shared" ref="W136" si="381">SUM(W129:W135)</f>
        <v>0</v>
      </c>
      <c r="X136" s="13">
        <f t="shared" ref="X136" si="382">SUM(X129:X135)</f>
        <v>0</v>
      </c>
      <c r="Y136" s="13">
        <f t="shared" ref="Y136" si="383">SUM(Y129:Y135)</f>
        <v>0</v>
      </c>
      <c r="Z136" s="13">
        <f t="shared" ref="Z136" si="384">SUM(Z129:Z135)</f>
        <v>0</v>
      </c>
      <c r="AA136" s="13">
        <f t="shared" ref="AA136" si="385">SUM(AA129:AA135)</f>
        <v>0</v>
      </c>
      <c r="AB136" s="13">
        <f t="shared" ref="AB136" si="386">SUM(AB129:AB135)</f>
        <v>0</v>
      </c>
      <c r="AC136" s="13">
        <f t="shared" ref="AC136" si="387">SUM(AC129:AC135)</f>
        <v>0</v>
      </c>
      <c r="AD136" s="13">
        <f t="shared" ref="AD136" si="388">SUM(AD129:AD135)</f>
        <v>0</v>
      </c>
      <c r="AE136" s="13">
        <f t="shared" ref="AE136" si="389">SUM(AE129:AE135)</f>
        <v>0</v>
      </c>
      <c r="AF136" s="13">
        <f t="shared" ref="AF136" si="390">SUM(AF129:AF135)</f>
        <v>0</v>
      </c>
      <c r="AG136" s="13">
        <f t="shared" ref="AG136" si="391">SUM(AG129:AG135)</f>
        <v>0</v>
      </c>
      <c r="AH136" s="13">
        <f t="shared" ref="AH136" si="392">SUM(AH129:AH135)</f>
        <v>0</v>
      </c>
      <c r="AI136" s="13">
        <f t="shared" ref="AI136" si="393">SUM(AI129:AI135)</f>
        <v>0</v>
      </c>
      <c r="AJ136" s="13">
        <f t="shared" ref="AJ136" si="394">SUM(AJ129:AJ135)</f>
        <v>0</v>
      </c>
      <c r="AK136" s="13">
        <f t="shared" ref="AK136" si="395">SUM(AK129:AK135)</f>
        <v>0</v>
      </c>
      <c r="AL136" s="13">
        <f t="shared" ref="AL136" si="396">SUM(AL129:AL135)</f>
        <v>0</v>
      </c>
      <c r="AM136" s="13">
        <f t="shared" ref="AM136" si="397">SUM(AM129:AM135)</f>
        <v>0</v>
      </c>
      <c r="AN136" s="13">
        <f t="shared" ref="AN136" si="398">SUM(AN129:AN135)</f>
        <v>0</v>
      </c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</row>
    <row r="137" spans="1:75" ht="13.5" thickBot="1" x14ac:dyDescent="0.25">
      <c r="A137" s="5"/>
      <c r="B137" s="5"/>
      <c r="C137" s="5"/>
      <c r="D137" s="5"/>
      <c r="E137" s="5"/>
      <c r="F137" s="5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</row>
    <row r="138" spans="1:75" ht="13.5" thickBot="1" x14ac:dyDescent="0.25">
      <c r="A138" s="2" t="s">
        <v>165</v>
      </c>
      <c r="B138" s="3" t="s">
        <v>166</v>
      </c>
      <c r="C138" s="3"/>
      <c r="D138" s="3" t="s">
        <v>0</v>
      </c>
      <c r="E138" s="28" t="s">
        <v>16513</v>
      </c>
      <c r="F138" s="28" t="s">
        <v>16512</v>
      </c>
      <c r="G138" s="3" t="s">
        <v>167</v>
      </c>
      <c r="H138" s="3" t="s">
        <v>168</v>
      </c>
      <c r="I138" s="3" t="s">
        <v>169</v>
      </c>
      <c r="J138" s="3" t="s">
        <v>5</v>
      </c>
      <c r="K138" s="3" t="s">
        <v>162</v>
      </c>
      <c r="L138" s="3" t="s">
        <v>163</v>
      </c>
      <c r="M138" s="3" t="s">
        <v>153</v>
      </c>
      <c r="N138" s="3" t="s">
        <v>154</v>
      </c>
      <c r="O138" s="3" t="s">
        <v>155</v>
      </c>
      <c r="P138" s="3" t="s">
        <v>156</v>
      </c>
      <c r="Q138" s="3" t="s">
        <v>157</v>
      </c>
      <c r="R138" s="3" t="s">
        <v>158</v>
      </c>
      <c r="S138" s="3" t="s">
        <v>159</v>
      </c>
      <c r="T138" s="3" t="s">
        <v>160</v>
      </c>
      <c r="U138" s="3" t="s">
        <v>161</v>
      </c>
      <c r="V138" s="3" t="s">
        <v>180</v>
      </c>
      <c r="W138" s="3" t="s">
        <v>179</v>
      </c>
      <c r="X138" s="3" t="s">
        <v>26</v>
      </c>
      <c r="Y138" s="3" t="s">
        <v>29</v>
      </c>
      <c r="Z138" s="3" t="s">
        <v>28</v>
      </c>
      <c r="AA138" s="3" t="s">
        <v>32</v>
      </c>
      <c r="AB138" s="3" t="s">
        <v>23</v>
      </c>
      <c r="AC138" s="3" t="s">
        <v>27</v>
      </c>
      <c r="AD138" s="3" t="s">
        <v>24</v>
      </c>
      <c r="AE138" s="3" t="s">
        <v>25</v>
      </c>
      <c r="AF138" s="3" t="s">
        <v>31</v>
      </c>
      <c r="AG138" s="3" t="s">
        <v>22</v>
      </c>
      <c r="AH138" s="3" t="s">
        <v>30</v>
      </c>
      <c r="AI138" s="3" t="s">
        <v>36</v>
      </c>
      <c r="AJ138" s="3" t="s">
        <v>37</v>
      </c>
      <c r="AK138" s="3" t="s">
        <v>38</v>
      </c>
      <c r="AL138" s="3" t="s">
        <v>40</v>
      </c>
      <c r="AM138" s="3" t="s">
        <v>41</v>
      </c>
      <c r="AN138" s="4" t="s">
        <v>21</v>
      </c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</row>
    <row r="139" spans="1:75" x14ac:dyDescent="0.2">
      <c r="D139" s="24"/>
      <c r="E139" s="25" t="str">
        <f>IF($D139="","",$B139*VLOOKUP($D139,aliments!$B$2:$CX$1543,2,0)/100)</f>
        <v/>
      </c>
      <c r="F139" s="25" t="str">
        <f>IF($D139="","",$B139*VLOOKUP($D139,aliments!$B$2:$CX$1543,3,0)/100)</f>
        <v/>
      </c>
      <c r="G139" s="25" t="str">
        <f>IF($D139="","",$B139*VLOOKUP($D139,aliments!$B$2:$CX$1543,4,0)/100)</f>
        <v/>
      </c>
      <c r="H139" s="25" t="str">
        <f>IF($D139="","",$B139*VLOOKUP($D139,aliments!$B$2:$CX$1543,5,0)/100)</f>
        <v/>
      </c>
      <c r="I139" s="25" t="str">
        <f>IF($D139="","",$B139*VLOOKUP($D139,aliments!$B$2:$CX$1543,6,0)/100)</f>
        <v/>
      </c>
      <c r="J139" s="25" t="str">
        <f>IF($D139="","",$B139*VLOOKUP($D139,aliments!$B$2:$CX$1543,7,0)/100)</f>
        <v/>
      </c>
      <c r="K139" s="25" t="str">
        <f>IF($D139="","",$B139*VLOOKUP($D139,aliments!$B$2:$CX$1543,8,0)/100)</f>
        <v/>
      </c>
      <c r="L139" s="25" t="str">
        <f>IF($D139="","",$B139*VLOOKUP($D139,aliments!$B$2:$CX$1543,9,0)/100)</f>
        <v/>
      </c>
      <c r="M139" s="25" t="str">
        <f>IF($D139="","",$B139*VLOOKUP($D139,aliments!$B$2:$CX$1543,10,0)/100)</f>
        <v/>
      </c>
      <c r="N139" s="25" t="str">
        <f>IF($D139="","",$B139*VLOOKUP($D139,aliments!$B$2:$CX$1543,11,0)/100)</f>
        <v/>
      </c>
      <c r="O139" s="25" t="str">
        <f>IF($D139="","",$B139*VLOOKUP($D139,aliments!$B$2:$CX$1543,12,0)/100)</f>
        <v/>
      </c>
      <c r="P139" s="25" t="str">
        <f>IF($D139="","",$B139*VLOOKUP($D139,aliments!$B$2:$CX$1543,13,0)/100)</f>
        <v/>
      </c>
      <c r="Q139" s="25" t="str">
        <f>IF($D139="","",$B139*VLOOKUP($D139,aliments!$B$2:$CX$1543,14,0)/100)</f>
        <v/>
      </c>
      <c r="R139" s="25" t="str">
        <f>IF($D139="","",$B139*VLOOKUP($D139,aliments!$B$2:$CX$1543,15,0)/100)</f>
        <v/>
      </c>
      <c r="S139" s="25" t="str">
        <f>IF($D139="","",$B139*VLOOKUP($D139,aliments!$B$2:$CX$1543,16,0)/100)</f>
        <v/>
      </c>
      <c r="T139" s="25" t="str">
        <f>IF($D139="","",$B139*VLOOKUP($D139,aliments!$B$2:$CX$1543,17,0)/100)</f>
        <v/>
      </c>
      <c r="U139" s="25" t="str">
        <f>IF($D139="","",$B139*VLOOKUP($D139,aliments!$B$2:$CX$1543,18,0)/100)</f>
        <v/>
      </c>
      <c r="V139" s="25" t="str">
        <f>IF($D139="","",$B139*VLOOKUP($D139,aliments!$B$2:$CX$1543,19,0)/100)</f>
        <v/>
      </c>
      <c r="W139" s="25" t="str">
        <f>IF($D139="","",$B139*VLOOKUP($D139,aliments!$B$2:$CX$1543,20,0)/100)</f>
        <v/>
      </c>
      <c r="X139" s="25" t="str">
        <f>IF($D139="","",$B139*VLOOKUP($D139,aliments!$B$2:$CX$1543,21,0)/100)</f>
        <v/>
      </c>
      <c r="Y139" s="25" t="str">
        <f>IF($D139="","",$B139*VLOOKUP($D139,aliments!$B$2:$CX$1543,22,0)/100)</f>
        <v/>
      </c>
      <c r="Z139" s="25" t="str">
        <f>IF($D139="","",$B139*VLOOKUP($D139,aliments!$B$2:$CX$1543,23,0)/100)</f>
        <v/>
      </c>
      <c r="AA139" s="25" t="str">
        <f>IF($D139="","",$B139*VLOOKUP($D139,aliments!$B$2:$CX$1543,24,0)/100)</f>
        <v/>
      </c>
      <c r="AB139" s="25" t="str">
        <f>IF($D139="","",$B139*VLOOKUP($D139,aliments!$B$2:$CX$1543,25,0)/100)</f>
        <v/>
      </c>
      <c r="AC139" s="25" t="str">
        <f>IF($D139="","",$B139*VLOOKUP($D139,aliments!$B$2:$CX$1543,26,0)/100)</f>
        <v/>
      </c>
      <c r="AD139" s="25" t="str">
        <f>IF($D139="","",$B139*VLOOKUP($D139,aliments!$B$2:$CX$1543,27,0)/100)</f>
        <v/>
      </c>
      <c r="AE139" s="25" t="str">
        <f>IF($D139="","",$B139*VLOOKUP($D139,aliments!$B$2:$CX$1543,28,0)/100)</f>
        <v/>
      </c>
      <c r="AF139" s="25" t="str">
        <f>IF($D139="","",$B139*VLOOKUP($D139,aliments!$B$2:$CX$1543,29,0)/100)</f>
        <v/>
      </c>
      <c r="AG139" s="25" t="str">
        <f>IF($D139="","",$B139*VLOOKUP($D139,aliments!$B$2:$CX$1543,30,0)/100)</f>
        <v/>
      </c>
      <c r="AH139" s="25" t="str">
        <f>IF($D139="","",$B139*VLOOKUP($D139,aliments!$B$2:$CX$1543,31,0)/100)</f>
        <v/>
      </c>
      <c r="AI139" s="25" t="str">
        <f>IF($D139="","",$B139*VLOOKUP($D139,aliments!$B$2:$CX$1543,32,0)/100)</f>
        <v/>
      </c>
      <c r="AJ139" s="25" t="str">
        <f>IF($D139="","",$B139*VLOOKUP($D139,aliments!$B$2:$CX$1543,33,0)/100)</f>
        <v/>
      </c>
      <c r="AK139" s="25" t="str">
        <f>IF($D139="","",$B139*VLOOKUP($D139,aliments!$B$2:$CX$1543,34,0)/100)</f>
        <v/>
      </c>
      <c r="AL139" s="25" t="str">
        <f>IF($D139="","",$B139*VLOOKUP($D139,aliments!$B$2:$CX$1543,35,0)/100)</f>
        <v/>
      </c>
      <c r="AM139" s="25" t="str">
        <f>IF($D139="","",$B139*VLOOKUP($D139,aliments!$B$2:$CX$1543,36,0)/100)</f>
        <v/>
      </c>
      <c r="AN139" s="25" t="str">
        <f>IF($D139="","",$B139*VLOOKUP($D139,aliments!$B$2:$CX$1543,37,0)/100)</f>
        <v/>
      </c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</row>
    <row r="140" spans="1:75" x14ac:dyDescent="0.2">
      <c r="D140" s="24"/>
      <c r="E140" s="25" t="str">
        <f>IF($D140="","",$B140*VLOOKUP($D140,aliments!$B$2:$CX$1543,2,0)/100)</f>
        <v/>
      </c>
      <c r="F140" s="25" t="str">
        <f>IF($D140="","",$B140*VLOOKUP($D140,aliments!$B$2:$CX$1543,3,0)/100)</f>
        <v/>
      </c>
      <c r="G140" s="25" t="str">
        <f>IF($D140="","",$B140*VLOOKUP($D140,aliments!$B$2:$CX$1543,4,0)/100)</f>
        <v/>
      </c>
      <c r="H140" s="25" t="str">
        <f>IF($D140="","",$B140*VLOOKUP($D140,aliments!$B$2:$CX$1543,5,0)/100)</f>
        <v/>
      </c>
      <c r="I140" s="25" t="str">
        <f>IF($D140="","",$B140*VLOOKUP($D140,aliments!$B$2:$CX$1543,6,0)/100)</f>
        <v/>
      </c>
      <c r="J140" s="25" t="str">
        <f>IF($D140="","",$B140*VLOOKUP($D140,aliments!$B$2:$CX$1543,7,0)/100)</f>
        <v/>
      </c>
      <c r="K140" s="25" t="str">
        <f>IF($D140="","",$B140*VLOOKUP($D140,aliments!$B$2:$CX$1543,8,0)/100)</f>
        <v/>
      </c>
      <c r="L140" s="25" t="str">
        <f>IF($D140="","",$B140*VLOOKUP($D140,aliments!$B$2:$CX$1543,9,0)/100)</f>
        <v/>
      </c>
      <c r="M140" s="25" t="str">
        <f>IF($D140="","",$B140*VLOOKUP($D140,aliments!$B$2:$CX$1543,10,0)/100)</f>
        <v/>
      </c>
      <c r="N140" s="25" t="str">
        <f>IF($D140="","",$B140*VLOOKUP($D140,aliments!$B$2:$CX$1543,11,0)/100)</f>
        <v/>
      </c>
      <c r="O140" s="25" t="str">
        <f>IF($D140="","",$B140*VLOOKUP($D140,aliments!$B$2:$CX$1543,12,0)/100)</f>
        <v/>
      </c>
      <c r="P140" s="25" t="str">
        <f>IF($D140="","",$B140*VLOOKUP($D140,aliments!$B$2:$CX$1543,13,0)/100)</f>
        <v/>
      </c>
      <c r="Q140" s="25" t="str">
        <f>IF($D140="","",$B140*VLOOKUP($D140,aliments!$B$2:$CX$1543,14,0)/100)</f>
        <v/>
      </c>
      <c r="R140" s="25" t="str">
        <f>IF($D140="","",$B140*VLOOKUP($D140,aliments!$B$2:$CX$1543,15,0)/100)</f>
        <v/>
      </c>
      <c r="S140" s="25" t="str">
        <f>IF($D140="","",$B140*VLOOKUP($D140,aliments!$B$2:$CX$1543,16,0)/100)</f>
        <v/>
      </c>
      <c r="T140" s="25" t="str">
        <f>IF($D140="","",$B140*VLOOKUP($D140,aliments!$B$2:$CX$1543,17,0)/100)</f>
        <v/>
      </c>
      <c r="U140" s="25" t="str">
        <f>IF($D140="","",$B140*VLOOKUP($D140,aliments!$B$2:$CX$1543,18,0)/100)</f>
        <v/>
      </c>
      <c r="V140" s="25" t="str">
        <f>IF($D140="","",$B140*VLOOKUP($D140,aliments!$B$2:$CX$1543,19,0)/100)</f>
        <v/>
      </c>
      <c r="W140" s="25" t="str">
        <f>IF($D140="","",$B140*VLOOKUP($D140,aliments!$B$2:$CX$1543,20,0)/100)</f>
        <v/>
      </c>
      <c r="X140" s="25" t="str">
        <f>IF($D140="","",$B140*VLOOKUP($D140,aliments!$B$2:$CX$1543,21,0)/100)</f>
        <v/>
      </c>
      <c r="Y140" s="25" t="str">
        <f>IF($D140="","",$B140*VLOOKUP($D140,aliments!$B$2:$CX$1543,22,0)/100)</f>
        <v/>
      </c>
      <c r="Z140" s="25" t="str">
        <f>IF($D140="","",$B140*VLOOKUP($D140,aliments!$B$2:$CX$1543,23,0)/100)</f>
        <v/>
      </c>
      <c r="AA140" s="25" t="str">
        <f>IF($D140="","",$B140*VLOOKUP($D140,aliments!$B$2:$CX$1543,24,0)/100)</f>
        <v/>
      </c>
      <c r="AB140" s="25" t="str">
        <f>IF($D140="","",$B140*VLOOKUP($D140,aliments!$B$2:$CX$1543,25,0)/100)</f>
        <v/>
      </c>
      <c r="AC140" s="25" t="str">
        <f>IF($D140="","",$B140*VLOOKUP($D140,aliments!$B$2:$CX$1543,26,0)/100)</f>
        <v/>
      </c>
      <c r="AD140" s="25" t="str">
        <f>IF($D140="","",$B140*VLOOKUP($D140,aliments!$B$2:$CX$1543,27,0)/100)</f>
        <v/>
      </c>
      <c r="AE140" s="25" t="str">
        <f>IF($D140="","",$B140*VLOOKUP($D140,aliments!$B$2:$CX$1543,28,0)/100)</f>
        <v/>
      </c>
      <c r="AF140" s="25" t="str">
        <f>IF($D140="","",$B140*VLOOKUP($D140,aliments!$B$2:$CX$1543,29,0)/100)</f>
        <v/>
      </c>
      <c r="AG140" s="25" t="str">
        <f>IF($D140="","",$B140*VLOOKUP($D140,aliments!$B$2:$CX$1543,30,0)/100)</f>
        <v/>
      </c>
      <c r="AH140" s="25" t="str">
        <f>IF($D140="","",$B140*VLOOKUP($D140,aliments!$B$2:$CX$1543,31,0)/100)</f>
        <v/>
      </c>
      <c r="AI140" s="25" t="str">
        <f>IF($D140="","",$B140*VLOOKUP($D140,aliments!$B$2:$CX$1543,32,0)/100)</f>
        <v/>
      </c>
      <c r="AJ140" s="25" t="str">
        <f>IF($D140="","",$B140*VLOOKUP($D140,aliments!$B$2:$CX$1543,33,0)/100)</f>
        <v/>
      </c>
      <c r="AK140" s="25" t="str">
        <f>IF($D140="","",$B140*VLOOKUP($D140,aliments!$B$2:$CX$1543,34,0)/100)</f>
        <v/>
      </c>
      <c r="AL140" s="25" t="str">
        <f>IF($D140="","",$B140*VLOOKUP($D140,aliments!$B$2:$CX$1543,35,0)/100)</f>
        <v/>
      </c>
      <c r="AM140" s="25" t="str">
        <f>IF($D140="","",$B140*VLOOKUP($D140,aliments!$B$2:$CX$1543,36,0)/100)</f>
        <v/>
      </c>
      <c r="AN140" s="25" t="str">
        <f>IF($D140="","",$B140*VLOOKUP($D140,aliments!$B$2:$CX$1543,37,0)/100)</f>
        <v/>
      </c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</row>
    <row r="141" spans="1:75" x14ac:dyDescent="0.2">
      <c r="D141" s="24"/>
      <c r="E141" s="25" t="str">
        <f>IF($D141="","",$B141*VLOOKUP($D141,aliments!$B$2:$CX$1543,2,0)/100)</f>
        <v/>
      </c>
      <c r="F141" s="25" t="str">
        <f>IF($D141="","",$B141*VLOOKUP($D141,aliments!$B$2:$CX$1543,3,0)/100)</f>
        <v/>
      </c>
      <c r="G141" s="25" t="str">
        <f>IF($D141="","",$B141*VLOOKUP($D141,aliments!$B$2:$CX$1543,4,0)/100)</f>
        <v/>
      </c>
      <c r="H141" s="25" t="str">
        <f>IF($D141="","",$B141*VLOOKUP($D141,aliments!$B$2:$CX$1543,5,0)/100)</f>
        <v/>
      </c>
      <c r="I141" s="25" t="str">
        <f>IF($D141="","",$B141*VLOOKUP($D141,aliments!$B$2:$CX$1543,6,0)/100)</f>
        <v/>
      </c>
      <c r="J141" s="25" t="str">
        <f>IF($D141="","",$B141*VLOOKUP($D141,aliments!$B$2:$CX$1543,7,0)/100)</f>
        <v/>
      </c>
      <c r="K141" s="25" t="str">
        <f>IF($D141="","",$B141*VLOOKUP($D141,aliments!$B$2:$CX$1543,8,0)/100)</f>
        <v/>
      </c>
      <c r="L141" s="25" t="str">
        <f>IF($D141="","",$B141*VLOOKUP($D141,aliments!$B$2:$CX$1543,9,0)/100)</f>
        <v/>
      </c>
      <c r="M141" s="25" t="str">
        <f>IF($D141="","",$B141*VLOOKUP($D141,aliments!$B$2:$CX$1543,10,0)/100)</f>
        <v/>
      </c>
      <c r="N141" s="25" t="str">
        <f>IF($D141="","",$B141*VLOOKUP($D141,aliments!$B$2:$CX$1543,11,0)/100)</f>
        <v/>
      </c>
      <c r="O141" s="25" t="str">
        <f>IF($D141="","",$B141*VLOOKUP($D141,aliments!$B$2:$CX$1543,12,0)/100)</f>
        <v/>
      </c>
      <c r="P141" s="25" t="str">
        <f>IF($D141="","",$B141*VLOOKUP($D141,aliments!$B$2:$CX$1543,13,0)/100)</f>
        <v/>
      </c>
      <c r="Q141" s="25" t="str">
        <f>IF($D141="","",$B141*VLOOKUP($D141,aliments!$B$2:$CX$1543,14,0)/100)</f>
        <v/>
      </c>
      <c r="R141" s="25" t="str">
        <f>IF($D141="","",$B141*VLOOKUP($D141,aliments!$B$2:$CX$1543,15,0)/100)</f>
        <v/>
      </c>
      <c r="S141" s="25" t="str">
        <f>IF($D141="","",$B141*VLOOKUP($D141,aliments!$B$2:$CX$1543,16,0)/100)</f>
        <v/>
      </c>
      <c r="T141" s="25" t="str">
        <f>IF($D141="","",$B141*VLOOKUP($D141,aliments!$B$2:$CX$1543,17,0)/100)</f>
        <v/>
      </c>
      <c r="U141" s="25" t="str">
        <f>IF($D141="","",$B141*VLOOKUP($D141,aliments!$B$2:$CX$1543,18,0)/100)</f>
        <v/>
      </c>
      <c r="V141" s="25" t="str">
        <f>IF($D141="","",$B141*VLOOKUP($D141,aliments!$B$2:$CX$1543,19,0)/100)</f>
        <v/>
      </c>
      <c r="W141" s="25" t="str">
        <f>IF($D141="","",$B141*VLOOKUP($D141,aliments!$B$2:$CX$1543,20,0)/100)</f>
        <v/>
      </c>
      <c r="X141" s="25" t="str">
        <f>IF($D141="","",$B141*VLOOKUP($D141,aliments!$B$2:$CX$1543,21,0)/100)</f>
        <v/>
      </c>
      <c r="Y141" s="25" t="str">
        <f>IF($D141="","",$B141*VLOOKUP($D141,aliments!$B$2:$CX$1543,22,0)/100)</f>
        <v/>
      </c>
      <c r="Z141" s="25" t="str">
        <f>IF($D141="","",$B141*VLOOKUP($D141,aliments!$B$2:$CX$1543,23,0)/100)</f>
        <v/>
      </c>
      <c r="AA141" s="25" t="str">
        <f>IF($D141="","",$B141*VLOOKUP($D141,aliments!$B$2:$CX$1543,24,0)/100)</f>
        <v/>
      </c>
      <c r="AB141" s="25" t="str">
        <f>IF($D141="","",$B141*VLOOKUP($D141,aliments!$B$2:$CX$1543,25,0)/100)</f>
        <v/>
      </c>
      <c r="AC141" s="25" t="str">
        <f>IF($D141="","",$B141*VLOOKUP($D141,aliments!$B$2:$CX$1543,26,0)/100)</f>
        <v/>
      </c>
      <c r="AD141" s="25" t="str">
        <f>IF($D141="","",$B141*VLOOKUP($D141,aliments!$B$2:$CX$1543,27,0)/100)</f>
        <v/>
      </c>
      <c r="AE141" s="25" t="str">
        <f>IF($D141="","",$B141*VLOOKUP($D141,aliments!$B$2:$CX$1543,28,0)/100)</f>
        <v/>
      </c>
      <c r="AF141" s="25" t="str">
        <f>IF($D141="","",$B141*VLOOKUP($D141,aliments!$B$2:$CX$1543,29,0)/100)</f>
        <v/>
      </c>
      <c r="AG141" s="25" t="str">
        <f>IF($D141="","",$B141*VLOOKUP($D141,aliments!$B$2:$CX$1543,30,0)/100)</f>
        <v/>
      </c>
      <c r="AH141" s="25" t="str">
        <f>IF($D141="","",$B141*VLOOKUP($D141,aliments!$B$2:$CX$1543,31,0)/100)</f>
        <v/>
      </c>
      <c r="AI141" s="25" t="str">
        <f>IF($D141="","",$B141*VLOOKUP($D141,aliments!$B$2:$CX$1543,32,0)/100)</f>
        <v/>
      </c>
      <c r="AJ141" s="25" t="str">
        <f>IF($D141="","",$B141*VLOOKUP($D141,aliments!$B$2:$CX$1543,33,0)/100)</f>
        <v/>
      </c>
      <c r="AK141" s="25" t="str">
        <f>IF($D141="","",$B141*VLOOKUP($D141,aliments!$B$2:$CX$1543,34,0)/100)</f>
        <v/>
      </c>
      <c r="AL141" s="25" t="str">
        <f>IF($D141="","",$B141*VLOOKUP($D141,aliments!$B$2:$CX$1543,35,0)/100)</f>
        <v/>
      </c>
      <c r="AM141" s="25" t="str">
        <f>IF($D141="","",$B141*VLOOKUP($D141,aliments!$B$2:$CX$1543,36,0)/100)</f>
        <v/>
      </c>
      <c r="AN141" s="25" t="str">
        <f>IF($D141="","",$B141*VLOOKUP($D141,aliments!$B$2:$CX$1543,37,0)/100)</f>
        <v/>
      </c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</row>
    <row r="142" spans="1:75" x14ac:dyDescent="0.2">
      <c r="D142" s="24"/>
      <c r="E142" s="25" t="str">
        <f>IF($D142="","",$B142*VLOOKUP($D142,aliments!$B$2:$CX$1543,2,0)/100)</f>
        <v/>
      </c>
      <c r="F142" s="25" t="str">
        <f>IF($D142="","",$B142*VLOOKUP($D142,aliments!$B$2:$CX$1543,3,0)/100)</f>
        <v/>
      </c>
      <c r="G142" s="25" t="str">
        <f>IF($D142="","",$B142*VLOOKUP($D142,aliments!$B$2:$CX$1543,4,0)/100)</f>
        <v/>
      </c>
      <c r="H142" s="25" t="str">
        <f>IF($D142="","",$B142*VLOOKUP($D142,aliments!$B$2:$CX$1543,5,0)/100)</f>
        <v/>
      </c>
      <c r="I142" s="25" t="str">
        <f>IF($D142="","",$B142*VLOOKUP($D142,aliments!$B$2:$CX$1543,6,0)/100)</f>
        <v/>
      </c>
      <c r="J142" s="25" t="str">
        <f>IF($D142="","",$B142*VLOOKUP($D142,aliments!$B$2:$CX$1543,7,0)/100)</f>
        <v/>
      </c>
      <c r="K142" s="25" t="str">
        <f>IF($D142="","",$B142*VLOOKUP($D142,aliments!$B$2:$CX$1543,8,0)/100)</f>
        <v/>
      </c>
      <c r="L142" s="25" t="str">
        <f>IF($D142="","",$B142*VLOOKUP($D142,aliments!$B$2:$CX$1543,9,0)/100)</f>
        <v/>
      </c>
      <c r="M142" s="25" t="str">
        <f>IF($D142="","",$B142*VLOOKUP($D142,aliments!$B$2:$CX$1543,10,0)/100)</f>
        <v/>
      </c>
      <c r="N142" s="25" t="str">
        <f>IF($D142="","",$B142*VLOOKUP($D142,aliments!$B$2:$CX$1543,11,0)/100)</f>
        <v/>
      </c>
      <c r="O142" s="25" t="str">
        <f>IF($D142="","",$B142*VLOOKUP($D142,aliments!$B$2:$CX$1543,12,0)/100)</f>
        <v/>
      </c>
      <c r="P142" s="25" t="str">
        <f>IF($D142="","",$B142*VLOOKUP($D142,aliments!$B$2:$CX$1543,13,0)/100)</f>
        <v/>
      </c>
      <c r="Q142" s="25" t="str">
        <f>IF($D142="","",$B142*VLOOKUP($D142,aliments!$B$2:$CX$1543,14,0)/100)</f>
        <v/>
      </c>
      <c r="R142" s="25" t="str">
        <f>IF($D142="","",$B142*VLOOKUP($D142,aliments!$B$2:$CX$1543,15,0)/100)</f>
        <v/>
      </c>
      <c r="S142" s="25" t="str">
        <f>IF($D142="","",$B142*VLOOKUP($D142,aliments!$B$2:$CX$1543,16,0)/100)</f>
        <v/>
      </c>
      <c r="T142" s="25" t="str">
        <f>IF($D142="","",$B142*VLOOKUP($D142,aliments!$B$2:$CX$1543,17,0)/100)</f>
        <v/>
      </c>
      <c r="U142" s="25" t="str">
        <f>IF($D142="","",$B142*VLOOKUP($D142,aliments!$B$2:$CX$1543,18,0)/100)</f>
        <v/>
      </c>
      <c r="V142" s="25" t="str">
        <f>IF($D142="","",$B142*VLOOKUP($D142,aliments!$B$2:$CX$1543,19,0)/100)</f>
        <v/>
      </c>
      <c r="W142" s="25" t="str">
        <f>IF($D142="","",$B142*VLOOKUP($D142,aliments!$B$2:$CX$1543,20,0)/100)</f>
        <v/>
      </c>
      <c r="X142" s="25" t="str">
        <f>IF($D142="","",$B142*VLOOKUP($D142,aliments!$B$2:$CX$1543,21,0)/100)</f>
        <v/>
      </c>
      <c r="Y142" s="25" t="str">
        <f>IF($D142="","",$B142*VLOOKUP($D142,aliments!$B$2:$CX$1543,22,0)/100)</f>
        <v/>
      </c>
      <c r="Z142" s="25" t="str">
        <f>IF($D142="","",$B142*VLOOKUP($D142,aliments!$B$2:$CX$1543,23,0)/100)</f>
        <v/>
      </c>
      <c r="AA142" s="25" t="str">
        <f>IF($D142="","",$B142*VLOOKUP($D142,aliments!$B$2:$CX$1543,24,0)/100)</f>
        <v/>
      </c>
      <c r="AB142" s="25" t="str">
        <f>IF($D142="","",$B142*VLOOKUP($D142,aliments!$B$2:$CX$1543,25,0)/100)</f>
        <v/>
      </c>
      <c r="AC142" s="25" t="str">
        <f>IF($D142="","",$B142*VLOOKUP($D142,aliments!$B$2:$CX$1543,26,0)/100)</f>
        <v/>
      </c>
      <c r="AD142" s="25" t="str">
        <f>IF($D142="","",$B142*VLOOKUP($D142,aliments!$B$2:$CX$1543,27,0)/100)</f>
        <v/>
      </c>
      <c r="AE142" s="25" t="str">
        <f>IF($D142="","",$B142*VLOOKUP($D142,aliments!$B$2:$CX$1543,28,0)/100)</f>
        <v/>
      </c>
      <c r="AF142" s="25" t="str">
        <f>IF($D142="","",$B142*VLOOKUP($D142,aliments!$B$2:$CX$1543,29,0)/100)</f>
        <v/>
      </c>
      <c r="AG142" s="25" t="str">
        <f>IF($D142="","",$B142*VLOOKUP($D142,aliments!$B$2:$CX$1543,30,0)/100)</f>
        <v/>
      </c>
      <c r="AH142" s="25" t="str">
        <f>IF($D142="","",$B142*VLOOKUP($D142,aliments!$B$2:$CX$1543,31,0)/100)</f>
        <v/>
      </c>
      <c r="AI142" s="25" t="str">
        <f>IF($D142="","",$B142*VLOOKUP($D142,aliments!$B$2:$CX$1543,32,0)/100)</f>
        <v/>
      </c>
      <c r="AJ142" s="25" t="str">
        <f>IF($D142="","",$B142*VLOOKUP($D142,aliments!$B$2:$CX$1543,33,0)/100)</f>
        <v/>
      </c>
      <c r="AK142" s="25" t="str">
        <f>IF($D142="","",$B142*VLOOKUP($D142,aliments!$B$2:$CX$1543,34,0)/100)</f>
        <v/>
      </c>
      <c r="AL142" s="25" t="str">
        <f>IF($D142="","",$B142*VLOOKUP($D142,aliments!$B$2:$CX$1543,35,0)/100)</f>
        <v/>
      </c>
      <c r="AM142" s="25" t="str">
        <f>IF($D142="","",$B142*VLOOKUP($D142,aliments!$B$2:$CX$1543,36,0)/100)</f>
        <v/>
      </c>
      <c r="AN142" s="25" t="str">
        <f>IF($D142="","",$B142*VLOOKUP($D142,aliments!$B$2:$CX$1543,37,0)/100)</f>
        <v/>
      </c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</row>
    <row r="143" spans="1:75" x14ac:dyDescent="0.2">
      <c r="D143" s="24"/>
      <c r="E143" s="25" t="str">
        <f>IF($D143="","",$B143*VLOOKUP($D143,aliments!$B$2:$CX$1543,2,0)/100)</f>
        <v/>
      </c>
      <c r="F143" s="25" t="str">
        <f>IF($D143="","",$B143*VLOOKUP($D143,aliments!$B$2:$CX$1543,3,0)/100)</f>
        <v/>
      </c>
      <c r="G143" s="25" t="str">
        <f>IF($D143="","",$B143*VLOOKUP($D143,aliments!$B$2:$CX$1543,4,0)/100)</f>
        <v/>
      </c>
      <c r="H143" s="25" t="str">
        <f>IF($D143="","",$B143*VLOOKUP($D143,aliments!$B$2:$CX$1543,5,0)/100)</f>
        <v/>
      </c>
      <c r="I143" s="25" t="str">
        <f>IF($D143="","",$B143*VLOOKUP($D143,aliments!$B$2:$CX$1543,6,0)/100)</f>
        <v/>
      </c>
      <c r="J143" s="25" t="str">
        <f>IF($D143="","",$B143*VLOOKUP($D143,aliments!$B$2:$CX$1543,7,0)/100)</f>
        <v/>
      </c>
      <c r="K143" s="25" t="str">
        <f>IF($D143="","",$B143*VLOOKUP($D143,aliments!$B$2:$CX$1543,8,0)/100)</f>
        <v/>
      </c>
      <c r="L143" s="25" t="str">
        <f>IF($D143="","",$B143*VLOOKUP($D143,aliments!$B$2:$CX$1543,9,0)/100)</f>
        <v/>
      </c>
      <c r="M143" s="25" t="str">
        <f>IF($D143="","",$B143*VLOOKUP($D143,aliments!$B$2:$CX$1543,10,0)/100)</f>
        <v/>
      </c>
      <c r="N143" s="25" t="str">
        <f>IF($D143="","",$B143*VLOOKUP($D143,aliments!$B$2:$CX$1543,11,0)/100)</f>
        <v/>
      </c>
      <c r="O143" s="25" t="str">
        <f>IF($D143="","",$B143*VLOOKUP($D143,aliments!$B$2:$CX$1543,12,0)/100)</f>
        <v/>
      </c>
      <c r="P143" s="25" t="str">
        <f>IF($D143="","",$B143*VLOOKUP($D143,aliments!$B$2:$CX$1543,13,0)/100)</f>
        <v/>
      </c>
      <c r="Q143" s="25" t="str">
        <f>IF($D143="","",$B143*VLOOKUP($D143,aliments!$B$2:$CX$1543,14,0)/100)</f>
        <v/>
      </c>
      <c r="R143" s="25" t="str">
        <f>IF($D143="","",$B143*VLOOKUP($D143,aliments!$B$2:$CX$1543,15,0)/100)</f>
        <v/>
      </c>
      <c r="S143" s="25" t="str">
        <f>IF($D143="","",$B143*VLOOKUP($D143,aliments!$B$2:$CX$1543,16,0)/100)</f>
        <v/>
      </c>
      <c r="T143" s="25" t="str">
        <f>IF($D143="","",$B143*VLOOKUP($D143,aliments!$B$2:$CX$1543,17,0)/100)</f>
        <v/>
      </c>
      <c r="U143" s="25" t="str">
        <f>IF($D143="","",$B143*VLOOKUP($D143,aliments!$B$2:$CX$1543,18,0)/100)</f>
        <v/>
      </c>
      <c r="V143" s="25" t="str">
        <f>IF($D143="","",$B143*VLOOKUP($D143,aliments!$B$2:$CX$1543,19,0)/100)</f>
        <v/>
      </c>
      <c r="W143" s="25" t="str">
        <f>IF($D143="","",$B143*VLOOKUP($D143,aliments!$B$2:$CX$1543,20,0)/100)</f>
        <v/>
      </c>
      <c r="X143" s="25" t="str">
        <f>IF($D143="","",$B143*VLOOKUP($D143,aliments!$B$2:$CX$1543,21,0)/100)</f>
        <v/>
      </c>
      <c r="Y143" s="25" t="str">
        <f>IF($D143="","",$B143*VLOOKUP($D143,aliments!$B$2:$CX$1543,22,0)/100)</f>
        <v/>
      </c>
      <c r="Z143" s="25" t="str">
        <f>IF($D143="","",$B143*VLOOKUP($D143,aliments!$B$2:$CX$1543,23,0)/100)</f>
        <v/>
      </c>
      <c r="AA143" s="25" t="str">
        <f>IF($D143="","",$B143*VLOOKUP($D143,aliments!$B$2:$CX$1543,24,0)/100)</f>
        <v/>
      </c>
      <c r="AB143" s="25" t="str">
        <f>IF($D143="","",$B143*VLOOKUP($D143,aliments!$B$2:$CX$1543,25,0)/100)</f>
        <v/>
      </c>
      <c r="AC143" s="25" t="str">
        <f>IF($D143="","",$B143*VLOOKUP($D143,aliments!$B$2:$CX$1543,26,0)/100)</f>
        <v/>
      </c>
      <c r="AD143" s="25" t="str">
        <f>IF($D143="","",$B143*VLOOKUP($D143,aliments!$B$2:$CX$1543,27,0)/100)</f>
        <v/>
      </c>
      <c r="AE143" s="25" t="str">
        <f>IF($D143="","",$B143*VLOOKUP($D143,aliments!$B$2:$CX$1543,28,0)/100)</f>
        <v/>
      </c>
      <c r="AF143" s="25" t="str">
        <f>IF($D143="","",$B143*VLOOKUP($D143,aliments!$B$2:$CX$1543,29,0)/100)</f>
        <v/>
      </c>
      <c r="AG143" s="25" t="str">
        <f>IF($D143="","",$B143*VLOOKUP($D143,aliments!$B$2:$CX$1543,30,0)/100)</f>
        <v/>
      </c>
      <c r="AH143" s="25" t="str">
        <f>IF($D143="","",$B143*VLOOKUP($D143,aliments!$B$2:$CX$1543,31,0)/100)</f>
        <v/>
      </c>
      <c r="AI143" s="25" t="str">
        <f>IF($D143="","",$B143*VLOOKUP($D143,aliments!$B$2:$CX$1543,32,0)/100)</f>
        <v/>
      </c>
      <c r="AJ143" s="25" t="str">
        <f>IF($D143="","",$B143*VLOOKUP($D143,aliments!$B$2:$CX$1543,33,0)/100)</f>
        <v/>
      </c>
      <c r="AK143" s="25" t="str">
        <f>IF($D143="","",$B143*VLOOKUP($D143,aliments!$B$2:$CX$1543,34,0)/100)</f>
        <v/>
      </c>
      <c r="AL143" s="25" t="str">
        <f>IF($D143="","",$B143*VLOOKUP($D143,aliments!$B$2:$CX$1543,35,0)/100)</f>
        <v/>
      </c>
      <c r="AM143" s="25" t="str">
        <f>IF($D143="","",$B143*VLOOKUP($D143,aliments!$B$2:$CX$1543,36,0)/100)</f>
        <v/>
      </c>
      <c r="AN143" s="25" t="str">
        <f>IF($D143="","",$B143*VLOOKUP($D143,aliments!$B$2:$CX$1543,37,0)/100)</f>
        <v/>
      </c>
    </row>
    <row r="144" spans="1:75" x14ac:dyDescent="0.2">
      <c r="D144" s="24"/>
      <c r="E144" s="25" t="str">
        <f>IF($D144="","",$B144*VLOOKUP($D144,aliments!$B$2:$CX$1543,2,0)/100)</f>
        <v/>
      </c>
      <c r="F144" s="25" t="str">
        <f>IF($D144="","",$B144*VLOOKUP($D144,aliments!$B$2:$CX$1543,3,0)/100)</f>
        <v/>
      </c>
      <c r="G144" s="25" t="str">
        <f>IF($D144="","",$B144*VLOOKUP($D144,aliments!$B$2:$CX$1543,4,0)/100)</f>
        <v/>
      </c>
      <c r="H144" s="25" t="str">
        <f>IF($D144="","",$B144*VLOOKUP($D144,aliments!$B$2:$CX$1543,5,0)/100)</f>
        <v/>
      </c>
      <c r="I144" s="25" t="str">
        <f>IF($D144="","",$B144*VLOOKUP($D144,aliments!$B$2:$CX$1543,6,0)/100)</f>
        <v/>
      </c>
      <c r="J144" s="25" t="str">
        <f>IF($D144="","",$B144*VLOOKUP($D144,aliments!$B$2:$CX$1543,7,0)/100)</f>
        <v/>
      </c>
      <c r="K144" s="25" t="str">
        <f>IF($D144="","",$B144*VLOOKUP($D144,aliments!$B$2:$CX$1543,8,0)/100)</f>
        <v/>
      </c>
      <c r="L144" s="25" t="str">
        <f>IF($D144="","",$B144*VLOOKUP($D144,aliments!$B$2:$CX$1543,9,0)/100)</f>
        <v/>
      </c>
      <c r="M144" s="25" t="str">
        <f>IF($D144="","",$B144*VLOOKUP($D144,aliments!$B$2:$CX$1543,10,0)/100)</f>
        <v/>
      </c>
      <c r="N144" s="25" t="str">
        <f>IF($D144="","",$B144*VLOOKUP($D144,aliments!$B$2:$CX$1543,11,0)/100)</f>
        <v/>
      </c>
      <c r="O144" s="25" t="str">
        <f>IF($D144="","",$B144*VLOOKUP($D144,aliments!$B$2:$CX$1543,12,0)/100)</f>
        <v/>
      </c>
      <c r="P144" s="25" t="str">
        <f>IF($D144="","",$B144*VLOOKUP($D144,aliments!$B$2:$CX$1543,13,0)/100)</f>
        <v/>
      </c>
      <c r="Q144" s="25" t="str">
        <f>IF($D144="","",$B144*VLOOKUP($D144,aliments!$B$2:$CX$1543,14,0)/100)</f>
        <v/>
      </c>
      <c r="R144" s="25" t="str">
        <f>IF($D144="","",$B144*VLOOKUP($D144,aliments!$B$2:$CX$1543,15,0)/100)</f>
        <v/>
      </c>
      <c r="S144" s="25" t="str">
        <f>IF($D144="","",$B144*VLOOKUP($D144,aliments!$B$2:$CX$1543,16,0)/100)</f>
        <v/>
      </c>
      <c r="T144" s="25" t="str">
        <f>IF($D144="","",$B144*VLOOKUP($D144,aliments!$B$2:$CX$1543,17,0)/100)</f>
        <v/>
      </c>
      <c r="U144" s="25" t="str">
        <f>IF($D144="","",$B144*VLOOKUP($D144,aliments!$B$2:$CX$1543,18,0)/100)</f>
        <v/>
      </c>
      <c r="V144" s="25" t="str">
        <f>IF($D144="","",$B144*VLOOKUP($D144,aliments!$B$2:$CX$1543,19,0)/100)</f>
        <v/>
      </c>
      <c r="W144" s="25" t="str">
        <f>IF($D144="","",$B144*VLOOKUP($D144,aliments!$B$2:$CX$1543,20,0)/100)</f>
        <v/>
      </c>
      <c r="X144" s="25" t="str">
        <f>IF($D144="","",$B144*VLOOKUP($D144,aliments!$B$2:$CX$1543,21,0)/100)</f>
        <v/>
      </c>
      <c r="Y144" s="25" t="str">
        <f>IF($D144="","",$B144*VLOOKUP($D144,aliments!$B$2:$CX$1543,22,0)/100)</f>
        <v/>
      </c>
      <c r="Z144" s="25" t="str">
        <f>IF($D144="","",$B144*VLOOKUP($D144,aliments!$B$2:$CX$1543,23,0)/100)</f>
        <v/>
      </c>
      <c r="AA144" s="25" t="str">
        <f>IF($D144="","",$B144*VLOOKUP($D144,aliments!$B$2:$CX$1543,24,0)/100)</f>
        <v/>
      </c>
      <c r="AB144" s="25" t="str">
        <f>IF($D144="","",$B144*VLOOKUP($D144,aliments!$B$2:$CX$1543,25,0)/100)</f>
        <v/>
      </c>
      <c r="AC144" s="25" t="str">
        <f>IF($D144="","",$B144*VLOOKUP($D144,aliments!$B$2:$CX$1543,26,0)/100)</f>
        <v/>
      </c>
      <c r="AD144" s="25" t="str">
        <f>IF($D144="","",$B144*VLOOKUP($D144,aliments!$B$2:$CX$1543,27,0)/100)</f>
        <v/>
      </c>
      <c r="AE144" s="25" t="str">
        <f>IF($D144="","",$B144*VLOOKUP($D144,aliments!$B$2:$CX$1543,28,0)/100)</f>
        <v/>
      </c>
      <c r="AF144" s="25" t="str">
        <f>IF($D144="","",$B144*VLOOKUP($D144,aliments!$B$2:$CX$1543,29,0)/100)</f>
        <v/>
      </c>
      <c r="AG144" s="25" t="str">
        <f>IF($D144="","",$B144*VLOOKUP($D144,aliments!$B$2:$CX$1543,30,0)/100)</f>
        <v/>
      </c>
      <c r="AH144" s="25" t="str">
        <f>IF($D144="","",$B144*VLOOKUP($D144,aliments!$B$2:$CX$1543,31,0)/100)</f>
        <v/>
      </c>
      <c r="AI144" s="25" t="str">
        <f>IF($D144="","",$B144*VLOOKUP($D144,aliments!$B$2:$CX$1543,32,0)/100)</f>
        <v/>
      </c>
      <c r="AJ144" s="25" t="str">
        <f>IF($D144="","",$B144*VLOOKUP($D144,aliments!$B$2:$CX$1543,33,0)/100)</f>
        <v/>
      </c>
      <c r="AK144" s="25" t="str">
        <f>IF($D144="","",$B144*VLOOKUP($D144,aliments!$B$2:$CX$1543,34,0)/100)</f>
        <v/>
      </c>
      <c r="AL144" s="25" t="str">
        <f>IF($D144="","",$B144*VLOOKUP($D144,aliments!$B$2:$CX$1543,35,0)/100)</f>
        <v/>
      </c>
      <c r="AM144" s="25" t="str">
        <f>IF($D144="","",$B144*VLOOKUP($D144,aliments!$B$2:$CX$1543,36,0)/100)</f>
        <v/>
      </c>
      <c r="AN144" s="25" t="str">
        <f>IF($D144="","",$B144*VLOOKUP($D144,aliments!$B$2:$CX$1543,37,0)/100)</f>
        <v/>
      </c>
    </row>
    <row r="145" spans="1:78" ht="13.5" thickBot="1" x14ac:dyDescent="0.25">
      <c r="D145" s="24"/>
      <c r="E145" s="25" t="str">
        <f>IF($D145="","",$B145*VLOOKUP($D145,aliments!$B$2:$CX$1543,2,0)/100)</f>
        <v/>
      </c>
      <c r="F145" s="25" t="str">
        <f>IF($D145="","",$B145*VLOOKUP($D145,aliments!$B$2:$CX$1543,3,0)/100)</f>
        <v/>
      </c>
      <c r="G145" s="25" t="str">
        <f>IF($D145="","",$B145*VLOOKUP($D145,aliments!$B$2:$CX$1543,4,0)/100)</f>
        <v/>
      </c>
      <c r="H145" s="25" t="str">
        <f>IF($D145="","",$B145*VLOOKUP($D145,aliments!$B$2:$CX$1543,5,0)/100)</f>
        <v/>
      </c>
      <c r="I145" s="25" t="str">
        <f>IF($D145="","",$B145*VLOOKUP($D145,aliments!$B$2:$CX$1543,6,0)/100)</f>
        <v/>
      </c>
      <c r="J145" s="25" t="str">
        <f>IF($D145="","",$B145*VLOOKUP($D145,aliments!$B$2:$CX$1543,7,0)/100)</f>
        <v/>
      </c>
      <c r="K145" s="25" t="str">
        <f>IF($D145="","",$B145*VLOOKUP($D145,aliments!$B$2:$CX$1543,8,0)/100)</f>
        <v/>
      </c>
      <c r="L145" s="25" t="str">
        <f>IF($D145="","",$B145*VLOOKUP($D145,aliments!$B$2:$CX$1543,9,0)/100)</f>
        <v/>
      </c>
      <c r="M145" s="25" t="str">
        <f>IF($D145="","",$B145*VLOOKUP($D145,aliments!$B$2:$CX$1543,10,0)/100)</f>
        <v/>
      </c>
      <c r="N145" s="25" t="str">
        <f>IF($D145="","",$B145*VLOOKUP($D145,aliments!$B$2:$CX$1543,11,0)/100)</f>
        <v/>
      </c>
      <c r="O145" s="25" t="str">
        <f>IF($D145="","",$B145*VLOOKUP($D145,aliments!$B$2:$CX$1543,12,0)/100)</f>
        <v/>
      </c>
      <c r="P145" s="25" t="str">
        <f>IF($D145="","",$B145*VLOOKUP($D145,aliments!$B$2:$CX$1543,13,0)/100)</f>
        <v/>
      </c>
      <c r="Q145" s="25" t="str">
        <f>IF($D145="","",$B145*VLOOKUP($D145,aliments!$B$2:$CX$1543,14,0)/100)</f>
        <v/>
      </c>
      <c r="R145" s="25" t="str">
        <f>IF($D145="","",$B145*VLOOKUP($D145,aliments!$B$2:$CX$1543,15,0)/100)</f>
        <v/>
      </c>
      <c r="S145" s="25" t="str">
        <f>IF($D145="","",$B145*VLOOKUP($D145,aliments!$B$2:$CX$1543,16,0)/100)</f>
        <v/>
      </c>
      <c r="T145" s="25" t="str">
        <f>IF($D145="","",$B145*VLOOKUP($D145,aliments!$B$2:$CX$1543,17,0)/100)</f>
        <v/>
      </c>
      <c r="U145" s="25" t="str">
        <f>IF($D145="","",$B145*VLOOKUP($D145,aliments!$B$2:$CX$1543,18,0)/100)</f>
        <v/>
      </c>
      <c r="V145" s="25" t="str">
        <f>IF($D145="","",$B145*VLOOKUP($D145,aliments!$B$2:$CX$1543,19,0)/100)</f>
        <v/>
      </c>
      <c r="W145" s="25" t="str">
        <f>IF($D145="","",$B145*VLOOKUP($D145,aliments!$B$2:$CX$1543,20,0)/100)</f>
        <v/>
      </c>
      <c r="X145" s="25" t="str">
        <f>IF($D145="","",$B145*VLOOKUP($D145,aliments!$B$2:$CX$1543,21,0)/100)</f>
        <v/>
      </c>
      <c r="Y145" s="25" t="str">
        <f>IF($D145="","",$B145*VLOOKUP($D145,aliments!$B$2:$CX$1543,22,0)/100)</f>
        <v/>
      </c>
      <c r="Z145" s="25" t="str">
        <f>IF($D145="","",$B145*VLOOKUP($D145,aliments!$B$2:$CX$1543,23,0)/100)</f>
        <v/>
      </c>
      <c r="AA145" s="25" t="str">
        <f>IF($D145="","",$B145*VLOOKUP($D145,aliments!$B$2:$CX$1543,24,0)/100)</f>
        <v/>
      </c>
      <c r="AB145" s="25" t="str">
        <f>IF($D145="","",$B145*VLOOKUP($D145,aliments!$B$2:$CX$1543,25,0)/100)</f>
        <v/>
      </c>
      <c r="AC145" s="25" t="str">
        <f>IF($D145="","",$B145*VLOOKUP($D145,aliments!$B$2:$CX$1543,26,0)/100)</f>
        <v/>
      </c>
      <c r="AD145" s="25" t="str">
        <f>IF($D145="","",$B145*VLOOKUP($D145,aliments!$B$2:$CX$1543,27,0)/100)</f>
        <v/>
      </c>
      <c r="AE145" s="25" t="str">
        <f>IF($D145="","",$B145*VLOOKUP($D145,aliments!$B$2:$CX$1543,28,0)/100)</f>
        <v/>
      </c>
      <c r="AF145" s="25" t="str">
        <f>IF($D145="","",$B145*VLOOKUP($D145,aliments!$B$2:$CX$1543,29,0)/100)</f>
        <v/>
      </c>
      <c r="AG145" s="25" t="str">
        <f>IF($D145="","",$B145*VLOOKUP($D145,aliments!$B$2:$CX$1543,30,0)/100)</f>
        <v/>
      </c>
      <c r="AH145" s="25" t="str">
        <f>IF($D145="","",$B145*VLOOKUP($D145,aliments!$B$2:$CX$1543,31,0)/100)</f>
        <v/>
      </c>
      <c r="AI145" s="25" t="str">
        <f>IF($D145="","",$B145*VLOOKUP($D145,aliments!$B$2:$CX$1543,32,0)/100)</f>
        <v/>
      </c>
      <c r="AJ145" s="25" t="str">
        <f>IF($D145="","",$B145*VLOOKUP($D145,aliments!$B$2:$CX$1543,33,0)/100)</f>
        <v/>
      </c>
      <c r="AK145" s="25" t="str">
        <f>IF($D145="","",$B145*VLOOKUP($D145,aliments!$B$2:$CX$1543,34,0)/100)</f>
        <v/>
      </c>
      <c r="AL145" s="25" t="str">
        <f>IF($D145="","",$B145*VLOOKUP($D145,aliments!$B$2:$CX$1543,35,0)/100)</f>
        <v/>
      </c>
      <c r="AM145" s="25" t="str">
        <f>IF($D145="","",$B145*VLOOKUP($D145,aliments!$B$2:$CX$1543,36,0)/100)</f>
        <v/>
      </c>
      <c r="AN145" s="25" t="str">
        <f>IF($D145="","",$B145*VLOOKUP($D145,aliments!$B$2:$CX$1543,37,0)/100)</f>
        <v/>
      </c>
    </row>
    <row r="146" spans="1:78" ht="13.5" thickBot="1" x14ac:dyDescent="0.25">
      <c r="A146" s="12" t="s">
        <v>4</v>
      </c>
      <c r="E146" s="29" t="str">
        <f>IF(SUM(E139:E145)=0,"",AVERAGE(E139:E145))</f>
        <v/>
      </c>
      <c r="F146" s="29">
        <f>SUM(F139:F145)</f>
        <v>0</v>
      </c>
      <c r="G146" s="13">
        <f>SUM(G139:G145)</f>
        <v>0</v>
      </c>
      <c r="H146" s="13">
        <f t="shared" ref="H146" si="399">SUM(H139:H145)</f>
        <v>0</v>
      </c>
      <c r="I146" s="13">
        <f t="shared" ref="I146" si="400">SUM(I139:I145)</f>
        <v>0</v>
      </c>
      <c r="J146" s="13">
        <f t="shared" ref="J146" si="401">SUM(J139:J145)</f>
        <v>0</v>
      </c>
      <c r="K146" s="13">
        <f t="shared" ref="K146" si="402">SUM(K139:K145)</f>
        <v>0</v>
      </c>
      <c r="L146" s="13">
        <f t="shared" ref="L146" si="403">SUM(L139:L145)</f>
        <v>0</v>
      </c>
      <c r="M146" s="13">
        <f t="shared" ref="M146" si="404">SUM(M139:M145)</f>
        <v>0</v>
      </c>
      <c r="N146" s="13">
        <f t="shared" ref="N146" si="405">SUM(N139:N145)</f>
        <v>0</v>
      </c>
      <c r="O146" s="13">
        <f t="shared" ref="O146" si="406">SUM(O139:O145)</f>
        <v>0</v>
      </c>
      <c r="P146" s="13">
        <f t="shared" ref="P146" si="407">SUM(P139:P145)</f>
        <v>0</v>
      </c>
      <c r="Q146" s="13">
        <f t="shared" ref="Q146" si="408">SUM(Q139:Q145)</f>
        <v>0</v>
      </c>
      <c r="R146" s="13">
        <f t="shared" ref="R146" si="409">SUM(R139:R145)</f>
        <v>0</v>
      </c>
      <c r="S146" s="13">
        <f t="shared" ref="S146" si="410">SUM(S139:S145)</f>
        <v>0</v>
      </c>
      <c r="T146" s="13">
        <f t="shared" ref="T146" si="411">SUM(T139:T145)</f>
        <v>0</v>
      </c>
      <c r="U146" s="13">
        <f t="shared" ref="U146" si="412">SUM(U139:U145)</f>
        <v>0</v>
      </c>
      <c r="V146" s="13">
        <f t="shared" ref="V146" si="413">SUM(V139:V145)</f>
        <v>0</v>
      </c>
      <c r="W146" s="13">
        <f t="shared" ref="W146" si="414">SUM(W139:W145)</f>
        <v>0</v>
      </c>
      <c r="X146" s="13">
        <f t="shared" ref="X146" si="415">SUM(X139:X145)</f>
        <v>0</v>
      </c>
      <c r="Y146" s="13">
        <f t="shared" ref="Y146" si="416">SUM(Y139:Y145)</f>
        <v>0</v>
      </c>
      <c r="Z146" s="13">
        <f t="shared" ref="Z146" si="417">SUM(Z139:Z145)</f>
        <v>0</v>
      </c>
      <c r="AA146" s="13">
        <f t="shared" ref="AA146" si="418">SUM(AA139:AA145)</f>
        <v>0</v>
      </c>
      <c r="AB146" s="13">
        <f t="shared" ref="AB146" si="419">SUM(AB139:AB145)</f>
        <v>0</v>
      </c>
      <c r="AC146" s="13">
        <f t="shared" ref="AC146" si="420">SUM(AC139:AC145)</f>
        <v>0</v>
      </c>
      <c r="AD146" s="13">
        <f t="shared" ref="AD146" si="421">SUM(AD139:AD145)</f>
        <v>0</v>
      </c>
      <c r="AE146" s="13">
        <f t="shared" ref="AE146" si="422">SUM(AE139:AE145)</f>
        <v>0</v>
      </c>
      <c r="AF146" s="13">
        <f t="shared" ref="AF146" si="423">SUM(AF139:AF145)</f>
        <v>0</v>
      </c>
      <c r="AG146" s="13">
        <f t="shared" ref="AG146" si="424">SUM(AG139:AG145)</f>
        <v>0</v>
      </c>
      <c r="AH146" s="13">
        <f t="shared" ref="AH146" si="425">SUM(AH139:AH145)</f>
        <v>0</v>
      </c>
      <c r="AI146" s="13">
        <f t="shared" ref="AI146" si="426">SUM(AI139:AI145)</f>
        <v>0</v>
      </c>
      <c r="AJ146" s="13">
        <f t="shared" ref="AJ146" si="427">SUM(AJ139:AJ145)</f>
        <v>0</v>
      </c>
      <c r="AK146" s="13">
        <f t="shared" ref="AK146" si="428">SUM(AK139:AK145)</f>
        <v>0</v>
      </c>
      <c r="AL146" s="13">
        <f t="shared" ref="AL146" si="429">SUM(AL139:AL145)</f>
        <v>0</v>
      </c>
      <c r="AM146" s="13">
        <f t="shared" ref="AM146" si="430">SUM(AM139:AM145)</f>
        <v>0</v>
      </c>
      <c r="AN146" s="13">
        <f t="shared" ref="AN146" si="431">SUM(AN139:AN145)</f>
        <v>0</v>
      </c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</row>
    <row r="147" spans="1:78" ht="13.5" thickBot="1" x14ac:dyDescent="0.25"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</row>
    <row r="148" spans="1:78" ht="13.5" thickBot="1" x14ac:dyDescent="0.25">
      <c r="A148" s="2" t="s">
        <v>3</v>
      </c>
      <c r="B148" s="3" t="s">
        <v>166</v>
      </c>
      <c r="C148" s="3"/>
      <c r="D148" s="3" t="s">
        <v>0</v>
      </c>
      <c r="E148" s="28" t="s">
        <v>16513</v>
      </c>
      <c r="F148" s="28" t="s">
        <v>16512</v>
      </c>
      <c r="G148" s="3" t="s">
        <v>167</v>
      </c>
      <c r="H148" s="3" t="s">
        <v>168</v>
      </c>
      <c r="I148" s="3" t="s">
        <v>169</v>
      </c>
      <c r="J148" s="3" t="s">
        <v>5</v>
      </c>
      <c r="K148" s="3" t="s">
        <v>162</v>
      </c>
      <c r="L148" s="3" t="s">
        <v>163</v>
      </c>
      <c r="M148" s="3" t="s">
        <v>153</v>
      </c>
      <c r="N148" s="3" t="s">
        <v>154</v>
      </c>
      <c r="O148" s="3" t="s">
        <v>155</v>
      </c>
      <c r="P148" s="3" t="s">
        <v>156</v>
      </c>
      <c r="Q148" s="3" t="s">
        <v>157</v>
      </c>
      <c r="R148" s="3" t="s">
        <v>158</v>
      </c>
      <c r="S148" s="3" t="s">
        <v>159</v>
      </c>
      <c r="T148" s="3" t="s">
        <v>160</v>
      </c>
      <c r="U148" s="3" t="s">
        <v>161</v>
      </c>
      <c r="V148" s="3" t="s">
        <v>180</v>
      </c>
      <c r="W148" s="3" t="s">
        <v>179</v>
      </c>
      <c r="X148" s="3" t="s">
        <v>26</v>
      </c>
      <c r="Y148" s="3" t="s">
        <v>29</v>
      </c>
      <c r="Z148" s="3" t="s">
        <v>28</v>
      </c>
      <c r="AA148" s="3" t="s">
        <v>32</v>
      </c>
      <c r="AB148" s="3" t="s">
        <v>23</v>
      </c>
      <c r="AC148" s="3" t="s">
        <v>27</v>
      </c>
      <c r="AD148" s="3" t="s">
        <v>24</v>
      </c>
      <c r="AE148" s="3" t="s">
        <v>25</v>
      </c>
      <c r="AF148" s="3" t="s">
        <v>31</v>
      </c>
      <c r="AG148" s="3" t="s">
        <v>22</v>
      </c>
      <c r="AH148" s="3" t="s">
        <v>30</v>
      </c>
      <c r="AI148" s="3" t="s">
        <v>36</v>
      </c>
      <c r="AJ148" s="3" t="s">
        <v>37</v>
      </c>
      <c r="AK148" s="3" t="s">
        <v>38</v>
      </c>
      <c r="AL148" s="3" t="s">
        <v>40</v>
      </c>
      <c r="AM148" s="3" t="s">
        <v>41</v>
      </c>
      <c r="AN148" s="4" t="s">
        <v>21</v>
      </c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</row>
    <row r="149" spans="1:78" x14ac:dyDescent="0.2">
      <c r="D149" s="24"/>
      <c r="E149" s="25" t="str">
        <f>IF($D149="","",$B149*VLOOKUP($D149,aliments!$B$2:$CX$1543,2,0)/100)</f>
        <v/>
      </c>
      <c r="F149" s="25" t="str">
        <f>IF($D149="","",$B149*VLOOKUP($D149,aliments!$B$2:$CX$1543,3,0)/100)</f>
        <v/>
      </c>
      <c r="G149" s="25" t="str">
        <f>IF($D149="","",$B149*VLOOKUP($D149,aliments!$B$2:$CX$1543,4,0)/100)</f>
        <v/>
      </c>
      <c r="H149" s="25" t="str">
        <f>IF($D149="","",$B149*VLOOKUP($D149,aliments!$B$2:$CX$1543,5,0)/100)</f>
        <v/>
      </c>
      <c r="I149" s="25" t="str">
        <f>IF($D149="","",$B149*VLOOKUP($D149,aliments!$B$2:$CX$1543,6,0)/100)</f>
        <v/>
      </c>
      <c r="J149" s="25" t="str">
        <f>IF($D149="","",$B149*VLOOKUP($D149,aliments!$B$2:$CX$1543,7,0)/100)</f>
        <v/>
      </c>
      <c r="K149" s="25" t="str">
        <f>IF($D149="","",$B149*VLOOKUP($D149,aliments!$B$2:$CX$1543,8,0)/100)</f>
        <v/>
      </c>
      <c r="L149" s="25" t="str">
        <f>IF($D149="","",$B149*VLOOKUP($D149,aliments!$B$2:$CX$1543,9,0)/100)</f>
        <v/>
      </c>
      <c r="M149" s="25" t="str">
        <f>IF($D149="","",$B149*VLOOKUP($D149,aliments!$B$2:$CX$1543,10,0)/100)</f>
        <v/>
      </c>
      <c r="N149" s="25" t="str">
        <f>IF($D149="","",$B149*VLOOKUP($D149,aliments!$B$2:$CX$1543,11,0)/100)</f>
        <v/>
      </c>
      <c r="O149" s="25" t="str">
        <f>IF($D149="","",$B149*VLOOKUP($D149,aliments!$B$2:$CX$1543,12,0)/100)</f>
        <v/>
      </c>
      <c r="P149" s="25" t="str">
        <f>IF($D149="","",$B149*VLOOKUP($D149,aliments!$B$2:$CX$1543,13,0)/100)</f>
        <v/>
      </c>
      <c r="Q149" s="25" t="str">
        <f>IF($D149="","",$B149*VLOOKUP($D149,aliments!$B$2:$CX$1543,14,0)/100)</f>
        <v/>
      </c>
      <c r="R149" s="25" t="str">
        <f>IF($D149="","",$B149*VLOOKUP($D149,aliments!$B$2:$CX$1543,15,0)/100)</f>
        <v/>
      </c>
      <c r="S149" s="25" t="str">
        <f>IF($D149="","",$B149*VLOOKUP($D149,aliments!$B$2:$CX$1543,16,0)/100)</f>
        <v/>
      </c>
      <c r="T149" s="25" t="str">
        <f>IF($D149="","",$B149*VLOOKUP($D149,aliments!$B$2:$CX$1543,17,0)/100)</f>
        <v/>
      </c>
      <c r="U149" s="25" t="str">
        <f>IF($D149="","",$B149*VLOOKUP($D149,aliments!$B$2:$CX$1543,18,0)/100)</f>
        <v/>
      </c>
      <c r="V149" s="25" t="str">
        <f>IF($D149="","",$B149*VLOOKUP($D149,aliments!$B$2:$CX$1543,19,0)/100)</f>
        <v/>
      </c>
      <c r="W149" s="25" t="str">
        <f>IF($D149="","",$B149*VLOOKUP($D149,aliments!$B$2:$CX$1543,20,0)/100)</f>
        <v/>
      </c>
      <c r="X149" s="25" t="str">
        <f>IF($D149="","",$B149*VLOOKUP($D149,aliments!$B$2:$CX$1543,21,0)/100)</f>
        <v/>
      </c>
      <c r="Y149" s="25" t="str">
        <f>IF($D149="","",$B149*VLOOKUP($D149,aliments!$B$2:$CX$1543,22,0)/100)</f>
        <v/>
      </c>
      <c r="Z149" s="25" t="str">
        <f>IF($D149="","",$B149*VLOOKUP($D149,aliments!$B$2:$CX$1543,23,0)/100)</f>
        <v/>
      </c>
      <c r="AA149" s="25" t="str">
        <f>IF($D149="","",$B149*VLOOKUP($D149,aliments!$B$2:$CX$1543,24,0)/100)</f>
        <v/>
      </c>
      <c r="AB149" s="25" t="str">
        <f>IF($D149="","",$B149*VLOOKUP($D149,aliments!$B$2:$CX$1543,25,0)/100)</f>
        <v/>
      </c>
      <c r="AC149" s="25" t="str">
        <f>IF($D149="","",$B149*VLOOKUP($D149,aliments!$B$2:$CX$1543,26,0)/100)</f>
        <v/>
      </c>
      <c r="AD149" s="25" t="str">
        <f>IF($D149="","",$B149*VLOOKUP($D149,aliments!$B$2:$CX$1543,27,0)/100)</f>
        <v/>
      </c>
      <c r="AE149" s="25" t="str">
        <f>IF($D149="","",$B149*VLOOKUP($D149,aliments!$B$2:$CX$1543,28,0)/100)</f>
        <v/>
      </c>
      <c r="AF149" s="25" t="str">
        <f>IF($D149="","",$B149*VLOOKUP($D149,aliments!$B$2:$CX$1543,29,0)/100)</f>
        <v/>
      </c>
      <c r="AG149" s="25" t="str">
        <f>IF($D149="","",$B149*VLOOKUP($D149,aliments!$B$2:$CX$1543,30,0)/100)</f>
        <v/>
      </c>
      <c r="AH149" s="25" t="str">
        <f>IF($D149="","",$B149*VLOOKUP($D149,aliments!$B$2:$CX$1543,31,0)/100)</f>
        <v/>
      </c>
      <c r="AI149" s="25" t="str">
        <f>IF($D149="","",$B149*VLOOKUP($D149,aliments!$B$2:$CX$1543,32,0)/100)</f>
        <v/>
      </c>
      <c r="AJ149" s="25" t="str">
        <f>IF($D149="","",$B149*VLOOKUP($D149,aliments!$B$2:$CX$1543,33,0)/100)</f>
        <v/>
      </c>
      <c r="AK149" s="25" t="str">
        <f>IF($D149="","",$B149*VLOOKUP($D149,aliments!$B$2:$CX$1543,34,0)/100)</f>
        <v/>
      </c>
      <c r="AL149" s="25" t="str">
        <f>IF($D149="","",$B149*VLOOKUP($D149,aliments!$B$2:$CX$1543,35,0)/100)</f>
        <v/>
      </c>
      <c r="AM149" s="25" t="str">
        <f>IF($D149="","",$B149*VLOOKUP($D149,aliments!$B$2:$CX$1543,36,0)/100)</f>
        <v/>
      </c>
      <c r="AN149" s="25" t="str">
        <f>IF($D149="","",$B149*VLOOKUP($D149,aliments!$B$2:$CX$1543,37,0)/100)</f>
        <v/>
      </c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</row>
    <row r="150" spans="1:78" x14ac:dyDescent="0.2">
      <c r="D150" s="24"/>
      <c r="E150" s="25" t="str">
        <f>IF($D150="","",$B150*VLOOKUP($D150,aliments!$B$2:$CX$1543,2,0)/100)</f>
        <v/>
      </c>
      <c r="F150" s="25" t="str">
        <f>IF($D150="","",$B150*VLOOKUP($D150,aliments!$B$2:$CX$1543,3,0)/100)</f>
        <v/>
      </c>
      <c r="G150" s="25" t="str">
        <f>IF($D150="","",$B150*VLOOKUP($D150,aliments!$B$2:$CX$1543,4,0)/100)</f>
        <v/>
      </c>
      <c r="H150" s="25" t="str">
        <f>IF($D150="","",$B150*VLOOKUP($D150,aliments!$B$2:$CX$1543,5,0)/100)</f>
        <v/>
      </c>
      <c r="I150" s="25" t="str">
        <f>IF($D150="","",$B150*VLOOKUP($D150,aliments!$B$2:$CX$1543,6,0)/100)</f>
        <v/>
      </c>
      <c r="J150" s="25" t="str">
        <f>IF($D150="","",$B150*VLOOKUP($D150,aliments!$B$2:$CX$1543,7,0)/100)</f>
        <v/>
      </c>
      <c r="K150" s="25" t="str">
        <f>IF($D150="","",$B150*VLOOKUP($D150,aliments!$B$2:$CX$1543,8,0)/100)</f>
        <v/>
      </c>
      <c r="L150" s="25" t="str">
        <f>IF($D150="","",$B150*VLOOKUP($D150,aliments!$B$2:$CX$1543,9,0)/100)</f>
        <v/>
      </c>
      <c r="M150" s="25" t="str">
        <f>IF($D150="","",$B150*VLOOKUP($D150,aliments!$B$2:$CX$1543,10,0)/100)</f>
        <v/>
      </c>
      <c r="N150" s="25" t="str">
        <f>IF($D150="","",$B150*VLOOKUP($D150,aliments!$B$2:$CX$1543,11,0)/100)</f>
        <v/>
      </c>
      <c r="O150" s="25" t="str">
        <f>IF($D150="","",$B150*VLOOKUP($D150,aliments!$B$2:$CX$1543,12,0)/100)</f>
        <v/>
      </c>
      <c r="P150" s="25" t="str">
        <f>IF($D150="","",$B150*VLOOKUP($D150,aliments!$B$2:$CX$1543,13,0)/100)</f>
        <v/>
      </c>
      <c r="Q150" s="25" t="str">
        <f>IF($D150="","",$B150*VLOOKUP($D150,aliments!$B$2:$CX$1543,14,0)/100)</f>
        <v/>
      </c>
      <c r="R150" s="25" t="str">
        <f>IF($D150="","",$B150*VLOOKUP($D150,aliments!$B$2:$CX$1543,15,0)/100)</f>
        <v/>
      </c>
      <c r="S150" s="25" t="str">
        <f>IF($D150="","",$B150*VLOOKUP($D150,aliments!$B$2:$CX$1543,16,0)/100)</f>
        <v/>
      </c>
      <c r="T150" s="25" t="str">
        <f>IF($D150="","",$B150*VLOOKUP($D150,aliments!$B$2:$CX$1543,17,0)/100)</f>
        <v/>
      </c>
      <c r="U150" s="25" t="str">
        <f>IF($D150="","",$B150*VLOOKUP($D150,aliments!$B$2:$CX$1543,18,0)/100)</f>
        <v/>
      </c>
      <c r="V150" s="25" t="str">
        <f>IF($D150="","",$B150*VLOOKUP($D150,aliments!$B$2:$CX$1543,19,0)/100)</f>
        <v/>
      </c>
      <c r="W150" s="25" t="str">
        <f>IF($D150="","",$B150*VLOOKUP($D150,aliments!$B$2:$CX$1543,20,0)/100)</f>
        <v/>
      </c>
      <c r="X150" s="25" t="str">
        <f>IF($D150="","",$B150*VLOOKUP($D150,aliments!$B$2:$CX$1543,21,0)/100)</f>
        <v/>
      </c>
      <c r="Y150" s="25" t="str">
        <f>IF($D150="","",$B150*VLOOKUP($D150,aliments!$B$2:$CX$1543,22,0)/100)</f>
        <v/>
      </c>
      <c r="Z150" s="25" t="str">
        <f>IF($D150="","",$B150*VLOOKUP($D150,aliments!$B$2:$CX$1543,23,0)/100)</f>
        <v/>
      </c>
      <c r="AA150" s="25" t="str">
        <f>IF($D150="","",$B150*VLOOKUP($D150,aliments!$B$2:$CX$1543,24,0)/100)</f>
        <v/>
      </c>
      <c r="AB150" s="25" t="str">
        <f>IF($D150="","",$B150*VLOOKUP($D150,aliments!$B$2:$CX$1543,25,0)/100)</f>
        <v/>
      </c>
      <c r="AC150" s="25" t="str">
        <f>IF($D150="","",$B150*VLOOKUP($D150,aliments!$B$2:$CX$1543,26,0)/100)</f>
        <v/>
      </c>
      <c r="AD150" s="25" t="str">
        <f>IF($D150="","",$B150*VLOOKUP($D150,aliments!$B$2:$CX$1543,27,0)/100)</f>
        <v/>
      </c>
      <c r="AE150" s="25" t="str">
        <f>IF($D150="","",$B150*VLOOKUP($D150,aliments!$B$2:$CX$1543,28,0)/100)</f>
        <v/>
      </c>
      <c r="AF150" s="25" t="str">
        <f>IF($D150="","",$B150*VLOOKUP($D150,aliments!$B$2:$CX$1543,29,0)/100)</f>
        <v/>
      </c>
      <c r="AG150" s="25" t="str">
        <f>IF($D150="","",$B150*VLOOKUP($D150,aliments!$B$2:$CX$1543,30,0)/100)</f>
        <v/>
      </c>
      <c r="AH150" s="25" t="str">
        <f>IF($D150="","",$B150*VLOOKUP($D150,aliments!$B$2:$CX$1543,31,0)/100)</f>
        <v/>
      </c>
      <c r="AI150" s="25" t="str">
        <f>IF($D150="","",$B150*VLOOKUP($D150,aliments!$B$2:$CX$1543,32,0)/100)</f>
        <v/>
      </c>
      <c r="AJ150" s="25" t="str">
        <f>IF($D150="","",$B150*VLOOKUP($D150,aliments!$B$2:$CX$1543,33,0)/100)</f>
        <v/>
      </c>
      <c r="AK150" s="25" t="str">
        <f>IF($D150="","",$B150*VLOOKUP($D150,aliments!$B$2:$CX$1543,34,0)/100)</f>
        <v/>
      </c>
      <c r="AL150" s="25" t="str">
        <f>IF($D150="","",$B150*VLOOKUP($D150,aliments!$B$2:$CX$1543,35,0)/100)</f>
        <v/>
      </c>
      <c r="AM150" s="25" t="str">
        <f>IF($D150="","",$B150*VLOOKUP($D150,aliments!$B$2:$CX$1543,36,0)/100)</f>
        <v/>
      </c>
      <c r="AN150" s="25" t="str">
        <f>IF($D150="","",$B150*VLOOKUP($D150,aliments!$B$2:$CX$1543,37,0)/100)</f>
        <v/>
      </c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</row>
    <row r="151" spans="1:78" x14ac:dyDescent="0.2">
      <c r="D151" s="24"/>
      <c r="E151" s="25" t="str">
        <f>IF($D151="","",$B151*VLOOKUP($D151,aliments!$B$2:$CX$1543,2,0)/100)</f>
        <v/>
      </c>
      <c r="F151" s="25" t="str">
        <f>IF($D151="","",$B151*VLOOKUP($D151,aliments!$B$2:$CX$1543,3,0)/100)</f>
        <v/>
      </c>
      <c r="G151" s="25" t="str">
        <f>IF($D151="","",$B151*VLOOKUP($D151,aliments!$B$2:$CX$1543,4,0)/100)</f>
        <v/>
      </c>
      <c r="H151" s="25" t="str">
        <f>IF($D151="","",$B151*VLOOKUP($D151,aliments!$B$2:$CX$1543,5,0)/100)</f>
        <v/>
      </c>
      <c r="I151" s="25" t="str">
        <f>IF($D151="","",$B151*VLOOKUP($D151,aliments!$B$2:$CX$1543,6,0)/100)</f>
        <v/>
      </c>
      <c r="J151" s="25" t="str">
        <f>IF($D151="","",$B151*VLOOKUP($D151,aliments!$B$2:$CX$1543,7,0)/100)</f>
        <v/>
      </c>
      <c r="K151" s="25" t="str">
        <f>IF($D151="","",$B151*VLOOKUP($D151,aliments!$B$2:$CX$1543,8,0)/100)</f>
        <v/>
      </c>
      <c r="L151" s="25" t="str">
        <f>IF($D151="","",$B151*VLOOKUP($D151,aliments!$B$2:$CX$1543,9,0)/100)</f>
        <v/>
      </c>
      <c r="M151" s="25" t="str">
        <f>IF($D151="","",$B151*VLOOKUP($D151,aliments!$B$2:$CX$1543,10,0)/100)</f>
        <v/>
      </c>
      <c r="N151" s="25" t="str">
        <f>IF($D151="","",$B151*VLOOKUP($D151,aliments!$B$2:$CX$1543,11,0)/100)</f>
        <v/>
      </c>
      <c r="O151" s="25" t="str">
        <f>IF($D151="","",$B151*VLOOKUP($D151,aliments!$B$2:$CX$1543,12,0)/100)</f>
        <v/>
      </c>
      <c r="P151" s="25" t="str">
        <f>IF($D151="","",$B151*VLOOKUP($D151,aliments!$B$2:$CX$1543,13,0)/100)</f>
        <v/>
      </c>
      <c r="Q151" s="25" t="str">
        <f>IF($D151="","",$B151*VLOOKUP($D151,aliments!$B$2:$CX$1543,14,0)/100)</f>
        <v/>
      </c>
      <c r="R151" s="25" t="str">
        <f>IF($D151="","",$B151*VLOOKUP($D151,aliments!$B$2:$CX$1543,15,0)/100)</f>
        <v/>
      </c>
      <c r="S151" s="25" t="str">
        <f>IF($D151="","",$B151*VLOOKUP($D151,aliments!$B$2:$CX$1543,16,0)/100)</f>
        <v/>
      </c>
      <c r="T151" s="25" t="str">
        <f>IF($D151="","",$B151*VLOOKUP($D151,aliments!$B$2:$CX$1543,17,0)/100)</f>
        <v/>
      </c>
      <c r="U151" s="25" t="str">
        <f>IF($D151="","",$B151*VLOOKUP($D151,aliments!$B$2:$CX$1543,18,0)/100)</f>
        <v/>
      </c>
      <c r="V151" s="25" t="str">
        <f>IF($D151="","",$B151*VLOOKUP($D151,aliments!$B$2:$CX$1543,19,0)/100)</f>
        <v/>
      </c>
      <c r="W151" s="25" t="str">
        <f>IF($D151="","",$B151*VLOOKUP($D151,aliments!$B$2:$CX$1543,20,0)/100)</f>
        <v/>
      </c>
      <c r="X151" s="25" t="str">
        <f>IF($D151="","",$B151*VLOOKUP($D151,aliments!$B$2:$CX$1543,21,0)/100)</f>
        <v/>
      </c>
      <c r="Y151" s="25" t="str">
        <f>IF($D151="","",$B151*VLOOKUP($D151,aliments!$B$2:$CX$1543,22,0)/100)</f>
        <v/>
      </c>
      <c r="Z151" s="25" t="str">
        <f>IF($D151="","",$B151*VLOOKUP($D151,aliments!$B$2:$CX$1543,23,0)/100)</f>
        <v/>
      </c>
      <c r="AA151" s="25" t="str">
        <f>IF($D151="","",$B151*VLOOKUP($D151,aliments!$B$2:$CX$1543,24,0)/100)</f>
        <v/>
      </c>
      <c r="AB151" s="25" t="str">
        <f>IF($D151="","",$B151*VLOOKUP($D151,aliments!$B$2:$CX$1543,25,0)/100)</f>
        <v/>
      </c>
      <c r="AC151" s="25" t="str">
        <f>IF($D151="","",$B151*VLOOKUP($D151,aliments!$B$2:$CX$1543,26,0)/100)</f>
        <v/>
      </c>
      <c r="AD151" s="25" t="str">
        <f>IF($D151="","",$B151*VLOOKUP($D151,aliments!$B$2:$CX$1543,27,0)/100)</f>
        <v/>
      </c>
      <c r="AE151" s="25" t="str">
        <f>IF($D151="","",$B151*VLOOKUP($D151,aliments!$B$2:$CX$1543,28,0)/100)</f>
        <v/>
      </c>
      <c r="AF151" s="25" t="str">
        <f>IF($D151="","",$B151*VLOOKUP($D151,aliments!$B$2:$CX$1543,29,0)/100)</f>
        <v/>
      </c>
      <c r="AG151" s="25" t="str">
        <f>IF($D151="","",$B151*VLOOKUP($D151,aliments!$B$2:$CX$1543,30,0)/100)</f>
        <v/>
      </c>
      <c r="AH151" s="25" t="str">
        <f>IF($D151="","",$B151*VLOOKUP($D151,aliments!$B$2:$CX$1543,31,0)/100)</f>
        <v/>
      </c>
      <c r="AI151" s="25" t="str">
        <f>IF($D151="","",$B151*VLOOKUP($D151,aliments!$B$2:$CX$1543,32,0)/100)</f>
        <v/>
      </c>
      <c r="AJ151" s="25" t="str">
        <f>IF($D151="","",$B151*VLOOKUP($D151,aliments!$B$2:$CX$1543,33,0)/100)</f>
        <v/>
      </c>
      <c r="AK151" s="25" t="str">
        <f>IF($D151="","",$B151*VLOOKUP($D151,aliments!$B$2:$CX$1543,34,0)/100)</f>
        <v/>
      </c>
      <c r="AL151" s="25" t="str">
        <f>IF($D151="","",$B151*VLOOKUP($D151,aliments!$B$2:$CX$1543,35,0)/100)</f>
        <v/>
      </c>
      <c r="AM151" s="25" t="str">
        <f>IF($D151="","",$B151*VLOOKUP($D151,aliments!$B$2:$CX$1543,36,0)/100)</f>
        <v/>
      </c>
      <c r="AN151" s="25" t="str">
        <f>IF($D151="","",$B151*VLOOKUP($D151,aliments!$B$2:$CX$1543,37,0)/100)</f>
        <v/>
      </c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</row>
    <row r="152" spans="1:78" x14ac:dyDescent="0.2">
      <c r="D152" s="24"/>
      <c r="E152" s="25" t="str">
        <f>IF($D152="","",$B152*VLOOKUP($D152,aliments!$B$2:$CX$1543,2,0)/100)</f>
        <v/>
      </c>
      <c r="F152" s="25" t="str">
        <f>IF($D152="","",$B152*VLOOKUP($D152,aliments!$B$2:$CX$1543,3,0)/100)</f>
        <v/>
      </c>
      <c r="G152" s="25" t="str">
        <f>IF($D152="","",$B152*VLOOKUP($D152,aliments!$B$2:$CX$1543,4,0)/100)</f>
        <v/>
      </c>
      <c r="H152" s="25" t="str">
        <f>IF($D152="","",$B152*VLOOKUP($D152,aliments!$B$2:$CX$1543,5,0)/100)</f>
        <v/>
      </c>
      <c r="I152" s="25" t="str">
        <f>IF($D152="","",$B152*VLOOKUP($D152,aliments!$B$2:$CX$1543,6,0)/100)</f>
        <v/>
      </c>
      <c r="J152" s="25" t="str">
        <f>IF($D152="","",$B152*VLOOKUP($D152,aliments!$B$2:$CX$1543,7,0)/100)</f>
        <v/>
      </c>
      <c r="K152" s="25" t="str">
        <f>IF($D152="","",$B152*VLOOKUP($D152,aliments!$B$2:$CX$1543,8,0)/100)</f>
        <v/>
      </c>
      <c r="L152" s="25" t="str">
        <f>IF($D152="","",$B152*VLOOKUP($D152,aliments!$B$2:$CX$1543,9,0)/100)</f>
        <v/>
      </c>
      <c r="M152" s="25" t="str">
        <f>IF($D152="","",$B152*VLOOKUP($D152,aliments!$B$2:$CX$1543,10,0)/100)</f>
        <v/>
      </c>
      <c r="N152" s="25" t="str">
        <f>IF($D152="","",$B152*VLOOKUP($D152,aliments!$B$2:$CX$1543,11,0)/100)</f>
        <v/>
      </c>
      <c r="O152" s="25" t="str">
        <f>IF($D152="","",$B152*VLOOKUP($D152,aliments!$B$2:$CX$1543,12,0)/100)</f>
        <v/>
      </c>
      <c r="P152" s="25" t="str">
        <f>IF($D152="","",$B152*VLOOKUP($D152,aliments!$B$2:$CX$1543,13,0)/100)</f>
        <v/>
      </c>
      <c r="Q152" s="25" t="str">
        <f>IF($D152="","",$B152*VLOOKUP($D152,aliments!$B$2:$CX$1543,14,0)/100)</f>
        <v/>
      </c>
      <c r="R152" s="25" t="str">
        <f>IF($D152="","",$B152*VLOOKUP($D152,aliments!$B$2:$CX$1543,15,0)/100)</f>
        <v/>
      </c>
      <c r="S152" s="25" t="str">
        <f>IF($D152="","",$B152*VLOOKUP($D152,aliments!$B$2:$CX$1543,16,0)/100)</f>
        <v/>
      </c>
      <c r="T152" s="25" t="str">
        <f>IF($D152="","",$B152*VLOOKUP($D152,aliments!$B$2:$CX$1543,17,0)/100)</f>
        <v/>
      </c>
      <c r="U152" s="25" t="str">
        <f>IF($D152="","",$B152*VLOOKUP($D152,aliments!$B$2:$CX$1543,18,0)/100)</f>
        <v/>
      </c>
      <c r="V152" s="25" t="str">
        <f>IF($D152="","",$B152*VLOOKUP($D152,aliments!$B$2:$CX$1543,19,0)/100)</f>
        <v/>
      </c>
      <c r="W152" s="25" t="str">
        <f>IF($D152="","",$B152*VLOOKUP($D152,aliments!$B$2:$CX$1543,20,0)/100)</f>
        <v/>
      </c>
      <c r="X152" s="25" t="str">
        <f>IF($D152="","",$B152*VLOOKUP($D152,aliments!$B$2:$CX$1543,21,0)/100)</f>
        <v/>
      </c>
      <c r="Y152" s="25" t="str">
        <f>IF($D152="","",$B152*VLOOKUP($D152,aliments!$B$2:$CX$1543,22,0)/100)</f>
        <v/>
      </c>
      <c r="Z152" s="25" t="str">
        <f>IF($D152="","",$B152*VLOOKUP($D152,aliments!$B$2:$CX$1543,23,0)/100)</f>
        <v/>
      </c>
      <c r="AA152" s="25" t="str">
        <f>IF($D152="","",$B152*VLOOKUP($D152,aliments!$B$2:$CX$1543,24,0)/100)</f>
        <v/>
      </c>
      <c r="AB152" s="25" t="str">
        <f>IF($D152="","",$B152*VLOOKUP($D152,aliments!$B$2:$CX$1543,25,0)/100)</f>
        <v/>
      </c>
      <c r="AC152" s="25" t="str">
        <f>IF($D152="","",$B152*VLOOKUP($D152,aliments!$B$2:$CX$1543,26,0)/100)</f>
        <v/>
      </c>
      <c r="AD152" s="25" t="str">
        <f>IF($D152="","",$B152*VLOOKUP($D152,aliments!$B$2:$CX$1543,27,0)/100)</f>
        <v/>
      </c>
      <c r="AE152" s="25" t="str">
        <f>IF($D152="","",$B152*VLOOKUP($D152,aliments!$B$2:$CX$1543,28,0)/100)</f>
        <v/>
      </c>
      <c r="AF152" s="25" t="str">
        <f>IF($D152="","",$B152*VLOOKUP($D152,aliments!$B$2:$CX$1543,29,0)/100)</f>
        <v/>
      </c>
      <c r="AG152" s="25" t="str">
        <f>IF($D152="","",$B152*VLOOKUP($D152,aliments!$B$2:$CX$1543,30,0)/100)</f>
        <v/>
      </c>
      <c r="AH152" s="25" t="str">
        <f>IF($D152="","",$B152*VLOOKUP($D152,aliments!$B$2:$CX$1543,31,0)/100)</f>
        <v/>
      </c>
      <c r="AI152" s="25" t="str">
        <f>IF($D152="","",$B152*VLOOKUP($D152,aliments!$B$2:$CX$1543,32,0)/100)</f>
        <v/>
      </c>
      <c r="AJ152" s="25" t="str">
        <f>IF($D152="","",$B152*VLOOKUP($D152,aliments!$B$2:$CX$1543,33,0)/100)</f>
        <v/>
      </c>
      <c r="AK152" s="25" t="str">
        <f>IF($D152="","",$B152*VLOOKUP($D152,aliments!$B$2:$CX$1543,34,0)/100)</f>
        <v/>
      </c>
      <c r="AL152" s="25" t="str">
        <f>IF($D152="","",$B152*VLOOKUP($D152,aliments!$B$2:$CX$1543,35,0)/100)</f>
        <v/>
      </c>
      <c r="AM152" s="25" t="str">
        <f>IF($D152="","",$B152*VLOOKUP($D152,aliments!$B$2:$CX$1543,36,0)/100)</f>
        <v/>
      </c>
      <c r="AN152" s="25" t="str">
        <f>IF($D152="","",$B152*VLOOKUP($D152,aliments!$B$2:$CX$1543,37,0)/100)</f>
        <v/>
      </c>
    </row>
    <row r="153" spans="1:78" x14ac:dyDescent="0.2">
      <c r="D153" s="24"/>
      <c r="E153" s="25" t="str">
        <f>IF($D153="","",$B153*VLOOKUP($D153,aliments!$B$2:$CX$1543,2,0)/100)</f>
        <v/>
      </c>
      <c r="F153" s="25" t="str">
        <f>IF($D153="","",$B153*VLOOKUP($D153,aliments!$B$2:$CX$1543,3,0)/100)</f>
        <v/>
      </c>
      <c r="G153" s="25" t="str">
        <f>IF($D153="","",$B153*VLOOKUP($D153,aliments!$B$2:$CX$1543,4,0)/100)</f>
        <v/>
      </c>
      <c r="H153" s="25" t="str">
        <f>IF($D153="","",$B153*VLOOKUP($D153,aliments!$B$2:$CX$1543,5,0)/100)</f>
        <v/>
      </c>
      <c r="I153" s="25" t="str">
        <f>IF($D153="","",$B153*VLOOKUP($D153,aliments!$B$2:$CX$1543,6,0)/100)</f>
        <v/>
      </c>
      <c r="J153" s="25" t="str">
        <f>IF($D153="","",$B153*VLOOKUP($D153,aliments!$B$2:$CX$1543,7,0)/100)</f>
        <v/>
      </c>
      <c r="K153" s="25" t="str">
        <f>IF($D153="","",$B153*VLOOKUP($D153,aliments!$B$2:$CX$1543,8,0)/100)</f>
        <v/>
      </c>
      <c r="L153" s="25" t="str">
        <f>IF($D153="","",$B153*VLOOKUP($D153,aliments!$B$2:$CX$1543,9,0)/100)</f>
        <v/>
      </c>
      <c r="M153" s="25" t="str">
        <f>IF($D153="","",$B153*VLOOKUP($D153,aliments!$B$2:$CX$1543,10,0)/100)</f>
        <v/>
      </c>
      <c r="N153" s="25" t="str">
        <f>IF($D153="","",$B153*VLOOKUP($D153,aliments!$B$2:$CX$1543,11,0)/100)</f>
        <v/>
      </c>
      <c r="O153" s="25" t="str">
        <f>IF($D153="","",$B153*VLOOKUP($D153,aliments!$B$2:$CX$1543,12,0)/100)</f>
        <v/>
      </c>
      <c r="P153" s="25" t="str">
        <f>IF($D153="","",$B153*VLOOKUP($D153,aliments!$B$2:$CX$1543,13,0)/100)</f>
        <v/>
      </c>
      <c r="Q153" s="25" t="str">
        <f>IF($D153="","",$B153*VLOOKUP($D153,aliments!$B$2:$CX$1543,14,0)/100)</f>
        <v/>
      </c>
      <c r="R153" s="25" t="str">
        <f>IF($D153="","",$B153*VLOOKUP($D153,aliments!$B$2:$CX$1543,15,0)/100)</f>
        <v/>
      </c>
      <c r="S153" s="25" t="str">
        <f>IF($D153="","",$B153*VLOOKUP($D153,aliments!$B$2:$CX$1543,16,0)/100)</f>
        <v/>
      </c>
      <c r="T153" s="25" t="str">
        <f>IF($D153="","",$B153*VLOOKUP($D153,aliments!$B$2:$CX$1543,17,0)/100)</f>
        <v/>
      </c>
      <c r="U153" s="25" t="str">
        <f>IF($D153="","",$B153*VLOOKUP($D153,aliments!$B$2:$CX$1543,18,0)/100)</f>
        <v/>
      </c>
      <c r="V153" s="25" t="str">
        <f>IF($D153="","",$B153*VLOOKUP($D153,aliments!$B$2:$CX$1543,19,0)/100)</f>
        <v/>
      </c>
      <c r="W153" s="25" t="str">
        <f>IF($D153="","",$B153*VLOOKUP($D153,aliments!$B$2:$CX$1543,20,0)/100)</f>
        <v/>
      </c>
      <c r="X153" s="25" t="str">
        <f>IF($D153="","",$B153*VLOOKUP($D153,aliments!$B$2:$CX$1543,21,0)/100)</f>
        <v/>
      </c>
      <c r="Y153" s="25" t="str">
        <f>IF($D153="","",$B153*VLOOKUP($D153,aliments!$B$2:$CX$1543,22,0)/100)</f>
        <v/>
      </c>
      <c r="Z153" s="25" t="str">
        <f>IF($D153="","",$B153*VLOOKUP($D153,aliments!$B$2:$CX$1543,23,0)/100)</f>
        <v/>
      </c>
      <c r="AA153" s="25" t="str">
        <f>IF($D153="","",$B153*VLOOKUP($D153,aliments!$B$2:$CX$1543,24,0)/100)</f>
        <v/>
      </c>
      <c r="AB153" s="25" t="str">
        <f>IF($D153="","",$B153*VLOOKUP($D153,aliments!$B$2:$CX$1543,25,0)/100)</f>
        <v/>
      </c>
      <c r="AC153" s="25" t="str">
        <f>IF($D153="","",$B153*VLOOKUP($D153,aliments!$B$2:$CX$1543,26,0)/100)</f>
        <v/>
      </c>
      <c r="AD153" s="25" t="str">
        <f>IF($D153="","",$B153*VLOOKUP($D153,aliments!$B$2:$CX$1543,27,0)/100)</f>
        <v/>
      </c>
      <c r="AE153" s="25" t="str">
        <f>IF($D153="","",$B153*VLOOKUP($D153,aliments!$B$2:$CX$1543,28,0)/100)</f>
        <v/>
      </c>
      <c r="AF153" s="25" t="str">
        <f>IF($D153="","",$B153*VLOOKUP($D153,aliments!$B$2:$CX$1543,29,0)/100)</f>
        <v/>
      </c>
      <c r="AG153" s="25" t="str">
        <f>IF($D153="","",$B153*VLOOKUP($D153,aliments!$B$2:$CX$1543,30,0)/100)</f>
        <v/>
      </c>
      <c r="AH153" s="25" t="str">
        <f>IF($D153="","",$B153*VLOOKUP($D153,aliments!$B$2:$CX$1543,31,0)/100)</f>
        <v/>
      </c>
      <c r="AI153" s="25" t="str">
        <f>IF($D153="","",$B153*VLOOKUP($D153,aliments!$B$2:$CX$1543,32,0)/100)</f>
        <v/>
      </c>
      <c r="AJ153" s="25" t="str">
        <f>IF($D153="","",$B153*VLOOKUP($D153,aliments!$B$2:$CX$1543,33,0)/100)</f>
        <v/>
      </c>
      <c r="AK153" s="25" t="str">
        <f>IF($D153="","",$B153*VLOOKUP($D153,aliments!$B$2:$CX$1543,34,0)/100)</f>
        <v/>
      </c>
      <c r="AL153" s="25" t="str">
        <f>IF($D153="","",$B153*VLOOKUP($D153,aliments!$B$2:$CX$1543,35,0)/100)</f>
        <v/>
      </c>
      <c r="AM153" s="25" t="str">
        <f>IF($D153="","",$B153*VLOOKUP($D153,aliments!$B$2:$CX$1543,36,0)/100)</f>
        <v/>
      </c>
      <c r="AN153" s="25" t="str">
        <f>IF($D153="","",$B153*VLOOKUP($D153,aliments!$B$2:$CX$1543,37,0)/100)</f>
        <v/>
      </c>
    </row>
    <row r="154" spans="1:78" s="17" customFormat="1" x14ac:dyDescent="0.2">
      <c r="A154" s="1"/>
      <c r="B154" s="1"/>
      <c r="C154" s="1"/>
      <c r="D154" s="24"/>
      <c r="E154" s="25" t="str">
        <f>IF($D154="","",$B154*VLOOKUP($D154,aliments!$B$2:$CX$1543,2,0)/100)</f>
        <v/>
      </c>
      <c r="F154" s="25" t="str">
        <f>IF($D154="","",$B154*VLOOKUP($D154,aliments!$B$2:$CX$1543,3,0)/100)</f>
        <v/>
      </c>
      <c r="G154" s="25" t="str">
        <f>IF($D154="","",$B154*VLOOKUP($D154,aliments!$B$2:$CX$1543,4,0)/100)</f>
        <v/>
      </c>
      <c r="H154" s="25" t="str">
        <f>IF($D154="","",$B154*VLOOKUP($D154,aliments!$B$2:$CX$1543,5,0)/100)</f>
        <v/>
      </c>
      <c r="I154" s="25" t="str">
        <f>IF($D154="","",$B154*VLOOKUP($D154,aliments!$B$2:$CX$1543,6,0)/100)</f>
        <v/>
      </c>
      <c r="J154" s="25" t="str">
        <f>IF($D154="","",$B154*VLOOKUP($D154,aliments!$B$2:$CX$1543,7,0)/100)</f>
        <v/>
      </c>
      <c r="K154" s="25" t="str">
        <f>IF($D154="","",$B154*VLOOKUP($D154,aliments!$B$2:$CX$1543,8,0)/100)</f>
        <v/>
      </c>
      <c r="L154" s="25" t="str">
        <f>IF($D154="","",$B154*VLOOKUP($D154,aliments!$B$2:$CX$1543,9,0)/100)</f>
        <v/>
      </c>
      <c r="M154" s="25" t="str">
        <f>IF($D154="","",$B154*VLOOKUP($D154,aliments!$B$2:$CX$1543,10,0)/100)</f>
        <v/>
      </c>
      <c r="N154" s="25" t="str">
        <f>IF($D154="","",$B154*VLOOKUP($D154,aliments!$B$2:$CX$1543,11,0)/100)</f>
        <v/>
      </c>
      <c r="O154" s="25" t="str">
        <f>IF($D154="","",$B154*VLOOKUP($D154,aliments!$B$2:$CX$1543,12,0)/100)</f>
        <v/>
      </c>
      <c r="P154" s="25" t="str">
        <f>IF($D154="","",$B154*VLOOKUP($D154,aliments!$B$2:$CX$1543,13,0)/100)</f>
        <v/>
      </c>
      <c r="Q154" s="25" t="str">
        <f>IF($D154="","",$B154*VLOOKUP($D154,aliments!$B$2:$CX$1543,14,0)/100)</f>
        <v/>
      </c>
      <c r="R154" s="25" t="str">
        <f>IF($D154="","",$B154*VLOOKUP($D154,aliments!$B$2:$CX$1543,15,0)/100)</f>
        <v/>
      </c>
      <c r="S154" s="25" t="str">
        <f>IF($D154="","",$B154*VLOOKUP($D154,aliments!$B$2:$CX$1543,16,0)/100)</f>
        <v/>
      </c>
      <c r="T154" s="25" t="str">
        <f>IF($D154="","",$B154*VLOOKUP($D154,aliments!$B$2:$CX$1543,17,0)/100)</f>
        <v/>
      </c>
      <c r="U154" s="25" t="str">
        <f>IF($D154="","",$B154*VLOOKUP($D154,aliments!$B$2:$CX$1543,18,0)/100)</f>
        <v/>
      </c>
      <c r="V154" s="25" t="str">
        <f>IF($D154="","",$B154*VLOOKUP($D154,aliments!$B$2:$CX$1543,19,0)/100)</f>
        <v/>
      </c>
      <c r="W154" s="25" t="str">
        <f>IF($D154="","",$B154*VLOOKUP($D154,aliments!$B$2:$CX$1543,20,0)/100)</f>
        <v/>
      </c>
      <c r="X154" s="25" t="str">
        <f>IF($D154="","",$B154*VLOOKUP($D154,aliments!$B$2:$CX$1543,21,0)/100)</f>
        <v/>
      </c>
      <c r="Y154" s="25" t="str">
        <f>IF($D154="","",$B154*VLOOKUP($D154,aliments!$B$2:$CX$1543,22,0)/100)</f>
        <v/>
      </c>
      <c r="Z154" s="25" t="str">
        <f>IF($D154="","",$B154*VLOOKUP($D154,aliments!$B$2:$CX$1543,23,0)/100)</f>
        <v/>
      </c>
      <c r="AA154" s="25" t="str">
        <f>IF($D154="","",$B154*VLOOKUP($D154,aliments!$B$2:$CX$1543,24,0)/100)</f>
        <v/>
      </c>
      <c r="AB154" s="25" t="str">
        <f>IF($D154="","",$B154*VLOOKUP($D154,aliments!$B$2:$CX$1543,25,0)/100)</f>
        <v/>
      </c>
      <c r="AC154" s="25" t="str">
        <f>IF($D154="","",$B154*VLOOKUP($D154,aliments!$B$2:$CX$1543,26,0)/100)</f>
        <v/>
      </c>
      <c r="AD154" s="25" t="str">
        <f>IF($D154="","",$B154*VLOOKUP($D154,aliments!$B$2:$CX$1543,27,0)/100)</f>
        <v/>
      </c>
      <c r="AE154" s="25" t="str">
        <f>IF($D154="","",$B154*VLOOKUP($D154,aliments!$B$2:$CX$1543,28,0)/100)</f>
        <v/>
      </c>
      <c r="AF154" s="25" t="str">
        <f>IF($D154="","",$B154*VLOOKUP($D154,aliments!$B$2:$CX$1543,29,0)/100)</f>
        <v/>
      </c>
      <c r="AG154" s="25" t="str">
        <f>IF($D154="","",$B154*VLOOKUP($D154,aliments!$B$2:$CX$1543,30,0)/100)</f>
        <v/>
      </c>
      <c r="AH154" s="25" t="str">
        <f>IF($D154="","",$B154*VLOOKUP($D154,aliments!$B$2:$CX$1543,31,0)/100)</f>
        <v/>
      </c>
      <c r="AI154" s="25" t="str">
        <f>IF($D154="","",$B154*VLOOKUP($D154,aliments!$B$2:$CX$1543,32,0)/100)</f>
        <v/>
      </c>
      <c r="AJ154" s="25" t="str">
        <f>IF($D154="","",$B154*VLOOKUP($D154,aliments!$B$2:$CX$1543,33,0)/100)</f>
        <v/>
      </c>
      <c r="AK154" s="25" t="str">
        <f>IF($D154="","",$B154*VLOOKUP($D154,aliments!$B$2:$CX$1543,34,0)/100)</f>
        <v/>
      </c>
      <c r="AL154" s="25" t="str">
        <f>IF($D154="","",$B154*VLOOKUP($D154,aliments!$B$2:$CX$1543,35,0)/100)</f>
        <v/>
      </c>
      <c r="AM154" s="25" t="str">
        <f>IF($D154="","",$B154*VLOOKUP($D154,aliments!$B$2:$CX$1543,36,0)/100)</f>
        <v/>
      </c>
      <c r="AN154" s="25" t="str">
        <f>IF($D154="","",$B154*VLOOKUP($D154,aliments!$B$2:$CX$1543,37,0)/100)</f>
        <v/>
      </c>
      <c r="AO154" s="5"/>
      <c r="AP154" s="19"/>
      <c r="AQ154" s="19"/>
      <c r="AR154" s="19"/>
      <c r="AS154" s="19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34"/>
    </row>
    <row r="155" spans="1:78" ht="13.5" thickBot="1" x14ac:dyDescent="0.25">
      <c r="D155" s="24"/>
      <c r="E155" s="25" t="str">
        <f>IF($D155="","",$B155*VLOOKUP($D155,aliments!$B$2:$CX$1543,2,0)/100)</f>
        <v/>
      </c>
      <c r="F155" s="25" t="str">
        <f>IF($D155="","",$B155*VLOOKUP($D155,aliments!$B$2:$CX$1543,3,0)/100)</f>
        <v/>
      </c>
      <c r="G155" s="25" t="str">
        <f>IF($D155="","",$B155*VLOOKUP($D155,aliments!$B$2:$CX$1543,4,0)/100)</f>
        <v/>
      </c>
      <c r="H155" s="25" t="str">
        <f>IF($D155="","",$B155*VLOOKUP($D155,aliments!$B$2:$CX$1543,5,0)/100)</f>
        <v/>
      </c>
      <c r="I155" s="25" t="str">
        <f>IF($D155="","",$B155*VLOOKUP($D155,aliments!$B$2:$CX$1543,6,0)/100)</f>
        <v/>
      </c>
      <c r="J155" s="25" t="str">
        <f>IF($D155="","",$B155*VLOOKUP($D155,aliments!$B$2:$CX$1543,7,0)/100)</f>
        <v/>
      </c>
      <c r="K155" s="25" t="str">
        <f>IF($D155="","",$B155*VLOOKUP($D155,aliments!$B$2:$CX$1543,8,0)/100)</f>
        <v/>
      </c>
      <c r="L155" s="25" t="str">
        <f>IF($D155="","",$B155*VLOOKUP($D155,aliments!$B$2:$CX$1543,9,0)/100)</f>
        <v/>
      </c>
      <c r="M155" s="25" t="str">
        <f>IF($D155="","",$B155*VLOOKUP($D155,aliments!$B$2:$CX$1543,10,0)/100)</f>
        <v/>
      </c>
      <c r="N155" s="25" t="str">
        <f>IF($D155="","",$B155*VLOOKUP($D155,aliments!$B$2:$CX$1543,11,0)/100)</f>
        <v/>
      </c>
      <c r="O155" s="25" t="str">
        <f>IF($D155="","",$B155*VLOOKUP($D155,aliments!$B$2:$CX$1543,12,0)/100)</f>
        <v/>
      </c>
      <c r="P155" s="25" t="str">
        <f>IF($D155="","",$B155*VLOOKUP($D155,aliments!$B$2:$CX$1543,13,0)/100)</f>
        <v/>
      </c>
      <c r="Q155" s="25" t="str">
        <f>IF($D155="","",$B155*VLOOKUP($D155,aliments!$B$2:$CX$1543,14,0)/100)</f>
        <v/>
      </c>
      <c r="R155" s="25" t="str">
        <f>IF($D155="","",$B155*VLOOKUP($D155,aliments!$B$2:$CX$1543,15,0)/100)</f>
        <v/>
      </c>
      <c r="S155" s="25" t="str">
        <f>IF($D155="","",$B155*VLOOKUP($D155,aliments!$B$2:$CX$1543,16,0)/100)</f>
        <v/>
      </c>
      <c r="T155" s="25" t="str">
        <f>IF($D155="","",$B155*VLOOKUP($D155,aliments!$B$2:$CX$1543,17,0)/100)</f>
        <v/>
      </c>
      <c r="U155" s="25" t="str">
        <f>IF($D155="","",$B155*VLOOKUP($D155,aliments!$B$2:$CX$1543,18,0)/100)</f>
        <v/>
      </c>
      <c r="V155" s="25" t="str">
        <f>IF($D155="","",$B155*VLOOKUP($D155,aliments!$B$2:$CX$1543,19,0)/100)</f>
        <v/>
      </c>
      <c r="W155" s="25" t="str">
        <f>IF($D155="","",$B155*VLOOKUP($D155,aliments!$B$2:$CX$1543,20,0)/100)</f>
        <v/>
      </c>
      <c r="X155" s="25" t="str">
        <f>IF($D155="","",$B155*VLOOKUP($D155,aliments!$B$2:$CX$1543,21,0)/100)</f>
        <v/>
      </c>
      <c r="Y155" s="25" t="str">
        <f>IF($D155="","",$B155*VLOOKUP($D155,aliments!$B$2:$CX$1543,22,0)/100)</f>
        <v/>
      </c>
      <c r="Z155" s="25" t="str">
        <f>IF($D155="","",$B155*VLOOKUP($D155,aliments!$B$2:$CX$1543,23,0)/100)</f>
        <v/>
      </c>
      <c r="AA155" s="25" t="str">
        <f>IF($D155="","",$B155*VLOOKUP($D155,aliments!$B$2:$CX$1543,24,0)/100)</f>
        <v/>
      </c>
      <c r="AB155" s="25" t="str">
        <f>IF($D155="","",$B155*VLOOKUP($D155,aliments!$B$2:$CX$1543,25,0)/100)</f>
        <v/>
      </c>
      <c r="AC155" s="25" t="str">
        <f>IF($D155="","",$B155*VLOOKUP($D155,aliments!$B$2:$CX$1543,26,0)/100)</f>
        <v/>
      </c>
      <c r="AD155" s="25" t="str">
        <f>IF($D155="","",$B155*VLOOKUP($D155,aliments!$B$2:$CX$1543,27,0)/100)</f>
        <v/>
      </c>
      <c r="AE155" s="25" t="str">
        <f>IF($D155="","",$B155*VLOOKUP($D155,aliments!$B$2:$CX$1543,28,0)/100)</f>
        <v/>
      </c>
      <c r="AF155" s="25" t="str">
        <f>IF($D155="","",$B155*VLOOKUP($D155,aliments!$B$2:$CX$1543,29,0)/100)</f>
        <v/>
      </c>
      <c r="AG155" s="25" t="str">
        <f>IF($D155="","",$B155*VLOOKUP($D155,aliments!$B$2:$CX$1543,30,0)/100)</f>
        <v/>
      </c>
      <c r="AH155" s="25" t="str">
        <f>IF($D155="","",$B155*VLOOKUP($D155,aliments!$B$2:$CX$1543,31,0)/100)</f>
        <v/>
      </c>
      <c r="AI155" s="25" t="str">
        <f>IF($D155="","",$B155*VLOOKUP($D155,aliments!$B$2:$CX$1543,32,0)/100)</f>
        <v/>
      </c>
      <c r="AJ155" s="25" t="str">
        <f>IF($D155="","",$B155*VLOOKUP($D155,aliments!$B$2:$CX$1543,33,0)/100)</f>
        <v/>
      </c>
      <c r="AK155" s="25" t="str">
        <f>IF($D155="","",$B155*VLOOKUP($D155,aliments!$B$2:$CX$1543,34,0)/100)</f>
        <v/>
      </c>
      <c r="AL155" s="25" t="str">
        <f>IF($D155="","",$B155*VLOOKUP($D155,aliments!$B$2:$CX$1543,35,0)/100)</f>
        <v/>
      </c>
      <c r="AM155" s="25" t="str">
        <f>IF($D155="","",$B155*VLOOKUP($D155,aliments!$B$2:$CX$1543,36,0)/100)</f>
        <v/>
      </c>
      <c r="AN155" s="25" t="str">
        <f>IF($D155="","",$B155*VLOOKUP($D155,aliments!$B$2:$CX$1543,37,0)/100)</f>
        <v/>
      </c>
    </row>
    <row r="156" spans="1:78" ht="13.5" thickBot="1" x14ac:dyDescent="0.25">
      <c r="A156" s="12" t="s">
        <v>4</v>
      </c>
      <c r="E156" s="29" t="str">
        <f>IF(SUM(E149:E155)=0,"",AVERAGE(E149:E155))</f>
        <v/>
      </c>
      <c r="F156" s="29">
        <f>SUM(F149:F155)</f>
        <v>0</v>
      </c>
      <c r="G156" s="13">
        <f>SUM(G149:G155)</f>
        <v>0</v>
      </c>
      <c r="H156" s="13">
        <f t="shared" ref="H156" si="432">SUM(H149:H155)</f>
        <v>0</v>
      </c>
      <c r="I156" s="13">
        <f t="shared" ref="I156" si="433">SUM(I149:I155)</f>
        <v>0</v>
      </c>
      <c r="J156" s="13">
        <f t="shared" ref="J156" si="434">SUM(J149:J155)</f>
        <v>0</v>
      </c>
      <c r="K156" s="13">
        <f t="shared" ref="K156" si="435">SUM(K149:K155)</f>
        <v>0</v>
      </c>
      <c r="L156" s="13">
        <f t="shared" ref="L156" si="436">SUM(L149:L155)</f>
        <v>0</v>
      </c>
      <c r="M156" s="13">
        <f t="shared" ref="M156" si="437">SUM(M149:M155)</f>
        <v>0</v>
      </c>
      <c r="N156" s="13">
        <f t="shared" ref="N156" si="438">SUM(N149:N155)</f>
        <v>0</v>
      </c>
      <c r="O156" s="13">
        <f t="shared" ref="O156" si="439">SUM(O149:O155)</f>
        <v>0</v>
      </c>
      <c r="P156" s="13">
        <f t="shared" ref="P156" si="440">SUM(P149:P155)</f>
        <v>0</v>
      </c>
      <c r="Q156" s="13">
        <f t="shared" ref="Q156" si="441">SUM(Q149:Q155)</f>
        <v>0</v>
      </c>
      <c r="R156" s="13">
        <f t="shared" ref="R156" si="442">SUM(R149:R155)</f>
        <v>0</v>
      </c>
      <c r="S156" s="13">
        <f t="shared" ref="S156" si="443">SUM(S149:S155)</f>
        <v>0</v>
      </c>
      <c r="T156" s="13">
        <f t="shared" ref="T156" si="444">SUM(T149:T155)</f>
        <v>0</v>
      </c>
      <c r="U156" s="13">
        <f t="shared" ref="U156" si="445">SUM(U149:U155)</f>
        <v>0</v>
      </c>
      <c r="V156" s="13">
        <f t="shared" ref="V156" si="446">SUM(V149:V155)</f>
        <v>0</v>
      </c>
      <c r="W156" s="13">
        <f t="shared" ref="W156" si="447">SUM(W149:W155)</f>
        <v>0</v>
      </c>
      <c r="X156" s="13">
        <f t="shared" ref="X156" si="448">SUM(X149:X155)</f>
        <v>0</v>
      </c>
      <c r="Y156" s="13">
        <f t="shared" ref="Y156" si="449">SUM(Y149:Y155)</f>
        <v>0</v>
      </c>
      <c r="Z156" s="13">
        <f t="shared" ref="Z156" si="450">SUM(Z149:Z155)</f>
        <v>0</v>
      </c>
      <c r="AA156" s="13">
        <f t="shared" ref="AA156" si="451">SUM(AA149:AA155)</f>
        <v>0</v>
      </c>
      <c r="AB156" s="13">
        <f t="shared" ref="AB156" si="452">SUM(AB149:AB155)</f>
        <v>0</v>
      </c>
      <c r="AC156" s="13">
        <f t="shared" ref="AC156" si="453">SUM(AC149:AC155)</f>
        <v>0</v>
      </c>
      <c r="AD156" s="13">
        <f t="shared" ref="AD156" si="454">SUM(AD149:AD155)</f>
        <v>0</v>
      </c>
      <c r="AE156" s="13">
        <f t="shared" ref="AE156" si="455">SUM(AE149:AE155)</f>
        <v>0</v>
      </c>
      <c r="AF156" s="13">
        <f t="shared" ref="AF156" si="456">SUM(AF149:AF155)</f>
        <v>0</v>
      </c>
      <c r="AG156" s="13">
        <f t="shared" ref="AG156" si="457">SUM(AG149:AG155)</f>
        <v>0</v>
      </c>
      <c r="AH156" s="13">
        <f t="shared" ref="AH156" si="458">SUM(AH149:AH155)</f>
        <v>0</v>
      </c>
      <c r="AI156" s="13">
        <f t="shared" ref="AI156" si="459">SUM(AI149:AI155)</f>
        <v>0</v>
      </c>
      <c r="AJ156" s="13">
        <f t="shared" ref="AJ156" si="460">SUM(AJ149:AJ155)</f>
        <v>0</v>
      </c>
      <c r="AK156" s="13">
        <f t="shared" ref="AK156" si="461">SUM(AK149:AK155)</f>
        <v>0</v>
      </c>
      <c r="AL156" s="13">
        <f t="shared" ref="AL156" si="462">SUM(AL149:AL155)</f>
        <v>0</v>
      </c>
      <c r="AM156" s="13">
        <f t="shared" ref="AM156" si="463">SUM(AM149:AM155)</f>
        <v>0</v>
      </c>
      <c r="AN156" s="13">
        <f t="shared" ref="AN156" si="464">SUM(AN149:AN155)</f>
        <v>0</v>
      </c>
    </row>
    <row r="157" spans="1:78" s="6" customFormat="1" ht="13.5" thickBot="1" x14ac:dyDescent="0.25">
      <c r="A157" s="5"/>
      <c r="B157" s="5"/>
      <c r="C157" s="5"/>
      <c r="D157" s="5"/>
      <c r="E157" s="5"/>
      <c r="F157" s="5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0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8"/>
      <c r="BW157" s="7"/>
      <c r="BX157" s="20"/>
      <c r="BY157" s="20"/>
      <c r="BZ157" s="34"/>
    </row>
    <row r="158" spans="1:78" s="17" customFormat="1" ht="13.5" thickBot="1" x14ac:dyDescent="0.25">
      <c r="A158" s="15" t="s">
        <v>171</v>
      </c>
      <c r="B158" s="16"/>
      <c r="C158" s="16"/>
      <c r="D158" s="16"/>
      <c r="E158" s="16" t="str">
        <f>IF(ISERROR(AVERAGE(E116,E126,E136,E146,E156)),"",AVERAGE(E116,E126,E136,E146,E156))</f>
        <v/>
      </c>
      <c r="F158" s="16">
        <f>SUM(F116+F126+F136+F146+F156)</f>
        <v>0</v>
      </c>
      <c r="G158" s="16">
        <f>SUM(G116+G126+G136+G146+G156)</f>
        <v>0</v>
      </c>
      <c r="H158" s="16">
        <f t="shared" ref="H158:AN158" si="465">SUM(H116+H126+H136+H146+H156)</f>
        <v>0</v>
      </c>
      <c r="I158" s="16">
        <f t="shared" si="465"/>
        <v>0</v>
      </c>
      <c r="J158" s="16">
        <f t="shared" si="465"/>
        <v>0</v>
      </c>
      <c r="K158" s="16">
        <f t="shared" si="465"/>
        <v>0</v>
      </c>
      <c r="L158" s="16">
        <f t="shared" si="465"/>
        <v>0</v>
      </c>
      <c r="M158" s="16">
        <f t="shared" si="465"/>
        <v>0</v>
      </c>
      <c r="N158" s="16">
        <f t="shared" si="465"/>
        <v>0</v>
      </c>
      <c r="O158" s="16">
        <f t="shared" si="465"/>
        <v>0</v>
      </c>
      <c r="P158" s="16">
        <f t="shared" si="465"/>
        <v>0</v>
      </c>
      <c r="Q158" s="16">
        <f t="shared" si="465"/>
        <v>0</v>
      </c>
      <c r="R158" s="16">
        <f t="shared" si="465"/>
        <v>0</v>
      </c>
      <c r="S158" s="16">
        <f t="shared" si="465"/>
        <v>0</v>
      </c>
      <c r="T158" s="16">
        <f t="shared" si="465"/>
        <v>0</v>
      </c>
      <c r="U158" s="16">
        <f t="shared" si="465"/>
        <v>0</v>
      </c>
      <c r="V158" s="16">
        <f t="shared" si="465"/>
        <v>0</v>
      </c>
      <c r="W158" s="16">
        <f t="shared" si="465"/>
        <v>0</v>
      </c>
      <c r="X158" s="16">
        <f t="shared" si="465"/>
        <v>0</v>
      </c>
      <c r="Y158" s="16">
        <f t="shared" si="465"/>
        <v>0</v>
      </c>
      <c r="Z158" s="16">
        <f t="shared" si="465"/>
        <v>0</v>
      </c>
      <c r="AA158" s="16">
        <f t="shared" si="465"/>
        <v>0</v>
      </c>
      <c r="AB158" s="16">
        <f t="shared" si="465"/>
        <v>0</v>
      </c>
      <c r="AC158" s="16">
        <f t="shared" si="465"/>
        <v>0</v>
      </c>
      <c r="AD158" s="16">
        <f t="shared" si="465"/>
        <v>0</v>
      </c>
      <c r="AE158" s="16">
        <f t="shared" si="465"/>
        <v>0</v>
      </c>
      <c r="AF158" s="16">
        <f t="shared" si="465"/>
        <v>0</v>
      </c>
      <c r="AG158" s="16">
        <f t="shared" si="465"/>
        <v>0</v>
      </c>
      <c r="AH158" s="16">
        <f t="shared" si="465"/>
        <v>0</v>
      </c>
      <c r="AI158" s="16">
        <f t="shared" si="465"/>
        <v>0</v>
      </c>
      <c r="AJ158" s="16">
        <f t="shared" si="465"/>
        <v>0</v>
      </c>
      <c r="AK158" s="16">
        <f t="shared" si="465"/>
        <v>0</v>
      </c>
      <c r="AL158" s="16">
        <f t="shared" si="465"/>
        <v>0</v>
      </c>
      <c r="AM158" s="16">
        <f t="shared" si="465"/>
        <v>0</v>
      </c>
      <c r="AN158" s="27">
        <f t="shared" si="465"/>
        <v>0</v>
      </c>
      <c r="AO158" s="5"/>
      <c r="AP158" s="19"/>
      <c r="AQ158" s="19"/>
      <c r="AR158" s="19"/>
      <c r="AS158" s="19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34"/>
    </row>
    <row r="159" spans="1:78" x14ac:dyDescent="0.2"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</row>
    <row r="160" spans="1:78" ht="13.5" thickBot="1" x14ac:dyDescent="0.25">
      <c r="A160" s="9" t="s">
        <v>174</v>
      </c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</row>
    <row r="161" spans="1:75" ht="13.5" thickBot="1" x14ac:dyDescent="0.25">
      <c r="A161" s="2" t="s">
        <v>1</v>
      </c>
      <c r="B161" s="3" t="s">
        <v>166</v>
      </c>
      <c r="C161" s="3"/>
      <c r="D161" s="3" t="s">
        <v>0</v>
      </c>
      <c r="E161" s="28" t="s">
        <v>16513</v>
      </c>
      <c r="F161" s="28" t="s">
        <v>16512</v>
      </c>
      <c r="G161" s="3" t="s">
        <v>167</v>
      </c>
      <c r="H161" s="3" t="s">
        <v>168</v>
      </c>
      <c r="I161" s="3" t="s">
        <v>169</v>
      </c>
      <c r="J161" s="3" t="s">
        <v>5</v>
      </c>
      <c r="K161" s="3" t="s">
        <v>162</v>
      </c>
      <c r="L161" s="3" t="s">
        <v>163</v>
      </c>
      <c r="M161" s="3" t="s">
        <v>153</v>
      </c>
      <c r="N161" s="3" t="s">
        <v>154</v>
      </c>
      <c r="O161" s="3" t="s">
        <v>155</v>
      </c>
      <c r="P161" s="3" t="s">
        <v>156</v>
      </c>
      <c r="Q161" s="3" t="s">
        <v>157</v>
      </c>
      <c r="R161" s="3" t="s">
        <v>158</v>
      </c>
      <c r="S161" s="3" t="s">
        <v>159</v>
      </c>
      <c r="T161" s="3" t="s">
        <v>160</v>
      </c>
      <c r="U161" s="3" t="s">
        <v>161</v>
      </c>
      <c r="V161" s="3" t="s">
        <v>180</v>
      </c>
      <c r="W161" s="3" t="s">
        <v>179</v>
      </c>
      <c r="X161" s="3" t="s">
        <v>26</v>
      </c>
      <c r="Y161" s="3" t="s">
        <v>29</v>
      </c>
      <c r="Z161" s="3" t="s">
        <v>28</v>
      </c>
      <c r="AA161" s="3" t="s">
        <v>32</v>
      </c>
      <c r="AB161" s="3" t="s">
        <v>23</v>
      </c>
      <c r="AC161" s="3" t="s">
        <v>27</v>
      </c>
      <c r="AD161" s="3" t="s">
        <v>24</v>
      </c>
      <c r="AE161" s="3" t="s">
        <v>25</v>
      </c>
      <c r="AF161" s="3" t="s">
        <v>31</v>
      </c>
      <c r="AG161" s="3" t="s">
        <v>22</v>
      </c>
      <c r="AH161" s="3" t="s">
        <v>30</v>
      </c>
      <c r="AI161" s="3" t="s">
        <v>36</v>
      </c>
      <c r="AJ161" s="3" t="s">
        <v>37</v>
      </c>
      <c r="AK161" s="3" t="s">
        <v>38</v>
      </c>
      <c r="AL161" s="3" t="s">
        <v>40</v>
      </c>
      <c r="AM161" s="3" t="s">
        <v>41</v>
      </c>
      <c r="AN161" s="4" t="s">
        <v>21</v>
      </c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</row>
    <row r="162" spans="1:75" x14ac:dyDescent="0.2">
      <c r="D162" s="24"/>
      <c r="E162" s="25" t="str">
        <f>IF($D162="","",$B162*VLOOKUP($D162,aliments!$B$2:$CX$1543,2,0)/100)</f>
        <v/>
      </c>
      <c r="F162" s="25" t="str">
        <f>IF($D162="","",$B162*VLOOKUP($D162,aliments!$B$2:$CX$1543,3,0)/100)</f>
        <v/>
      </c>
      <c r="G162" s="25" t="str">
        <f>IF($D162="","",$B162*VLOOKUP($D162,aliments!$B$2:$CX$1543,4,0)/100)</f>
        <v/>
      </c>
      <c r="H162" s="25" t="str">
        <f>IF($D162="","",$B162*VLOOKUP($D162,aliments!$B$2:$CX$1543,5,0)/100)</f>
        <v/>
      </c>
      <c r="I162" s="25" t="str">
        <f>IF($D162="","",$B162*VLOOKUP($D162,aliments!$B$2:$CX$1543,6,0)/100)</f>
        <v/>
      </c>
      <c r="J162" s="25" t="str">
        <f>IF($D162="","",$B162*VLOOKUP($D162,aliments!$B$2:$CX$1543,7,0)/100)</f>
        <v/>
      </c>
      <c r="K162" s="25" t="str">
        <f>IF($D162="","",$B162*VLOOKUP($D162,aliments!$B$2:$CX$1543,8,0)/100)</f>
        <v/>
      </c>
      <c r="L162" s="25" t="str">
        <f>IF($D162="","",$B162*VLOOKUP($D162,aliments!$B$2:$CX$1543,9,0)/100)</f>
        <v/>
      </c>
      <c r="M162" s="25" t="str">
        <f>IF($D162="","",$B162*VLOOKUP($D162,aliments!$B$2:$CX$1543,10,0)/100)</f>
        <v/>
      </c>
      <c r="N162" s="25" t="str">
        <f>IF($D162="","",$B162*VLOOKUP($D162,aliments!$B$2:$CX$1543,11,0)/100)</f>
        <v/>
      </c>
      <c r="O162" s="25" t="str">
        <f>IF($D162="","",$B162*VLOOKUP($D162,aliments!$B$2:$CX$1543,12,0)/100)</f>
        <v/>
      </c>
      <c r="P162" s="25" t="str">
        <f>IF($D162="","",$B162*VLOOKUP($D162,aliments!$B$2:$CX$1543,13,0)/100)</f>
        <v/>
      </c>
      <c r="Q162" s="25" t="str">
        <f>IF($D162="","",$B162*VLOOKUP($D162,aliments!$B$2:$CX$1543,14,0)/100)</f>
        <v/>
      </c>
      <c r="R162" s="25" t="str">
        <f>IF($D162="","",$B162*VLOOKUP($D162,aliments!$B$2:$CX$1543,15,0)/100)</f>
        <v/>
      </c>
      <c r="S162" s="25" t="str">
        <f>IF($D162="","",$B162*VLOOKUP($D162,aliments!$B$2:$CX$1543,16,0)/100)</f>
        <v/>
      </c>
      <c r="T162" s="25" t="str">
        <f>IF($D162="","",$B162*VLOOKUP($D162,aliments!$B$2:$CX$1543,17,0)/100)</f>
        <v/>
      </c>
      <c r="U162" s="25" t="str">
        <f>IF($D162="","",$B162*VLOOKUP($D162,aliments!$B$2:$CX$1543,18,0)/100)</f>
        <v/>
      </c>
      <c r="V162" s="25" t="str">
        <f>IF($D162="","",$B162*VLOOKUP($D162,aliments!$B$2:$CX$1543,19,0)/100)</f>
        <v/>
      </c>
      <c r="W162" s="25" t="str">
        <f>IF($D162="","",$B162*VLOOKUP($D162,aliments!$B$2:$CX$1543,20,0)/100)</f>
        <v/>
      </c>
      <c r="X162" s="25" t="str">
        <f>IF($D162="","",$B162*VLOOKUP($D162,aliments!$B$2:$CX$1543,21,0)/100)</f>
        <v/>
      </c>
      <c r="Y162" s="25" t="str">
        <f>IF($D162="","",$B162*VLOOKUP($D162,aliments!$B$2:$CX$1543,22,0)/100)</f>
        <v/>
      </c>
      <c r="Z162" s="25" t="str">
        <f>IF($D162="","",$B162*VLOOKUP($D162,aliments!$B$2:$CX$1543,23,0)/100)</f>
        <v/>
      </c>
      <c r="AA162" s="25" t="str">
        <f>IF($D162="","",$B162*VLOOKUP($D162,aliments!$B$2:$CX$1543,24,0)/100)</f>
        <v/>
      </c>
      <c r="AB162" s="25" t="str">
        <f>IF($D162="","",$B162*VLOOKUP($D162,aliments!$B$2:$CX$1543,25,0)/100)</f>
        <v/>
      </c>
      <c r="AC162" s="25" t="str">
        <f>IF($D162="","",$B162*VLOOKUP($D162,aliments!$B$2:$CX$1543,26,0)/100)</f>
        <v/>
      </c>
      <c r="AD162" s="25" t="str">
        <f>IF($D162="","",$B162*VLOOKUP($D162,aliments!$B$2:$CX$1543,27,0)/100)</f>
        <v/>
      </c>
      <c r="AE162" s="25" t="str">
        <f>IF($D162="","",$B162*VLOOKUP($D162,aliments!$B$2:$CX$1543,28,0)/100)</f>
        <v/>
      </c>
      <c r="AF162" s="25" t="str">
        <f>IF($D162="","",$B162*VLOOKUP($D162,aliments!$B$2:$CX$1543,29,0)/100)</f>
        <v/>
      </c>
      <c r="AG162" s="25" t="str">
        <f>IF($D162="","",$B162*VLOOKUP($D162,aliments!$B$2:$CX$1543,30,0)/100)</f>
        <v/>
      </c>
      <c r="AH162" s="25" t="str">
        <f>IF($D162="","",$B162*VLOOKUP($D162,aliments!$B$2:$CX$1543,31,0)/100)</f>
        <v/>
      </c>
      <c r="AI162" s="25" t="str">
        <f>IF($D162="","",$B162*VLOOKUP($D162,aliments!$B$2:$CX$1543,32,0)/100)</f>
        <v/>
      </c>
      <c r="AJ162" s="25" t="str">
        <f>IF($D162="","",$B162*VLOOKUP($D162,aliments!$B$2:$CX$1543,33,0)/100)</f>
        <v/>
      </c>
      <c r="AK162" s="25" t="str">
        <f>IF($D162="","",$B162*VLOOKUP($D162,aliments!$B$2:$CX$1543,34,0)/100)</f>
        <v/>
      </c>
      <c r="AL162" s="25" t="str">
        <f>IF($D162="","",$B162*VLOOKUP($D162,aliments!$B$2:$CX$1543,35,0)/100)</f>
        <v/>
      </c>
      <c r="AM162" s="25" t="str">
        <f>IF($D162="","",$B162*VLOOKUP($D162,aliments!$B$2:$CX$1543,36,0)/100)</f>
        <v/>
      </c>
      <c r="AN162" s="25" t="str">
        <f>IF($D162="","",$B162*VLOOKUP($D162,aliments!$B$2:$CX$1543,37,0)/100)</f>
        <v/>
      </c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</row>
    <row r="163" spans="1:75" x14ac:dyDescent="0.2">
      <c r="D163" s="24"/>
      <c r="E163" s="25" t="str">
        <f>IF($D163="","",$B163*VLOOKUP($D163,aliments!$B$2:$CX$1543,2,0)/100)</f>
        <v/>
      </c>
      <c r="F163" s="25" t="str">
        <f>IF($D163="","",$B163*VLOOKUP($D163,aliments!$B$2:$CX$1543,3,0)/100)</f>
        <v/>
      </c>
      <c r="G163" s="25" t="str">
        <f>IF($D163="","",$B163*VLOOKUP($D163,aliments!$B$2:$CX$1543,4,0)/100)</f>
        <v/>
      </c>
      <c r="H163" s="25" t="str">
        <f>IF($D163="","",$B163*VLOOKUP($D163,aliments!$B$2:$CX$1543,5,0)/100)</f>
        <v/>
      </c>
      <c r="I163" s="25" t="str">
        <f>IF($D163="","",$B163*VLOOKUP($D163,aliments!$B$2:$CX$1543,6,0)/100)</f>
        <v/>
      </c>
      <c r="J163" s="25" t="str">
        <f>IF($D163="","",$B163*VLOOKUP($D163,aliments!$B$2:$CX$1543,7,0)/100)</f>
        <v/>
      </c>
      <c r="K163" s="25" t="str">
        <f>IF($D163="","",$B163*VLOOKUP($D163,aliments!$B$2:$CX$1543,8,0)/100)</f>
        <v/>
      </c>
      <c r="L163" s="25" t="str">
        <f>IF($D163="","",$B163*VLOOKUP($D163,aliments!$B$2:$CX$1543,9,0)/100)</f>
        <v/>
      </c>
      <c r="M163" s="25" t="str">
        <f>IF($D163="","",$B163*VLOOKUP($D163,aliments!$B$2:$CX$1543,10,0)/100)</f>
        <v/>
      </c>
      <c r="N163" s="25" t="str">
        <f>IF($D163="","",$B163*VLOOKUP($D163,aliments!$B$2:$CX$1543,11,0)/100)</f>
        <v/>
      </c>
      <c r="O163" s="25" t="str">
        <f>IF($D163="","",$B163*VLOOKUP($D163,aliments!$B$2:$CX$1543,12,0)/100)</f>
        <v/>
      </c>
      <c r="P163" s="25" t="str">
        <f>IF($D163="","",$B163*VLOOKUP($D163,aliments!$B$2:$CX$1543,13,0)/100)</f>
        <v/>
      </c>
      <c r="Q163" s="25" t="str">
        <f>IF($D163="","",$B163*VLOOKUP($D163,aliments!$B$2:$CX$1543,14,0)/100)</f>
        <v/>
      </c>
      <c r="R163" s="25" t="str">
        <f>IF($D163="","",$B163*VLOOKUP($D163,aliments!$B$2:$CX$1543,15,0)/100)</f>
        <v/>
      </c>
      <c r="S163" s="25" t="str">
        <f>IF($D163="","",$B163*VLOOKUP($D163,aliments!$B$2:$CX$1543,16,0)/100)</f>
        <v/>
      </c>
      <c r="T163" s="25" t="str">
        <f>IF($D163="","",$B163*VLOOKUP($D163,aliments!$B$2:$CX$1543,17,0)/100)</f>
        <v/>
      </c>
      <c r="U163" s="25" t="str">
        <f>IF($D163="","",$B163*VLOOKUP($D163,aliments!$B$2:$CX$1543,18,0)/100)</f>
        <v/>
      </c>
      <c r="V163" s="25" t="str">
        <f>IF($D163="","",$B163*VLOOKUP($D163,aliments!$B$2:$CX$1543,19,0)/100)</f>
        <v/>
      </c>
      <c r="W163" s="25" t="str">
        <f>IF($D163="","",$B163*VLOOKUP($D163,aliments!$B$2:$CX$1543,20,0)/100)</f>
        <v/>
      </c>
      <c r="X163" s="25" t="str">
        <f>IF($D163="","",$B163*VLOOKUP($D163,aliments!$B$2:$CX$1543,21,0)/100)</f>
        <v/>
      </c>
      <c r="Y163" s="25" t="str">
        <f>IF($D163="","",$B163*VLOOKUP($D163,aliments!$B$2:$CX$1543,22,0)/100)</f>
        <v/>
      </c>
      <c r="Z163" s="25" t="str">
        <f>IF($D163="","",$B163*VLOOKUP($D163,aliments!$B$2:$CX$1543,23,0)/100)</f>
        <v/>
      </c>
      <c r="AA163" s="25" t="str">
        <f>IF($D163="","",$B163*VLOOKUP($D163,aliments!$B$2:$CX$1543,24,0)/100)</f>
        <v/>
      </c>
      <c r="AB163" s="25" t="str">
        <f>IF($D163="","",$B163*VLOOKUP($D163,aliments!$B$2:$CX$1543,25,0)/100)</f>
        <v/>
      </c>
      <c r="AC163" s="25" t="str">
        <f>IF($D163="","",$B163*VLOOKUP($D163,aliments!$B$2:$CX$1543,26,0)/100)</f>
        <v/>
      </c>
      <c r="AD163" s="25" t="str">
        <f>IF($D163="","",$B163*VLOOKUP($D163,aliments!$B$2:$CX$1543,27,0)/100)</f>
        <v/>
      </c>
      <c r="AE163" s="25" t="str">
        <f>IF($D163="","",$B163*VLOOKUP($D163,aliments!$B$2:$CX$1543,28,0)/100)</f>
        <v/>
      </c>
      <c r="AF163" s="25" t="str">
        <f>IF($D163="","",$B163*VLOOKUP($D163,aliments!$B$2:$CX$1543,29,0)/100)</f>
        <v/>
      </c>
      <c r="AG163" s="25" t="str">
        <f>IF($D163="","",$B163*VLOOKUP($D163,aliments!$B$2:$CX$1543,30,0)/100)</f>
        <v/>
      </c>
      <c r="AH163" s="25" t="str">
        <f>IF($D163="","",$B163*VLOOKUP($D163,aliments!$B$2:$CX$1543,31,0)/100)</f>
        <v/>
      </c>
      <c r="AI163" s="25" t="str">
        <f>IF($D163="","",$B163*VLOOKUP($D163,aliments!$B$2:$CX$1543,32,0)/100)</f>
        <v/>
      </c>
      <c r="AJ163" s="25" t="str">
        <f>IF($D163="","",$B163*VLOOKUP($D163,aliments!$B$2:$CX$1543,33,0)/100)</f>
        <v/>
      </c>
      <c r="AK163" s="25" t="str">
        <f>IF($D163="","",$B163*VLOOKUP($D163,aliments!$B$2:$CX$1543,34,0)/100)</f>
        <v/>
      </c>
      <c r="AL163" s="25" t="str">
        <f>IF($D163="","",$B163*VLOOKUP($D163,aliments!$B$2:$CX$1543,35,0)/100)</f>
        <v/>
      </c>
      <c r="AM163" s="25" t="str">
        <f>IF($D163="","",$B163*VLOOKUP($D163,aliments!$B$2:$CX$1543,36,0)/100)</f>
        <v/>
      </c>
      <c r="AN163" s="25" t="str">
        <f>IF($D163="","",$B163*VLOOKUP($D163,aliments!$B$2:$CX$1543,37,0)/100)</f>
        <v/>
      </c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</row>
    <row r="164" spans="1:75" x14ac:dyDescent="0.2">
      <c r="D164" s="24"/>
      <c r="E164" s="25" t="str">
        <f>IF($D164="","",$B164*VLOOKUP($D164,aliments!$B$2:$CX$1543,2,0)/100)</f>
        <v/>
      </c>
      <c r="F164" s="25" t="str">
        <f>IF($D164="","",$B164*VLOOKUP($D164,aliments!$B$2:$CX$1543,3,0)/100)</f>
        <v/>
      </c>
      <c r="G164" s="25" t="str">
        <f>IF($D164="","",$B164*VLOOKUP($D164,aliments!$B$2:$CX$1543,4,0)/100)</f>
        <v/>
      </c>
      <c r="H164" s="25" t="str">
        <f>IF($D164="","",$B164*VLOOKUP($D164,aliments!$B$2:$CX$1543,5,0)/100)</f>
        <v/>
      </c>
      <c r="I164" s="25" t="str">
        <f>IF($D164="","",$B164*VLOOKUP($D164,aliments!$B$2:$CX$1543,6,0)/100)</f>
        <v/>
      </c>
      <c r="J164" s="25" t="str">
        <f>IF($D164="","",$B164*VLOOKUP($D164,aliments!$B$2:$CX$1543,7,0)/100)</f>
        <v/>
      </c>
      <c r="K164" s="25" t="str">
        <f>IF($D164="","",$B164*VLOOKUP($D164,aliments!$B$2:$CX$1543,8,0)/100)</f>
        <v/>
      </c>
      <c r="L164" s="25" t="str">
        <f>IF($D164="","",$B164*VLOOKUP($D164,aliments!$B$2:$CX$1543,9,0)/100)</f>
        <v/>
      </c>
      <c r="M164" s="25" t="str">
        <f>IF($D164="","",$B164*VLOOKUP($D164,aliments!$B$2:$CX$1543,10,0)/100)</f>
        <v/>
      </c>
      <c r="N164" s="25" t="str">
        <f>IF($D164="","",$B164*VLOOKUP($D164,aliments!$B$2:$CX$1543,11,0)/100)</f>
        <v/>
      </c>
      <c r="O164" s="25" t="str">
        <f>IF($D164="","",$B164*VLOOKUP($D164,aliments!$B$2:$CX$1543,12,0)/100)</f>
        <v/>
      </c>
      <c r="P164" s="25" t="str">
        <f>IF($D164="","",$B164*VLOOKUP($D164,aliments!$B$2:$CX$1543,13,0)/100)</f>
        <v/>
      </c>
      <c r="Q164" s="25" t="str">
        <f>IF($D164="","",$B164*VLOOKUP($D164,aliments!$B$2:$CX$1543,14,0)/100)</f>
        <v/>
      </c>
      <c r="R164" s="25" t="str">
        <f>IF($D164="","",$B164*VLOOKUP($D164,aliments!$B$2:$CX$1543,15,0)/100)</f>
        <v/>
      </c>
      <c r="S164" s="25" t="str">
        <f>IF($D164="","",$B164*VLOOKUP($D164,aliments!$B$2:$CX$1543,16,0)/100)</f>
        <v/>
      </c>
      <c r="T164" s="25" t="str">
        <f>IF($D164="","",$B164*VLOOKUP($D164,aliments!$B$2:$CX$1543,17,0)/100)</f>
        <v/>
      </c>
      <c r="U164" s="25" t="str">
        <f>IF($D164="","",$B164*VLOOKUP($D164,aliments!$B$2:$CX$1543,18,0)/100)</f>
        <v/>
      </c>
      <c r="V164" s="25" t="str">
        <f>IF($D164="","",$B164*VLOOKUP($D164,aliments!$B$2:$CX$1543,19,0)/100)</f>
        <v/>
      </c>
      <c r="W164" s="25" t="str">
        <f>IF($D164="","",$B164*VLOOKUP($D164,aliments!$B$2:$CX$1543,20,0)/100)</f>
        <v/>
      </c>
      <c r="X164" s="25" t="str">
        <f>IF($D164="","",$B164*VLOOKUP($D164,aliments!$B$2:$CX$1543,21,0)/100)</f>
        <v/>
      </c>
      <c r="Y164" s="25" t="str">
        <f>IF($D164="","",$B164*VLOOKUP($D164,aliments!$B$2:$CX$1543,22,0)/100)</f>
        <v/>
      </c>
      <c r="Z164" s="25" t="str">
        <f>IF($D164="","",$B164*VLOOKUP($D164,aliments!$B$2:$CX$1543,23,0)/100)</f>
        <v/>
      </c>
      <c r="AA164" s="25" t="str">
        <f>IF($D164="","",$B164*VLOOKUP($D164,aliments!$B$2:$CX$1543,24,0)/100)</f>
        <v/>
      </c>
      <c r="AB164" s="25" t="str">
        <f>IF($D164="","",$B164*VLOOKUP($D164,aliments!$B$2:$CX$1543,25,0)/100)</f>
        <v/>
      </c>
      <c r="AC164" s="25" t="str">
        <f>IF($D164="","",$B164*VLOOKUP($D164,aliments!$B$2:$CX$1543,26,0)/100)</f>
        <v/>
      </c>
      <c r="AD164" s="25" t="str">
        <f>IF($D164="","",$B164*VLOOKUP($D164,aliments!$B$2:$CX$1543,27,0)/100)</f>
        <v/>
      </c>
      <c r="AE164" s="25" t="str">
        <f>IF($D164="","",$B164*VLOOKUP($D164,aliments!$B$2:$CX$1543,28,0)/100)</f>
        <v/>
      </c>
      <c r="AF164" s="25" t="str">
        <f>IF($D164="","",$B164*VLOOKUP($D164,aliments!$B$2:$CX$1543,29,0)/100)</f>
        <v/>
      </c>
      <c r="AG164" s="25" t="str">
        <f>IF($D164="","",$B164*VLOOKUP($D164,aliments!$B$2:$CX$1543,30,0)/100)</f>
        <v/>
      </c>
      <c r="AH164" s="25" t="str">
        <f>IF($D164="","",$B164*VLOOKUP($D164,aliments!$B$2:$CX$1543,31,0)/100)</f>
        <v/>
      </c>
      <c r="AI164" s="25" t="str">
        <f>IF($D164="","",$B164*VLOOKUP($D164,aliments!$B$2:$CX$1543,32,0)/100)</f>
        <v/>
      </c>
      <c r="AJ164" s="25" t="str">
        <f>IF($D164="","",$B164*VLOOKUP($D164,aliments!$B$2:$CX$1543,33,0)/100)</f>
        <v/>
      </c>
      <c r="AK164" s="25" t="str">
        <f>IF($D164="","",$B164*VLOOKUP($D164,aliments!$B$2:$CX$1543,34,0)/100)</f>
        <v/>
      </c>
      <c r="AL164" s="25" t="str">
        <f>IF($D164="","",$B164*VLOOKUP($D164,aliments!$B$2:$CX$1543,35,0)/100)</f>
        <v/>
      </c>
      <c r="AM164" s="25" t="str">
        <f>IF($D164="","",$B164*VLOOKUP($D164,aliments!$B$2:$CX$1543,36,0)/100)</f>
        <v/>
      </c>
      <c r="AN164" s="25" t="str">
        <f>IF($D164="","",$B164*VLOOKUP($D164,aliments!$B$2:$CX$1543,37,0)/100)</f>
        <v/>
      </c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</row>
    <row r="165" spans="1:75" x14ac:dyDescent="0.2">
      <c r="D165" s="24"/>
      <c r="E165" s="25" t="str">
        <f>IF($D165="","",$B165*VLOOKUP($D165,aliments!$B$2:$CX$1543,2,0)/100)</f>
        <v/>
      </c>
      <c r="F165" s="25" t="str">
        <f>IF($D165="","",$B165*VLOOKUP($D165,aliments!$B$2:$CX$1543,3,0)/100)</f>
        <v/>
      </c>
      <c r="G165" s="25" t="str">
        <f>IF($D165="","",$B165*VLOOKUP($D165,aliments!$B$2:$CX$1543,4,0)/100)</f>
        <v/>
      </c>
      <c r="H165" s="25" t="str">
        <f>IF($D165="","",$B165*VLOOKUP($D165,aliments!$B$2:$CX$1543,5,0)/100)</f>
        <v/>
      </c>
      <c r="I165" s="25" t="str">
        <f>IF($D165="","",$B165*VLOOKUP($D165,aliments!$B$2:$CX$1543,6,0)/100)</f>
        <v/>
      </c>
      <c r="J165" s="25" t="str">
        <f>IF($D165="","",$B165*VLOOKUP($D165,aliments!$B$2:$CX$1543,7,0)/100)</f>
        <v/>
      </c>
      <c r="K165" s="25" t="str">
        <f>IF($D165="","",$B165*VLOOKUP($D165,aliments!$B$2:$CX$1543,8,0)/100)</f>
        <v/>
      </c>
      <c r="L165" s="25" t="str">
        <f>IF($D165="","",$B165*VLOOKUP($D165,aliments!$B$2:$CX$1543,9,0)/100)</f>
        <v/>
      </c>
      <c r="M165" s="25" t="str">
        <f>IF($D165="","",$B165*VLOOKUP($D165,aliments!$B$2:$CX$1543,10,0)/100)</f>
        <v/>
      </c>
      <c r="N165" s="25" t="str">
        <f>IF($D165="","",$B165*VLOOKUP($D165,aliments!$B$2:$CX$1543,11,0)/100)</f>
        <v/>
      </c>
      <c r="O165" s="25" t="str">
        <f>IF($D165="","",$B165*VLOOKUP($D165,aliments!$B$2:$CX$1543,12,0)/100)</f>
        <v/>
      </c>
      <c r="P165" s="25" t="str">
        <f>IF($D165="","",$B165*VLOOKUP($D165,aliments!$B$2:$CX$1543,13,0)/100)</f>
        <v/>
      </c>
      <c r="Q165" s="25" t="str">
        <f>IF($D165="","",$B165*VLOOKUP($D165,aliments!$B$2:$CX$1543,14,0)/100)</f>
        <v/>
      </c>
      <c r="R165" s="25" t="str">
        <f>IF($D165="","",$B165*VLOOKUP($D165,aliments!$B$2:$CX$1543,15,0)/100)</f>
        <v/>
      </c>
      <c r="S165" s="25" t="str">
        <f>IF($D165="","",$B165*VLOOKUP($D165,aliments!$B$2:$CX$1543,16,0)/100)</f>
        <v/>
      </c>
      <c r="T165" s="25" t="str">
        <f>IF($D165="","",$B165*VLOOKUP($D165,aliments!$B$2:$CX$1543,17,0)/100)</f>
        <v/>
      </c>
      <c r="U165" s="25" t="str">
        <f>IF($D165="","",$B165*VLOOKUP($D165,aliments!$B$2:$CX$1543,18,0)/100)</f>
        <v/>
      </c>
      <c r="V165" s="25" t="str">
        <f>IF($D165="","",$B165*VLOOKUP($D165,aliments!$B$2:$CX$1543,19,0)/100)</f>
        <v/>
      </c>
      <c r="W165" s="25" t="str">
        <f>IF($D165="","",$B165*VLOOKUP($D165,aliments!$B$2:$CX$1543,20,0)/100)</f>
        <v/>
      </c>
      <c r="X165" s="25" t="str">
        <f>IF($D165="","",$B165*VLOOKUP($D165,aliments!$B$2:$CX$1543,21,0)/100)</f>
        <v/>
      </c>
      <c r="Y165" s="25" t="str">
        <f>IF($D165="","",$B165*VLOOKUP($D165,aliments!$B$2:$CX$1543,22,0)/100)</f>
        <v/>
      </c>
      <c r="Z165" s="25" t="str">
        <f>IF($D165="","",$B165*VLOOKUP($D165,aliments!$B$2:$CX$1543,23,0)/100)</f>
        <v/>
      </c>
      <c r="AA165" s="25" t="str">
        <f>IF($D165="","",$B165*VLOOKUP($D165,aliments!$B$2:$CX$1543,24,0)/100)</f>
        <v/>
      </c>
      <c r="AB165" s="25" t="str">
        <f>IF($D165="","",$B165*VLOOKUP($D165,aliments!$B$2:$CX$1543,25,0)/100)</f>
        <v/>
      </c>
      <c r="AC165" s="25" t="str">
        <f>IF($D165="","",$B165*VLOOKUP($D165,aliments!$B$2:$CX$1543,26,0)/100)</f>
        <v/>
      </c>
      <c r="AD165" s="25" t="str">
        <f>IF($D165="","",$B165*VLOOKUP($D165,aliments!$B$2:$CX$1543,27,0)/100)</f>
        <v/>
      </c>
      <c r="AE165" s="25" t="str">
        <f>IF($D165="","",$B165*VLOOKUP($D165,aliments!$B$2:$CX$1543,28,0)/100)</f>
        <v/>
      </c>
      <c r="AF165" s="25" t="str">
        <f>IF($D165="","",$B165*VLOOKUP($D165,aliments!$B$2:$CX$1543,29,0)/100)</f>
        <v/>
      </c>
      <c r="AG165" s="25" t="str">
        <f>IF($D165="","",$B165*VLOOKUP($D165,aliments!$B$2:$CX$1543,30,0)/100)</f>
        <v/>
      </c>
      <c r="AH165" s="25" t="str">
        <f>IF($D165="","",$B165*VLOOKUP($D165,aliments!$B$2:$CX$1543,31,0)/100)</f>
        <v/>
      </c>
      <c r="AI165" s="25" t="str">
        <f>IF($D165="","",$B165*VLOOKUP($D165,aliments!$B$2:$CX$1543,32,0)/100)</f>
        <v/>
      </c>
      <c r="AJ165" s="25" t="str">
        <f>IF($D165="","",$B165*VLOOKUP($D165,aliments!$B$2:$CX$1543,33,0)/100)</f>
        <v/>
      </c>
      <c r="AK165" s="25" t="str">
        <f>IF($D165="","",$B165*VLOOKUP($D165,aliments!$B$2:$CX$1543,34,0)/100)</f>
        <v/>
      </c>
      <c r="AL165" s="25" t="str">
        <f>IF($D165="","",$B165*VLOOKUP($D165,aliments!$B$2:$CX$1543,35,0)/100)</f>
        <v/>
      </c>
      <c r="AM165" s="25" t="str">
        <f>IF($D165="","",$B165*VLOOKUP($D165,aliments!$B$2:$CX$1543,36,0)/100)</f>
        <v/>
      </c>
      <c r="AN165" s="25" t="str">
        <f>IF($D165="","",$B165*VLOOKUP($D165,aliments!$B$2:$CX$1543,37,0)/100)</f>
        <v/>
      </c>
    </row>
    <row r="166" spans="1:75" x14ac:dyDescent="0.2">
      <c r="D166" s="24"/>
      <c r="E166" s="25" t="str">
        <f>IF($D166="","",$B166*VLOOKUP($D166,aliments!$B$2:$CX$1543,2,0)/100)</f>
        <v/>
      </c>
      <c r="F166" s="25" t="str">
        <f>IF($D166="","",$B166*VLOOKUP($D166,aliments!$B$2:$CX$1543,3,0)/100)</f>
        <v/>
      </c>
      <c r="G166" s="25" t="str">
        <f>IF($D166="","",$B166*VLOOKUP($D166,aliments!$B$2:$CX$1543,4,0)/100)</f>
        <v/>
      </c>
      <c r="H166" s="25" t="str">
        <f>IF($D166="","",$B166*VLOOKUP($D166,aliments!$B$2:$CX$1543,5,0)/100)</f>
        <v/>
      </c>
      <c r="I166" s="25" t="str">
        <f>IF($D166="","",$B166*VLOOKUP($D166,aliments!$B$2:$CX$1543,6,0)/100)</f>
        <v/>
      </c>
      <c r="J166" s="25" t="str">
        <f>IF($D166="","",$B166*VLOOKUP($D166,aliments!$B$2:$CX$1543,7,0)/100)</f>
        <v/>
      </c>
      <c r="K166" s="25" t="str">
        <f>IF($D166="","",$B166*VLOOKUP($D166,aliments!$B$2:$CX$1543,8,0)/100)</f>
        <v/>
      </c>
      <c r="L166" s="25" t="str">
        <f>IF($D166="","",$B166*VLOOKUP($D166,aliments!$B$2:$CX$1543,9,0)/100)</f>
        <v/>
      </c>
      <c r="M166" s="25" t="str">
        <f>IF($D166="","",$B166*VLOOKUP($D166,aliments!$B$2:$CX$1543,10,0)/100)</f>
        <v/>
      </c>
      <c r="N166" s="25" t="str">
        <f>IF($D166="","",$B166*VLOOKUP($D166,aliments!$B$2:$CX$1543,11,0)/100)</f>
        <v/>
      </c>
      <c r="O166" s="25" t="str">
        <f>IF($D166="","",$B166*VLOOKUP($D166,aliments!$B$2:$CX$1543,12,0)/100)</f>
        <v/>
      </c>
      <c r="P166" s="25" t="str">
        <f>IF($D166="","",$B166*VLOOKUP($D166,aliments!$B$2:$CX$1543,13,0)/100)</f>
        <v/>
      </c>
      <c r="Q166" s="25" t="str">
        <f>IF($D166="","",$B166*VLOOKUP($D166,aliments!$B$2:$CX$1543,14,0)/100)</f>
        <v/>
      </c>
      <c r="R166" s="25" t="str">
        <f>IF($D166="","",$B166*VLOOKUP($D166,aliments!$B$2:$CX$1543,15,0)/100)</f>
        <v/>
      </c>
      <c r="S166" s="25" t="str">
        <f>IF($D166="","",$B166*VLOOKUP($D166,aliments!$B$2:$CX$1543,16,0)/100)</f>
        <v/>
      </c>
      <c r="T166" s="25" t="str">
        <f>IF($D166="","",$B166*VLOOKUP($D166,aliments!$B$2:$CX$1543,17,0)/100)</f>
        <v/>
      </c>
      <c r="U166" s="25" t="str">
        <f>IF($D166="","",$B166*VLOOKUP($D166,aliments!$B$2:$CX$1543,18,0)/100)</f>
        <v/>
      </c>
      <c r="V166" s="25" t="str">
        <f>IF($D166="","",$B166*VLOOKUP($D166,aliments!$B$2:$CX$1543,19,0)/100)</f>
        <v/>
      </c>
      <c r="W166" s="25" t="str">
        <f>IF($D166="","",$B166*VLOOKUP($D166,aliments!$B$2:$CX$1543,20,0)/100)</f>
        <v/>
      </c>
      <c r="X166" s="25" t="str">
        <f>IF($D166="","",$B166*VLOOKUP($D166,aliments!$B$2:$CX$1543,21,0)/100)</f>
        <v/>
      </c>
      <c r="Y166" s="25" t="str">
        <f>IF($D166="","",$B166*VLOOKUP($D166,aliments!$B$2:$CX$1543,22,0)/100)</f>
        <v/>
      </c>
      <c r="Z166" s="25" t="str">
        <f>IF($D166="","",$B166*VLOOKUP($D166,aliments!$B$2:$CX$1543,23,0)/100)</f>
        <v/>
      </c>
      <c r="AA166" s="25" t="str">
        <f>IF($D166="","",$B166*VLOOKUP($D166,aliments!$B$2:$CX$1543,24,0)/100)</f>
        <v/>
      </c>
      <c r="AB166" s="25" t="str">
        <f>IF($D166="","",$B166*VLOOKUP($D166,aliments!$B$2:$CX$1543,25,0)/100)</f>
        <v/>
      </c>
      <c r="AC166" s="25" t="str">
        <f>IF($D166="","",$B166*VLOOKUP($D166,aliments!$B$2:$CX$1543,26,0)/100)</f>
        <v/>
      </c>
      <c r="AD166" s="25" t="str">
        <f>IF($D166="","",$B166*VLOOKUP($D166,aliments!$B$2:$CX$1543,27,0)/100)</f>
        <v/>
      </c>
      <c r="AE166" s="25" t="str">
        <f>IF($D166="","",$B166*VLOOKUP($D166,aliments!$B$2:$CX$1543,28,0)/100)</f>
        <v/>
      </c>
      <c r="AF166" s="25" t="str">
        <f>IF($D166="","",$B166*VLOOKUP($D166,aliments!$B$2:$CX$1543,29,0)/100)</f>
        <v/>
      </c>
      <c r="AG166" s="25" t="str">
        <f>IF($D166="","",$B166*VLOOKUP($D166,aliments!$B$2:$CX$1543,30,0)/100)</f>
        <v/>
      </c>
      <c r="AH166" s="25" t="str">
        <f>IF($D166="","",$B166*VLOOKUP($D166,aliments!$B$2:$CX$1543,31,0)/100)</f>
        <v/>
      </c>
      <c r="AI166" s="25" t="str">
        <f>IF($D166="","",$B166*VLOOKUP($D166,aliments!$B$2:$CX$1543,32,0)/100)</f>
        <v/>
      </c>
      <c r="AJ166" s="25" t="str">
        <f>IF($D166="","",$B166*VLOOKUP($D166,aliments!$B$2:$CX$1543,33,0)/100)</f>
        <v/>
      </c>
      <c r="AK166" s="25" t="str">
        <f>IF($D166="","",$B166*VLOOKUP($D166,aliments!$B$2:$CX$1543,34,0)/100)</f>
        <v/>
      </c>
      <c r="AL166" s="25" t="str">
        <f>IF($D166="","",$B166*VLOOKUP($D166,aliments!$B$2:$CX$1543,35,0)/100)</f>
        <v/>
      </c>
      <c r="AM166" s="25" t="str">
        <f>IF($D166="","",$B166*VLOOKUP($D166,aliments!$B$2:$CX$1543,36,0)/100)</f>
        <v/>
      </c>
      <c r="AN166" s="25" t="str">
        <f>IF($D166="","",$B166*VLOOKUP($D166,aliments!$B$2:$CX$1543,37,0)/100)</f>
        <v/>
      </c>
    </row>
    <row r="167" spans="1:75" x14ac:dyDescent="0.2">
      <c r="D167" s="24"/>
      <c r="E167" s="25" t="str">
        <f>IF($D167="","",$B167*VLOOKUP($D167,aliments!$B$2:$CX$1543,2,0)/100)</f>
        <v/>
      </c>
      <c r="F167" s="25" t="str">
        <f>IF($D167="","",$B167*VLOOKUP($D167,aliments!$B$2:$CX$1543,3,0)/100)</f>
        <v/>
      </c>
      <c r="G167" s="25" t="str">
        <f>IF($D167="","",$B167*VLOOKUP($D167,aliments!$B$2:$CX$1543,4,0)/100)</f>
        <v/>
      </c>
      <c r="H167" s="25" t="str">
        <f>IF($D167="","",$B167*VLOOKUP($D167,aliments!$B$2:$CX$1543,5,0)/100)</f>
        <v/>
      </c>
      <c r="I167" s="25" t="str">
        <f>IF($D167="","",$B167*VLOOKUP($D167,aliments!$B$2:$CX$1543,6,0)/100)</f>
        <v/>
      </c>
      <c r="J167" s="25" t="str">
        <f>IF($D167="","",$B167*VLOOKUP($D167,aliments!$B$2:$CX$1543,7,0)/100)</f>
        <v/>
      </c>
      <c r="K167" s="25" t="str">
        <f>IF($D167="","",$B167*VLOOKUP($D167,aliments!$B$2:$CX$1543,8,0)/100)</f>
        <v/>
      </c>
      <c r="L167" s="25" t="str">
        <f>IF($D167="","",$B167*VLOOKUP($D167,aliments!$B$2:$CX$1543,9,0)/100)</f>
        <v/>
      </c>
      <c r="M167" s="25" t="str">
        <f>IF($D167="","",$B167*VLOOKUP($D167,aliments!$B$2:$CX$1543,10,0)/100)</f>
        <v/>
      </c>
      <c r="N167" s="25" t="str">
        <f>IF($D167="","",$B167*VLOOKUP($D167,aliments!$B$2:$CX$1543,11,0)/100)</f>
        <v/>
      </c>
      <c r="O167" s="25" t="str">
        <f>IF($D167="","",$B167*VLOOKUP($D167,aliments!$B$2:$CX$1543,12,0)/100)</f>
        <v/>
      </c>
      <c r="P167" s="25" t="str">
        <f>IF($D167="","",$B167*VLOOKUP($D167,aliments!$B$2:$CX$1543,13,0)/100)</f>
        <v/>
      </c>
      <c r="Q167" s="25" t="str">
        <f>IF($D167="","",$B167*VLOOKUP($D167,aliments!$B$2:$CX$1543,14,0)/100)</f>
        <v/>
      </c>
      <c r="R167" s="25" t="str">
        <f>IF($D167="","",$B167*VLOOKUP($D167,aliments!$B$2:$CX$1543,15,0)/100)</f>
        <v/>
      </c>
      <c r="S167" s="25" t="str">
        <f>IF($D167="","",$B167*VLOOKUP($D167,aliments!$B$2:$CX$1543,16,0)/100)</f>
        <v/>
      </c>
      <c r="T167" s="25" t="str">
        <f>IF($D167="","",$B167*VLOOKUP($D167,aliments!$B$2:$CX$1543,17,0)/100)</f>
        <v/>
      </c>
      <c r="U167" s="25" t="str">
        <f>IF($D167="","",$B167*VLOOKUP($D167,aliments!$B$2:$CX$1543,18,0)/100)</f>
        <v/>
      </c>
      <c r="V167" s="25" t="str">
        <f>IF($D167="","",$B167*VLOOKUP($D167,aliments!$B$2:$CX$1543,19,0)/100)</f>
        <v/>
      </c>
      <c r="W167" s="25" t="str">
        <f>IF($D167="","",$B167*VLOOKUP($D167,aliments!$B$2:$CX$1543,20,0)/100)</f>
        <v/>
      </c>
      <c r="X167" s="25" t="str">
        <f>IF($D167="","",$B167*VLOOKUP($D167,aliments!$B$2:$CX$1543,21,0)/100)</f>
        <v/>
      </c>
      <c r="Y167" s="25" t="str">
        <f>IF($D167="","",$B167*VLOOKUP($D167,aliments!$B$2:$CX$1543,22,0)/100)</f>
        <v/>
      </c>
      <c r="Z167" s="25" t="str">
        <f>IF($D167="","",$B167*VLOOKUP($D167,aliments!$B$2:$CX$1543,23,0)/100)</f>
        <v/>
      </c>
      <c r="AA167" s="25" t="str">
        <f>IF($D167="","",$B167*VLOOKUP($D167,aliments!$B$2:$CX$1543,24,0)/100)</f>
        <v/>
      </c>
      <c r="AB167" s="25" t="str">
        <f>IF($D167="","",$B167*VLOOKUP($D167,aliments!$B$2:$CX$1543,25,0)/100)</f>
        <v/>
      </c>
      <c r="AC167" s="25" t="str">
        <f>IF($D167="","",$B167*VLOOKUP($D167,aliments!$B$2:$CX$1543,26,0)/100)</f>
        <v/>
      </c>
      <c r="AD167" s="25" t="str">
        <f>IF($D167="","",$B167*VLOOKUP($D167,aliments!$B$2:$CX$1543,27,0)/100)</f>
        <v/>
      </c>
      <c r="AE167" s="25" t="str">
        <f>IF($D167="","",$B167*VLOOKUP($D167,aliments!$B$2:$CX$1543,28,0)/100)</f>
        <v/>
      </c>
      <c r="AF167" s="25" t="str">
        <f>IF($D167="","",$B167*VLOOKUP($D167,aliments!$B$2:$CX$1543,29,0)/100)</f>
        <v/>
      </c>
      <c r="AG167" s="25" t="str">
        <f>IF($D167="","",$B167*VLOOKUP($D167,aliments!$B$2:$CX$1543,30,0)/100)</f>
        <v/>
      </c>
      <c r="AH167" s="25" t="str">
        <f>IF($D167="","",$B167*VLOOKUP($D167,aliments!$B$2:$CX$1543,31,0)/100)</f>
        <v/>
      </c>
      <c r="AI167" s="25" t="str">
        <f>IF($D167="","",$B167*VLOOKUP($D167,aliments!$B$2:$CX$1543,32,0)/100)</f>
        <v/>
      </c>
      <c r="AJ167" s="25" t="str">
        <f>IF($D167="","",$B167*VLOOKUP($D167,aliments!$B$2:$CX$1543,33,0)/100)</f>
        <v/>
      </c>
      <c r="AK167" s="25" t="str">
        <f>IF($D167="","",$B167*VLOOKUP($D167,aliments!$B$2:$CX$1543,34,0)/100)</f>
        <v/>
      </c>
      <c r="AL167" s="25" t="str">
        <f>IF($D167="","",$B167*VLOOKUP($D167,aliments!$B$2:$CX$1543,35,0)/100)</f>
        <v/>
      </c>
      <c r="AM167" s="25" t="str">
        <f>IF($D167="","",$B167*VLOOKUP($D167,aliments!$B$2:$CX$1543,36,0)/100)</f>
        <v/>
      </c>
      <c r="AN167" s="25" t="str">
        <f>IF($D167="","",$B167*VLOOKUP($D167,aliments!$B$2:$CX$1543,37,0)/100)</f>
        <v/>
      </c>
    </row>
    <row r="168" spans="1:75" ht="13.5" thickBot="1" x14ac:dyDescent="0.25">
      <c r="D168" s="24"/>
      <c r="E168" s="25" t="str">
        <f>IF($D168="","",$B168*VLOOKUP($D168,aliments!$B$2:$CX$1543,2,0)/100)</f>
        <v/>
      </c>
      <c r="F168" s="25" t="str">
        <f>IF($D168="","",$B168*VLOOKUP($D168,aliments!$B$2:$CX$1543,3,0)/100)</f>
        <v/>
      </c>
      <c r="G168" s="25" t="str">
        <f>IF($D168="","",$B168*VLOOKUP($D168,aliments!$B$2:$CX$1543,4,0)/100)</f>
        <v/>
      </c>
      <c r="H168" s="25" t="str">
        <f>IF($D168="","",$B168*VLOOKUP($D168,aliments!$B$2:$CX$1543,5,0)/100)</f>
        <v/>
      </c>
      <c r="I168" s="25" t="str">
        <f>IF($D168="","",$B168*VLOOKUP($D168,aliments!$B$2:$CX$1543,6,0)/100)</f>
        <v/>
      </c>
      <c r="J168" s="25" t="str">
        <f>IF($D168="","",$B168*VLOOKUP($D168,aliments!$B$2:$CX$1543,7,0)/100)</f>
        <v/>
      </c>
      <c r="K168" s="25" t="str">
        <f>IF($D168="","",$B168*VLOOKUP($D168,aliments!$B$2:$CX$1543,8,0)/100)</f>
        <v/>
      </c>
      <c r="L168" s="25" t="str">
        <f>IF($D168="","",$B168*VLOOKUP($D168,aliments!$B$2:$CX$1543,9,0)/100)</f>
        <v/>
      </c>
      <c r="M168" s="25" t="str">
        <f>IF($D168="","",$B168*VLOOKUP($D168,aliments!$B$2:$CX$1543,10,0)/100)</f>
        <v/>
      </c>
      <c r="N168" s="25" t="str">
        <f>IF($D168="","",$B168*VLOOKUP($D168,aliments!$B$2:$CX$1543,11,0)/100)</f>
        <v/>
      </c>
      <c r="O168" s="25" t="str">
        <f>IF($D168="","",$B168*VLOOKUP($D168,aliments!$B$2:$CX$1543,12,0)/100)</f>
        <v/>
      </c>
      <c r="P168" s="25" t="str">
        <f>IF($D168="","",$B168*VLOOKUP($D168,aliments!$B$2:$CX$1543,13,0)/100)</f>
        <v/>
      </c>
      <c r="Q168" s="25" t="str">
        <f>IF($D168="","",$B168*VLOOKUP($D168,aliments!$B$2:$CX$1543,14,0)/100)</f>
        <v/>
      </c>
      <c r="R168" s="25" t="str">
        <f>IF($D168="","",$B168*VLOOKUP($D168,aliments!$B$2:$CX$1543,15,0)/100)</f>
        <v/>
      </c>
      <c r="S168" s="25" t="str">
        <f>IF($D168="","",$B168*VLOOKUP($D168,aliments!$B$2:$CX$1543,16,0)/100)</f>
        <v/>
      </c>
      <c r="T168" s="25" t="str">
        <f>IF($D168="","",$B168*VLOOKUP($D168,aliments!$B$2:$CX$1543,17,0)/100)</f>
        <v/>
      </c>
      <c r="U168" s="25" t="str">
        <f>IF($D168="","",$B168*VLOOKUP($D168,aliments!$B$2:$CX$1543,18,0)/100)</f>
        <v/>
      </c>
      <c r="V168" s="25" t="str">
        <f>IF($D168="","",$B168*VLOOKUP($D168,aliments!$B$2:$CX$1543,19,0)/100)</f>
        <v/>
      </c>
      <c r="W168" s="25" t="str">
        <f>IF($D168="","",$B168*VLOOKUP($D168,aliments!$B$2:$CX$1543,20,0)/100)</f>
        <v/>
      </c>
      <c r="X168" s="25" t="str">
        <f>IF($D168="","",$B168*VLOOKUP($D168,aliments!$B$2:$CX$1543,21,0)/100)</f>
        <v/>
      </c>
      <c r="Y168" s="25" t="str">
        <f>IF($D168="","",$B168*VLOOKUP($D168,aliments!$B$2:$CX$1543,22,0)/100)</f>
        <v/>
      </c>
      <c r="Z168" s="25" t="str">
        <f>IF($D168="","",$B168*VLOOKUP($D168,aliments!$B$2:$CX$1543,23,0)/100)</f>
        <v/>
      </c>
      <c r="AA168" s="25" t="str">
        <f>IF($D168="","",$B168*VLOOKUP($D168,aliments!$B$2:$CX$1543,24,0)/100)</f>
        <v/>
      </c>
      <c r="AB168" s="25" t="str">
        <f>IF($D168="","",$B168*VLOOKUP($D168,aliments!$B$2:$CX$1543,25,0)/100)</f>
        <v/>
      </c>
      <c r="AC168" s="25" t="str">
        <f>IF($D168="","",$B168*VLOOKUP($D168,aliments!$B$2:$CX$1543,26,0)/100)</f>
        <v/>
      </c>
      <c r="AD168" s="25" t="str">
        <f>IF($D168="","",$B168*VLOOKUP($D168,aliments!$B$2:$CX$1543,27,0)/100)</f>
        <v/>
      </c>
      <c r="AE168" s="25" t="str">
        <f>IF($D168="","",$B168*VLOOKUP($D168,aliments!$B$2:$CX$1543,28,0)/100)</f>
        <v/>
      </c>
      <c r="AF168" s="25" t="str">
        <f>IF($D168="","",$B168*VLOOKUP($D168,aliments!$B$2:$CX$1543,29,0)/100)</f>
        <v/>
      </c>
      <c r="AG168" s="25" t="str">
        <f>IF($D168="","",$B168*VLOOKUP($D168,aliments!$B$2:$CX$1543,30,0)/100)</f>
        <v/>
      </c>
      <c r="AH168" s="25" t="str">
        <f>IF($D168="","",$B168*VLOOKUP($D168,aliments!$B$2:$CX$1543,31,0)/100)</f>
        <v/>
      </c>
      <c r="AI168" s="25" t="str">
        <f>IF($D168="","",$B168*VLOOKUP($D168,aliments!$B$2:$CX$1543,32,0)/100)</f>
        <v/>
      </c>
      <c r="AJ168" s="25" t="str">
        <f>IF($D168="","",$B168*VLOOKUP($D168,aliments!$B$2:$CX$1543,33,0)/100)</f>
        <v/>
      </c>
      <c r="AK168" s="25" t="str">
        <f>IF($D168="","",$B168*VLOOKUP($D168,aliments!$B$2:$CX$1543,34,0)/100)</f>
        <v/>
      </c>
      <c r="AL168" s="25" t="str">
        <f>IF($D168="","",$B168*VLOOKUP($D168,aliments!$B$2:$CX$1543,35,0)/100)</f>
        <v/>
      </c>
      <c r="AM168" s="25" t="str">
        <f>IF($D168="","",$B168*VLOOKUP($D168,aliments!$B$2:$CX$1543,36,0)/100)</f>
        <v/>
      </c>
      <c r="AN168" s="25" t="str">
        <f>IF($D168="","",$B168*VLOOKUP($D168,aliments!$B$2:$CX$1543,37,0)/100)</f>
        <v/>
      </c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</row>
    <row r="169" spans="1:75" ht="13.5" thickBot="1" x14ac:dyDescent="0.25">
      <c r="A169" s="12" t="s">
        <v>4</v>
      </c>
      <c r="E169" s="29" t="str">
        <f>IF(SUM(E162:E168)=0,"",AVERAGE(E162:E168))</f>
        <v/>
      </c>
      <c r="F169" s="29">
        <f>SUM(F162:F168)</f>
        <v>0</v>
      </c>
      <c r="G169" s="13">
        <f>SUM(G162:G168)</f>
        <v>0</v>
      </c>
      <c r="H169" s="13">
        <f t="shared" ref="H169" si="466">SUM(H162:H168)</f>
        <v>0</v>
      </c>
      <c r="I169" s="13">
        <f t="shared" ref="I169" si="467">SUM(I162:I168)</f>
        <v>0</v>
      </c>
      <c r="J169" s="13">
        <f t="shared" ref="J169" si="468">SUM(J162:J168)</f>
        <v>0</v>
      </c>
      <c r="K169" s="13">
        <f t="shared" ref="K169" si="469">SUM(K162:K168)</f>
        <v>0</v>
      </c>
      <c r="L169" s="13">
        <f t="shared" ref="L169" si="470">SUM(L162:L168)</f>
        <v>0</v>
      </c>
      <c r="M169" s="13">
        <f t="shared" ref="M169" si="471">SUM(M162:M168)</f>
        <v>0</v>
      </c>
      <c r="N169" s="13">
        <f t="shared" ref="N169" si="472">SUM(N162:N168)</f>
        <v>0</v>
      </c>
      <c r="O169" s="13">
        <f t="shared" ref="O169" si="473">SUM(O162:O168)</f>
        <v>0</v>
      </c>
      <c r="P169" s="13">
        <f t="shared" ref="P169" si="474">SUM(P162:P168)</f>
        <v>0</v>
      </c>
      <c r="Q169" s="13">
        <f t="shared" ref="Q169" si="475">SUM(Q162:Q168)</f>
        <v>0</v>
      </c>
      <c r="R169" s="13">
        <f t="shared" ref="R169" si="476">SUM(R162:R168)</f>
        <v>0</v>
      </c>
      <c r="S169" s="13">
        <f t="shared" ref="S169" si="477">SUM(S162:S168)</f>
        <v>0</v>
      </c>
      <c r="T169" s="13">
        <f t="shared" ref="T169" si="478">SUM(T162:T168)</f>
        <v>0</v>
      </c>
      <c r="U169" s="13">
        <f t="shared" ref="U169" si="479">SUM(U162:U168)</f>
        <v>0</v>
      </c>
      <c r="V169" s="13">
        <f t="shared" ref="V169" si="480">SUM(V162:V168)</f>
        <v>0</v>
      </c>
      <c r="W169" s="13">
        <f t="shared" ref="W169" si="481">SUM(W162:W168)</f>
        <v>0</v>
      </c>
      <c r="X169" s="13">
        <f t="shared" ref="X169" si="482">SUM(X162:X168)</f>
        <v>0</v>
      </c>
      <c r="Y169" s="13">
        <f t="shared" ref="Y169" si="483">SUM(Y162:Y168)</f>
        <v>0</v>
      </c>
      <c r="Z169" s="13">
        <f t="shared" ref="Z169" si="484">SUM(Z162:Z168)</f>
        <v>0</v>
      </c>
      <c r="AA169" s="13">
        <f t="shared" ref="AA169" si="485">SUM(AA162:AA168)</f>
        <v>0</v>
      </c>
      <c r="AB169" s="13">
        <f t="shared" ref="AB169" si="486">SUM(AB162:AB168)</f>
        <v>0</v>
      </c>
      <c r="AC169" s="13">
        <f t="shared" ref="AC169" si="487">SUM(AC162:AC168)</f>
        <v>0</v>
      </c>
      <c r="AD169" s="13">
        <f t="shared" ref="AD169" si="488">SUM(AD162:AD168)</f>
        <v>0</v>
      </c>
      <c r="AE169" s="13">
        <f t="shared" ref="AE169" si="489">SUM(AE162:AE168)</f>
        <v>0</v>
      </c>
      <c r="AF169" s="13">
        <f t="shared" ref="AF169" si="490">SUM(AF162:AF168)</f>
        <v>0</v>
      </c>
      <c r="AG169" s="13">
        <f t="shared" ref="AG169" si="491">SUM(AG162:AG168)</f>
        <v>0</v>
      </c>
      <c r="AH169" s="13">
        <f t="shared" ref="AH169" si="492">SUM(AH162:AH168)</f>
        <v>0</v>
      </c>
      <c r="AI169" s="13">
        <f t="shared" ref="AI169" si="493">SUM(AI162:AI168)</f>
        <v>0</v>
      </c>
      <c r="AJ169" s="13">
        <f t="shared" ref="AJ169" si="494">SUM(AJ162:AJ168)</f>
        <v>0</v>
      </c>
      <c r="AK169" s="13">
        <f t="shared" ref="AK169" si="495">SUM(AK162:AK168)</f>
        <v>0</v>
      </c>
      <c r="AL169" s="13">
        <f t="shared" ref="AL169" si="496">SUM(AL162:AL168)</f>
        <v>0</v>
      </c>
      <c r="AM169" s="13">
        <f t="shared" ref="AM169" si="497">SUM(AM162:AM168)</f>
        <v>0</v>
      </c>
      <c r="AN169" s="13">
        <f t="shared" ref="AN169" si="498">SUM(AN162:AN168)</f>
        <v>0</v>
      </c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</row>
    <row r="170" spans="1:75" ht="13.5" thickBot="1" x14ac:dyDescent="0.25"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</row>
    <row r="171" spans="1:75" ht="13.5" thickBot="1" x14ac:dyDescent="0.25">
      <c r="A171" s="2" t="s">
        <v>164</v>
      </c>
      <c r="B171" s="3" t="s">
        <v>166</v>
      </c>
      <c r="C171" s="3"/>
      <c r="D171" s="3" t="s">
        <v>0</v>
      </c>
      <c r="E171" s="28" t="s">
        <v>16513</v>
      </c>
      <c r="F171" s="28" t="s">
        <v>16512</v>
      </c>
      <c r="G171" s="3" t="s">
        <v>167</v>
      </c>
      <c r="H171" s="3" t="s">
        <v>168</v>
      </c>
      <c r="I171" s="3" t="s">
        <v>169</v>
      </c>
      <c r="J171" s="3" t="s">
        <v>5</v>
      </c>
      <c r="K171" s="3" t="s">
        <v>162</v>
      </c>
      <c r="L171" s="3" t="s">
        <v>163</v>
      </c>
      <c r="M171" s="3" t="s">
        <v>153</v>
      </c>
      <c r="N171" s="3" t="s">
        <v>154</v>
      </c>
      <c r="O171" s="3" t="s">
        <v>155</v>
      </c>
      <c r="P171" s="3" t="s">
        <v>156</v>
      </c>
      <c r="Q171" s="3" t="s">
        <v>157</v>
      </c>
      <c r="R171" s="3" t="s">
        <v>158</v>
      </c>
      <c r="S171" s="3" t="s">
        <v>159</v>
      </c>
      <c r="T171" s="3" t="s">
        <v>160</v>
      </c>
      <c r="U171" s="3" t="s">
        <v>161</v>
      </c>
      <c r="V171" s="3" t="s">
        <v>180</v>
      </c>
      <c r="W171" s="3" t="s">
        <v>179</v>
      </c>
      <c r="X171" s="3" t="s">
        <v>26</v>
      </c>
      <c r="Y171" s="3" t="s">
        <v>29</v>
      </c>
      <c r="Z171" s="3" t="s">
        <v>28</v>
      </c>
      <c r="AA171" s="3" t="s">
        <v>32</v>
      </c>
      <c r="AB171" s="3" t="s">
        <v>23</v>
      </c>
      <c r="AC171" s="3" t="s">
        <v>27</v>
      </c>
      <c r="AD171" s="3" t="s">
        <v>24</v>
      </c>
      <c r="AE171" s="3" t="s">
        <v>25</v>
      </c>
      <c r="AF171" s="3" t="s">
        <v>31</v>
      </c>
      <c r="AG171" s="3" t="s">
        <v>22</v>
      </c>
      <c r="AH171" s="3" t="s">
        <v>30</v>
      </c>
      <c r="AI171" s="3" t="s">
        <v>36</v>
      </c>
      <c r="AJ171" s="3" t="s">
        <v>37</v>
      </c>
      <c r="AK171" s="3" t="s">
        <v>38</v>
      </c>
      <c r="AL171" s="3" t="s">
        <v>40</v>
      </c>
      <c r="AM171" s="3" t="s">
        <v>41</v>
      </c>
      <c r="AN171" s="4" t="s">
        <v>21</v>
      </c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</row>
    <row r="172" spans="1:75" x14ac:dyDescent="0.2">
      <c r="D172" s="24"/>
      <c r="E172" s="25" t="str">
        <f>IF($D172="","",$B172*VLOOKUP($D172,aliments!$B$2:$CX$1543,2,0)/100)</f>
        <v/>
      </c>
      <c r="F172" s="25" t="str">
        <f>IF($D172="","",$B172*VLOOKUP($D172,aliments!$B$2:$CX$1543,3,0)/100)</f>
        <v/>
      </c>
      <c r="G172" s="25" t="str">
        <f>IF($D172="","",$B172*VLOOKUP($D172,aliments!$B$2:$CX$1543,4,0)/100)</f>
        <v/>
      </c>
      <c r="H172" s="25" t="str">
        <f>IF($D172="","",$B172*VLOOKUP($D172,aliments!$B$2:$CX$1543,5,0)/100)</f>
        <v/>
      </c>
      <c r="I172" s="25" t="str">
        <f>IF($D172="","",$B172*VLOOKUP($D172,aliments!$B$2:$CX$1543,6,0)/100)</f>
        <v/>
      </c>
      <c r="J172" s="25" t="str">
        <f>IF($D172="","",$B172*VLOOKUP($D172,aliments!$B$2:$CX$1543,7,0)/100)</f>
        <v/>
      </c>
      <c r="K172" s="25" t="str">
        <f>IF($D172="","",$B172*VLOOKUP($D172,aliments!$B$2:$CX$1543,8,0)/100)</f>
        <v/>
      </c>
      <c r="L172" s="25" t="str">
        <f>IF($D172="","",$B172*VLOOKUP($D172,aliments!$B$2:$CX$1543,9,0)/100)</f>
        <v/>
      </c>
      <c r="M172" s="25" t="str">
        <f>IF($D172="","",$B172*VLOOKUP($D172,aliments!$B$2:$CX$1543,10,0)/100)</f>
        <v/>
      </c>
      <c r="N172" s="25" t="str">
        <f>IF($D172="","",$B172*VLOOKUP($D172,aliments!$B$2:$CX$1543,11,0)/100)</f>
        <v/>
      </c>
      <c r="O172" s="25" t="str">
        <f>IF($D172="","",$B172*VLOOKUP($D172,aliments!$B$2:$CX$1543,12,0)/100)</f>
        <v/>
      </c>
      <c r="P172" s="25" t="str">
        <f>IF($D172="","",$B172*VLOOKUP($D172,aliments!$B$2:$CX$1543,13,0)/100)</f>
        <v/>
      </c>
      <c r="Q172" s="25" t="str">
        <f>IF($D172="","",$B172*VLOOKUP($D172,aliments!$B$2:$CX$1543,14,0)/100)</f>
        <v/>
      </c>
      <c r="R172" s="25" t="str">
        <f>IF($D172="","",$B172*VLOOKUP($D172,aliments!$B$2:$CX$1543,15,0)/100)</f>
        <v/>
      </c>
      <c r="S172" s="25" t="str">
        <f>IF($D172="","",$B172*VLOOKUP($D172,aliments!$B$2:$CX$1543,16,0)/100)</f>
        <v/>
      </c>
      <c r="T172" s="25" t="str">
        <f>IF($D172="","",$B172*VLOOKUP($D172,aliments!$B$2:$CX$1543,17,0)/100)</f>
        <v/>
      </c>
      <c r="U172" s="25" t="str">
        <f>IF($D172="","",$B172*VLOOKUP($D172,aliments!$B$2:$CX$1543,18,0)/100)</f>
        <v/>
      </c>
      <c r="V172" s="25" t="str">
        <f>IF($D172="","",$B172*VLOOKUP($D172,aliments!$B$2:$CX$1543,19,0)/100)</f>
        <v/>
      </c>
      <c r="W172" s="25" t="str">
        <f>IF($D172="","",$B172*VLOOKUP($D172,aliments!$B$2:$CX$1543,20,0)/100)</f>
        <v/>
      </c>
      <c r="X172" s="25" t="str">
        <f>IF($D172="","",$B172*VLOOKUP($D172,aliments!$B$2:$CX$1543,21,0)/100)</f>
        <v/>
      </c>
      <c r="Y172" s="25" t="str">
        <f>IF($D172="","",$B172*VLOOKUP($D172,aliments!$B$2:$CX$1543,22,0)/100)</f>
        <v/>
      </c>
      <c r="Z172" s="25" t="str">
        <f>IF($D172="","",$B172*VLOOKUP($D172,aliments!$B$2:$CX$1543,23,0)/100)</f>
        <v/>
      </c>
      <c r="AA172" s="25" t="str">
        <f>IF($D172="","",$B172*VLOOKUP($D172,aliments!$B$2:$CX$1543,24,0)/100)</f>
        <v/>
      </c>
      <c r="AB172" s="25" t="str">
        <f>IF($D172="","",$B172*VLOOKUP($D172,aliments!$B$2:$CX$1543,25,0)/100)</f>
        <v/>
      </c>
      <c r="AC172" s="25" t="str">
        <f>IF($D172="","",$B172*VLOOKUP($D172,aliments!$B$2:$CX$1543,26,0)/100)</f>
        <v/>
      </c>
      <c r="AD172" s="25" t="str">
        <f>IF($D172="","",$B172*VLOOKUP($D172,aliments!$B$2:$CX$1543,27,0)/100)</f>
        <v/>
      </c>
      <c r="AE172" s="25" t="str">
        <f>IF($D172="","",$B172*VLOOKUP($D172,aliments!$B$2:$CX$1543,28,0)/100)</f>
        <v/>
      </c>
      <c r="AF172" s="25" t="str">
        <f>IF($D172="","",$B172*VLOOKUP($D172,aliments!$B$2:$CX$1543,29,0)/100)</f>
        <v/>
      </c>
      <c r="AG172" s="25" t="str">
        <f>IF($D172="","",$B172*VLOOKUP($D172,aliments!$B$2:$CX$1543,30,0)/100)</f>
        <v/>
      </c>
      <c r="AH172" s="25" t="str">
        <f>IF($D172="","",$B172*VLOOKUP($D172,aliments!$B$2:$CX$1543,31,0)/100)</f>
        <v/>
      </c>
      <c r="AI172" s="25" t="str">
        <f>IF($D172="","",$B172*VLOOKUP($D172,aliments!$B$2:$CX$1543,32,0)/100)</f>
        <v/>
      </c>
      <c r="AJ172" s="25" t="str">
        <f>IF($D172="","",$B172*VLOOKUP($D172,aliments!$B$2:$CX$1543,33,0)/100)</f>
        <v/>
      </c>
      <c r="AK172" s="25" t="str">
        <f>IF($D172="","",$B172*VLOOKUP($D172,aliments!$B$2:$CX$1543,34,0)/100)</f>
        <v/>
      </c>
      <c r="AL172" s="25" t="str">
        <f>IF($D172="","",$B172*VLOOKUP($D172,aliments!$B$2:$CX$1543,35,0)/100)</f>
        <v/>
      </c>
      <c r="AM172" s="25" t="str">
        <f>IF($D172="","",$B172*VLOOKUP($D172,aliments!$B$2:$CX$1543,36,0)/100)</f>
        <v/>
      </c>
      <c r="AN172" s="25" t="str">
        <f>IF($D172="","",$B172*VLOOKUP($D172,aliments!$B$2:$CX$1543,37,0)/100)</f>
        <v/>
      </c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</row>
    <row r="173" spans="1:75" x14ac:dyDescent="0.2">
      <c r="D173" s="24"/>
      <c r="E173" s="25" t="str">
        <f>IF($D173="","",$B173*VLOOKUP($D173,aliments!$B$2:$CX$1543,2,0)/100)</f>
        <v/>
      </c>
      <c r="F173" s="25" t="str">
        <f>IF($D173="","",$B173*VLOOKUP($D173,aliments!$B$2:$CX$1543,3,0)/100)</f>
        <v/>
      </c>
      <c r="G173" s="25" t="str">
        <f>IF($D173="","",$B173*VLOOKUP($D173,aliments!$B$2:$CX$1543,4,0)/100)</f>
        <v/>
      </c>
      <c r="H173" s="25" t="str">
        <f>IF($D173="","",$B173*VLOOKUP($D173,aliments!$B$2:$CX$1543,5,0)/100)</f>
        <v/>
      </c>
      <c r="I173" s="25" t="str">
        <f>IF($D173="","",$B173*VLOOKUP($D173,aliments!$B$2:$CX$1543,6,0)/100)</f>
        <v/>
      </c>
      <c r="J173" s="25" t="str">
        <f>IF($D173="","",$B173*VLOOKUP($D173,aliments!$B$2:$CX$1543,7,0)/100)</f>
        <v/>
      </c>
      <c r="K173" s="25" t="str">
        <f>IF($D173="","",$B173*VLOOKUP($D173,aliments!$B$2:$CX$1543,8,0)/100)</f>
        <v/>
      </c>
      <c r="L173" s="25" t="str">
        <f>IF($D173="","",$B173*VLOOKUP($D173,aliments!$B$2:$CX$1543,9,0)/100)</f>
        <v/>
      </c>
      <c r="M173" s="25" t="str">
        <f>IF($D173="","",$B173*VLOOKUP($D173,aliments!$B$2:$CX$1543,10,0)/100)</f>
        <v/>
      </c>
      <c r="N173" s="25" t="str">
        <f>IF($D173="","",$B173*VLOOKUP($D173,aliments!$B$2:$CX$1543,11,0)/100)</f>
        <v/>
      </c>
      <c r="O173" s="25" t="str">
        <f>IF($D173="","",$B173*VLOOKUP($D173,aliments!$B$2:$CX$1543,12,0)/100)</f>
        <v/>
      </c>
      <c r="P173" s="25" t="str">
        <f>IF($D173="","",$B173*VLOOKUP($D173,aliments!$B$2:$CX$1543,13,0)/100)</f>
        <v/>
      </c>
      <c r="Q173" s="25" t="str">
        <f>IF($D173="","",$B173*VLOOKUP($D173,aliments!$B$2:$CX$1543,14,0)/100)</f>
        <v/>
      </c>
      <c r="R173" s="25" t="str">
        <f>IF($D173="","",$B173*VLOOKUP($D173,aliments!$B$2:$CX$1543,15,0)/100)</f>
        <v/>
      </c>
      <c r="S173" s="25" t="str">
        <f>IF($D173="","",$B173*VLOOKUP($D173,aliments!$B$2:$CX$1543,16,0)/100)</f>
        <v/>
      </c>
      <c r="T173" s="25" t="str">
        <f>IF($D173="","",$B173*VLOOKUP($D173,aliments!$B$2:$CX$1543,17,0)/100)</f>
        <v/>
      </c>
      <c r="U173" s="25" t="str">
        <f>IF($D173="","",$B173*VLOOKUP($D173,aliments!$B$2:$CX$1543,18,0)/100)</f>
        <v/>
      </c>
      <c r="V173" s="25" t="str">
        <f>IF($D173="","",$B173*VLOOKUP($D173,aliments!$B$2:$CX$1543,19,0)/100)</f>
        <v/>
      </c>
      <c r="W173" s="25" t="str">
        <f>IF($D173="","",$B173*VLOOKUP($D173,aliments!$B$2:$CX$1543,20,0)/100)</f>
        <v/>
      </c>
      <c r="X173" s="25" t="str">
        <f>IF($D173="","",$B173*VLOOKUP($D173,aliments!$B$2:$CX$1543,21,0)/100)</f>
        <v/>
      </c>
      <c r="Y173" s="25" t="str">
        <f>IF($D173="","",$B173*VLOOKUP($D173,aliments!$B$2:$CX$1543,22,0)/100)</f>
        <v/>
      </c>
      <c r="Z173" s="25" t="str">
        <f>IF($D173="","",$B173*VLOOKUP($D173,aliments!$B$2:$CX$1543,23,0)/100)</f>
        <v/>
      </c>
      <c r="AA173" s="25" t="str">
        <f>IF($D173="","",$B173*VLOOKUP($D173,aliments!$B$2:$CX$1543,24,0)/100)</f>
        <v/>
      </c>
      <c r="AB173" s="25" t="str">
        <f>IF($D173="","",$B173*VLOOKUP($D173,aliments!$B$2:$CX$1543,25,0)/100)</f>
        <v/>
      </c>
      <c r="AC173" s="25" t="str">
        <f>IF($D173="","",$B173*VLOOKUP($D173,aliments!$B$2:$CX$1543,26,0)/100)</f>
        <v/>
      </c>
      <c r="AD173" s="25" t="str">
        <f>IF($D173="","",$B173*VLOOKUP($D173,aliments!$B$2:$CX$1543,27,0)/100)</f>
        <v/>
      </c>
      <c r="AE173" s="25" t="str">
        <f>IF($D173="","",$B173*VLOOKUP($D173,aliments!$B$2:$CX$1543,28,0)/100)</f>
        <v/>
      </c>
      <c r="AF173" s="25" t="str">
        <f>IF($D173="","",$B173*VLOOKUP($D173,aliments!$B$2:$CX$1543,29,0)/100)</f>
        <v/>
      </c>
      <c r="AG173" s="25" t="str">
        <f>IF($D173="","",$B173*VLOOKUP($D173,aliments!$B$2:$CX$1543,30,0)/100)</f>
        <v/>
      </c>
      <c r="AH173" s="25" t="str">
        <f>IF($D173="","",$B173*VLOOKUP($D173,aliments!$B$2:$CX$1543,31,0)/100)</f>
        <v/>
      </c>
      <c r="AI173" s="25" t="str">
        <f>IF($D173="","",$B173*VLOOKUP($D173,aliments!$B$2:$CX$1543,32,0)/100)</f>
        <v/>
      </c>
      <c r="AJ173" s="25" t="str">
        <f>IF($D173="","",$B173*VLOOKUP($D173,aliments!$B$2:$CX$1543,33,0)/100)</f>
        <v/>
      </c>
      <c r="AK173" s="25" t="str">
        <f>IF($D173="","",$B173*VLOOKUP($D173,aliments!$B$2:$CX$1543,34,0)/100)</f>
        <v/>
      </c>
      <c r="AL173" s="25" t="str">
        <f>IF($D173="","",$B173*VLOOKUP($D173,aliments!$B$2:$CX$1543,35,0)/100)</f>
        <v/>
      </c>
      <c r="AM173" s="25" t="str">
        <f>IF($D173="","",$B173*VLOOKUP($D173,aliments!$B$2:$CX$1543,36,0)/100)</f>
        <v/>
      </c>
      <c r="AN173" s="25" t="str">
        <f>IF($D173="","",$B173*VLOOKUP($D173,aliments!$B$2:$CX$1543,37,0)/100)</f>
        <v/>
      </c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</row>
    <row r="174" spans="1:75" x14ac:dyDescent="0.2">
      <c r="D174" s="24"/>
      <c r="E174" s="25" t="str">
        <f>IF($D174="","",$B174*VLOOKUP($D174,aliments!$B$2:$CX$1543,2,0)/100)</f>
        <v/>
      </c>
      <c r="F174" s="25" t="str">
        <f>IF($D174="","",$B174*VLOOKUP($D174,aliments!$B$2:$CX$1543,3,0)/100)</f>
        <v/>
      </c>
      <c r="G174" s="25" t="str">
        <f>IF($D174="","",$B174*VLOOKUP($D174,aliments!$B$2:$CX$1543,4,0)/100)</f>
        <v/>
      </c>
      <c r="H174" s="25" t="str">
        <f>IF($D174="","",$B174*VLOOKUP($D174,aliments!$B$2:$CX$1543,5,0)/100)</f>
        <v/>
      </c>
      <c r="I174" s="25" t="str">
        <f>IF($D174="","",$B174*VLOOKUP($D174,aliments!$B$2:$CX$1543,6,0)/100)</f>
        <v/>
      </c>
      <c r="J174" s="25" t="str">
        <f>IF($D174="","",$B174*VLOOKUP($D174,aliments!$B$2:$CX$1543,7,0)/100)</f>
        <v/>
      </c>
      <c r="K174" s="25" t="str">
        <f>IF($D174="","",$B174*VLOOKUP($D174,aliments!$B$2:$CX$1543,8,0)/100)</f>
        <v/>
      </c>
      <c r="L174" s="25" t="str">
        <f>IF($D174="","",$B174*VLOOKUP($D174,aliments!$B$2:$CX$1543,9,0)/100)</f>
        <v/>
      </c>
      <c r="M174" s="25" t="str">
        <f>IF($D174="","",$B174*VLOOKUP($D174,aliments!$B$2:$CX$1543,10,0)/100)</f>
        <v/>
      </c>
      <c r="N174" s="25" t="str">
        <f>IF($D174="","",$B174*VLOOKUP($D174,aliments!$B$2:$CX$1543,11,0)/100)</f>
        <v/>
      </c>
      <c r="O174" s="25" t="str">
        <f>IF($D174="","",$B174*VLOOKUP($D174,aliments!$B$2:$CX$1543,12,0)/100)</f>
        <v/>
      </c>
      <c r="P174" s="25" t="str">
        <f>IF($D174="","",$B174*VLOOKUP($D174,aliments!$B$2:$CX$1543,13,0)/100)</f>
        <v/>
      </c>
      <c r="Q174" s="25" t="str">
        <f>IF($D174="","",$B174*VLOOKUP($D174,aliments!$B$2:$CX$1543,14,0)/100)</f>
        <v/>
      </c>
      <c r="R174" s="25" t="str">
        <f>IF($D174="","",$B174*VLOOKUP($D174,aliments!$B$2:$CX$1543,15,0)/100)</f>
        <v/>
      </c>
      <c r="S174" s="25" t="str">
        <f>IF($D174="","",$B174*VLOOKUP($D174,aliments!$B$2:$CX$1543,16,0)/100)</f>
        <v/>
      </c>
      <c r="T174" s="25" t="str">
        <f>IF($D174="","",$B174*VLOOKUP($D174,aliments!$B$2:$CX$1543,17,0)/100)</f>
        <v/>
      </c>
      <c r="U174" s="25" t="str">
        <f>IF($D174="","",$B174*VLOOKUP($D174,aliments!$B$2:$CX$1543,18,0)/100)</f>
        <v/>
      </c>
      <c r="V174" s="25" t="str">
        <f>IF($D174="","",$B174*VLOOKUP($D174,aliments!$B$2:$CX$1543,19,0)/100)</f>
        <v/>
      </c>
      <c r="W174" s="25" t="str">
        <f>IF($D174="","",$B174*VLOOKUP($D174,aliments!$B$2:$CX$1543,20,0)/100)</f>
        <v/>
      </c>
      <c r="X174" s="25" t="str">
        <f>IF($D174="","",$B174*VLOOKUP($D174,aliments!$B$2:$CX$1543,21,0)/100)</f>
        <v/>
      </c>
      <c r="Y174" s="25" t="str">
        <f>IF($D174="","",$B174*VLOOKUP($D174,aliments!$B$2:$CX$1543,22,0)/100)</f>
        <v/>
      </c>
      <c r="Z174" s="25" t="str">
        <f>IF($D174="","",$B174*VLOOKUP($D174,aliments!$B$2:$CX$1543,23,0)/100)</f>
        <v/>
      </c>
      <c r="AA174" s="25" t="str">
        <f>IF($D174="","",$B174*VLOOKUP($D174,aliments!$B$2:$CX$1543,24,0)/100)</f>
        <v/>
      </c>
      <c r="AB174" s="25" t="str">
        <f>IF($D174="","",$B174*VLOOKUP($D174,aliments!$B$2:$CX$1543,25,0)/100)</f>
        <v/>
      </c>
      <c r="AC174" s="25" t="str">
        <f>IF($D174="","",$B174*VLOOKUP($D174,aliments!$B$2:$CX$1543,26,0)/100)</f>
        <v/>
      </c>
      <c r="AD174" s="25" t="str">
        <f>IF($D174="","",$B174*VLOOKUP($D174,aliments!$B$2:$CX$1543,27,0)/100)</f>
        <v/>
      </c>
      <c r="AE174" s="25" t="str">
        <f>IF($D174="","",$B174*VLOOKUP($D174,aliments!$B$2:$CX$1543,28,0)/100)</f>
        <v/>
      </c>
      <c r="AF174" s="25" t="str">
        <f>IF($D174="","",$B174*VLOOKUP($D174,aliments!$B$2:$CX$1543,29,0)/100)</f>
        <v/>
      </c>
      <c r="AG174" s="25" t="str">
        <f>IF($D174="","",$B174*VLOOKUP($D174,aliments!$B$2:$CX$1543,30,0)/100)</f>
        <v/>
      </c>
      <c r="AH174" s="25" t="str">
        <f>IF($D174="","",$B174*VLOOKUP($D174,aliments!$B$2:$CX$1543,31,0)/100)</f>
        <v/>
      </c>
      <c r="AI174" s="25" t="str">
        <f>IF($D174="","",$B174*VLOOKUP($D174,aliments!$B$2:$CX$1543,32,0)/100)</f>
        <v/>
      </c>
      <c r="AJ174" s="25" t="str">
        <f>IF($D174="","",$B174*VLOOKUP($D174,aliments!$B$2:$CX$1543,33,0)/100)</f>
        <v/>
      </c>
      <c r="AK174" s="25" t="str">
        <f>IF($D174="","",$B174*VLOOKUP($D174,aliments!$B$2:$CX$1543,34,0)/100)</f>
        <v/>
      </c>
      <c r="AL174" s="25" t="str">
        <f>IF($D174="","",$B174*VLOOKUP($D174,aliments!$B$2:$CX$1543,35,0)/100)</f>
        <v/>
      </c>
      <c r="AM174" s="25" t="str">
        <f>IF($D174="","",$B174*VLOOKUP($D174,aliments!$B$2:$CX$1543,36,0)/100)</f>
        <v/>
      </c>
      <c r="AN174" s="25" t="str">
        <f>IF($D174="","",$B174*VLOOKUP($D174,aliments!$B$2:$CX$1543,37,0)/100)</f>
        <v/>
      </c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</row>
    <row r="175" spans="1:75" x14ac:dyDescent="0.2">
      <c r="D175" s="24"/>
      <c r="E175" s="25" t="str">
        <f>IF($D175="","",$B175*VLOOKUP($D175,aliments!$B$2:$CX$1543,2,0)/100)</f>
        <v/>
      </c>
      <c r="F175" s="25" t="str">
        <f>IF($D175="","",$B175*VLOOKUP($D175,aliments!$B$2:$CX$1543,3,0)/100)</f>
        <v/>
      </c>
      <c r="G175" s="25" t="str">
        <f>IF($D175="","",$B175*VLOOKUP($D175,aliments!$B$2:$CX$1543,4,0)/100)</f>
        <v/>
      </c>
      <c r="H175" s="25" t="str">
        <f>IF($D175="","",$B175*VLOOKUP($D175,aliments!$B$2:$CX$1543,5,0)/100)</f>
        <v/>
      </c>
      <c r="I175" s="25" t="str">
        <f>IF($D175="","",$B175*VLOOKUP($D175,aliments!$B$2:$CX$1543,6,0)/100)</f>
        <v/>
      </c>
      <c r="J175" s="25" t="str">
        <f>IF($D175="","",$B175*VLOOKUP($D175,aliments!$B$2:$CX$1543,7,0)/100)</f>
        <v/>
      </c>
      <c r="K175" s="25" t="str">
        <f>IF($D175="","",$B175*VLOOKUP($D175,aliments!$B$2:$CX$1543,8,0)/100)</f>
        <v/>
      </c>
      <c r="L175" s="25" t="str">
        <f>IF($D175="","",$B175*VLOOKUP($D175,aliments!$B$2:$CX$1543,9,0)/100)</f>
        <v/>
      </c>
      <c r="M175" s="25" t="str">
        <f>IF($D175="","",$B175*VLOOKUP($D175,aliments!$B$2:$CX$1543,10,0)/100)</f>
        <v/>
      </c>
      <c r="N175" s="25" t="str">
        <f>IF($D175="","",$B175*VLOOKUP($D175,aliments!$B$2:$CX$1543,11,0)/100)</f>
        <v/>
      </c>
      <c r="O175" s="25" t="str">
        <f>IF($D175="","",$B175*VLOOKUP($D175,aliments!$B$2:$CX$1543,12,0)/100)</f>
        <v/>
      </c>
      <c r="P175" s="25" t="str">
        <f>IF($D175="","",$B175*VLOOKUP($D175,aliments!$B$2:$CX$1543,13,0)/100)</f>
        <v/>
      </c>
      <c r="Q175" s="25" t="str">
        <f>IF($D175="","",$B175*VLOOKUP($D175,aliments!$B$2:$CX$1543,14,0)/100)</f>
        <v/>
      </c>
      <c r="R175" s="25" t="str">
        <f>IF($D175="","",$B175*VLOOKUP($D175,aliments!$B$2:$CX$1543,15,0)/100)</f>
        <v/>
      </c>
      <c r="S175" s="25" t="str">
        <f>IF($D175="","",$B175*VLOOKUP($D175,aliments!$B$2:$CX$1543,16,0)/100)</f>
        <v/>
      </c>
      <c r="T175" s="25" t="str">
        <f>IF($D175="","",$B175*VLOOKUP($D175,aliments!$B$2:$CX$1543,17,0)/100)</f>
        <v/>
      </c>
      <c r="U175" s="25" t="str">
        <f>IF($D175="","",$B175*VLOOKUP($D175,aliments!$B$2:$CX$1543,18,0)/100)</f>
        <v/>
      </c>
      <c r="V175" s="25" t="str">
        <f>IF($D175="","",$B175*VLOOKUP($D175,aliments!$B$2:$CX$1543,19,0)/100)</f>
        <v/>
      </c>
      <c r="W175" s="25" t="str">
        <f>IF($D175="","",$B175*VLOOKUP($D175,aliments!$B$2:$CX$1543,20,0)/100)</f>
        <v/>
      </c>
      <c r="X175" s="25" t="str">
        <f>IF($D175="","",$B175*VLOOKUP($D175,aliments!$B$2:$CX$1543,21,0)/100)</f>
        <v/>
      </c>
      <c r="Y175" s="25" t="str">
        <f>IF($D175="","",$B175*VLOOKUP($D175,aliments!$B$2:$CX$1543,22,0)/100)</f>
        <v/>
      </c>
      <c r="Z175" s="25" t="str">
        <f>IF($D175="","",$B175*VLOOKUP($D175,aliments!$B$2:$CX$1543,23,0)/100)</f>
        <v/>
      </c>
      <c r="AA175" s="25" t="str">
        <f>IF($D175="","",$B175*VLOOKUP($D175,aliments!$B$2:$CX$1543,24,0)/100)</f>
        <v/>
      </c>
      <c r="AB175" s="25" t="str">
        <f>IF($D175="","",$B175*VLOOKUP($D175,aliments!$B$2:$CX$1543,25,0)/100)</f>
        <v/>
      </c>
      <c r="AC175" s="25" t="str">
        <f>IF($D175="","",$B175*VLOOKUP($D175,aliments!$B$2:$CX$1543,26,0)/100)</f>
        <v/>
      </c>
      <c r="AD175" s="25" t="str">
        <f>IF($D175="","",$B175*VLOOKUP($D175,aliments!$B$2:$CX$1543,27,0)/100)</f>
        <v/>
      </c>
      <c r="AE175" s="25" t="str">
        <f>IF($D175="","",$B175*VLOOKUP($D175,aliments!$B$2:$CX$1543,28,0)/100)</f>
        <v/>
      </c>
      <c r="AF175" s="25" t="str">
        <f>IF($D175="","",$B175*VLOOKUP($D175,aliments!$B$2:$CX$1543,29,0)/100)</f>
        <v/>
      </c>
      <c r="AG175" s="25" t="str">
        <f>IF($D175="","",$B175*VLOOKUP($D175,aliments!$B$2:$CX$1543,30,0)/100)</f>
        <v/>
      </c>
      <c r="AH175" s="25" t="str">
        <f>IF($D175="","",$B175*VLOOKUP($D175,aliments!$B$2:$CX$1543,31,0)/100)</f>
        <v/>
      </c>
      <c r="AI175" s="25" t="str">
        <f>IF($D175="","",$B175*VLOOKUP($D175,aliments!$B$2:$CX$1543,32,0)/100)</f>
        <v/>
      </c>
      <c r="AJ175" s="25" t="str">
        <f>IF($D175="","",$B175*VLOOKUP($D175,aliments!$B$2:$CX$1543,33,0)/100)</f>
        <v/>
      </c>
      <c r="AK175" s="25" t="str">
        <f>IF($D175="","",$B175*VLOOKUP($D175,aliments!$B$2:$CX$1543,34,0)/100)</f>
        <v/>
      </c>
      <c r="AL175" s="25" t="str">
        <f>IF($D175="","",$B175*VLOOKUP($D175,aliments!$B$2:$CX$1543,35,0)/100)</f>
        <v/>
      </c>
      <c r="AM175" s="25" t="str">
        <f>IF($D175="","",$B175*VLOOKUP($D175,aliments!$B$2:$CX$1543,36,0)/100)</f>
        <v/>
      </c>
      <c r="AN175" s="25" t="str">
        <f>IF($D175="","",$B175*VLOOKUP($D175,aliments!$B$2:$CX$1543,37,0)/100)</f>
        <v/>
      </c>
    </row>
    <row r="176" spans="1:75" x14ac:dyDescent="0.2">
      <c r="D176" s="24"/>
      <c r="E176" s="25" t="str">
        <f>IF($D176="","",$B176*VLOOKUP($D176,aliments!$B$2:$CX$1543,2,0)/100)</f>
        <v/>
      </c>
      <c r="F176" s="25" t="str">
        <f>IF($D176="","",$B176*VLOOKUP($D176,aliments!$B$2:$CX$1543,3,0)/100)</f>
        <v/>
      </c>
      <c r="G176" s="25" t="str">
        <f>IF($D176="","",$B176*VLOOKUP($D176,aliments!$B$2:$CX$1543,4,0)/100)</f>
        <v/>
      </c>
      <c r="H176" s="25" t="str">
        <f>IF($D176="","",$B176*VLOOKUP($D176,aliments!$B$2:$CX$1543,5,0)/100)</f>
        <v/>
      </c>
      <c r="I176" s="25" t="str">
        <f>IF($D176="","",$B176*VLOOKUP($D176,aliments!$B$2:$CX$1543,6,0)/100)</f>
        <v/>
      </c>
      <c r="J176" s="25" t="str">
        <f>IF($D176="","",$B176*VLOOKUP($D176,aliments!$B$2:$CX$1543,7,0)/100)</f>
        <v/>
      </c>
      <c r="K176" s="25" t="str">
        <f>IF($D176="","",$B176*VLOOKUP($D176,aliments!$B$2:$CX$1543,8,0)/100)</f>
        <v/>
      </c>
      <c r="L176" s="25" t="str">
        <f>IF($D176="","",$B176*VLOOKUP($D176,aliments!$B$2:$CX$1543,9,0)/100)</f>
        <v/>
      </c>
      <c r="M176" s="25" t="str">
        <f>IF($D176="","",$B176*VLOOKUP($D176,aliments!$B$2:$CX$1543,10,0)/100)</f>
        <v/>
      </c>
      <c r="N176" s="25" t="str">
        <f>IF($D176="","",$B176*VLOOKUP($D176,aliments!$B$2:$CX$1543,11,0)/100)</f>
        <v/>
      </c>
      <c r="O176" s="25" t="str">
        <f>IF($D176="","",$B176*VLOOKUP($D176,aliments!$B$2:$CX$1543,12,0)/100)</f>
        <v/>
      </c>
      <c r="P176" s="25" t="str">
        <f>IF($D176="","",$B176*VLOOKUP($D176,aliments!$B$2:$CX$1543,13,0)/100)</f>
        <v/>
      </c>
      <c r="Q176" s="25" t="str">
        <f>IF($D176="","",$B176*VLOOKUP($D176,aliments!$B$2:$CX$1543,14,0)/100)</f>
        <v/>
      </c>
      <c r="R176" s="25" t="str">
        <f>IF($D176="","",$B176*VLOOKUP($D176,aliments!$B$2:$CX$1543,15,0)/100)</f>
        <v/>
      </c>
      <c r="S176" s="25" t="str">
        <f>IF($D176="","",$B176*VLOOKUP($D176,aliments!$B$2:$CX$1543,16,0)/100)</f>
        <v/>
      </c>
      <c r="T176" s="25" t="str">
        <f>IF($D176="","",$B176*VLOOKUP($D176,aliments!$B$2:$CX$1543,17,0)/100)</f>
        <v/>
      </c>
      <c r="U176" s="25" t="str">
        <f>IF($D176="","",$B176*VLOOKUP($D176,aliments!$B$2:$CX$1543,18,0)/100)</f>
        <v/>
      </c>
      <c r="V176" s="25" t="str">
        <f>IF($D176="","",$B176*VLOOKUP($D176,aliments!$B$2:$CX$1543,19,0)/100)</f>
        <v/>
      </c>
      <c r="W176" s="25" t="str">
        <f>IF($D176="","",$B176*VLOOKUP($D176,aliments!$B$2:$CX$1543,20,0)/100)</f>
        <v/>
      </c>
      <c r="X176" s="25" t="str">
        <f>IF($D176="","",$B176*VLOOKUP($D176,aliments!$B$2:$CX$1543,21,0)/100)</f>
        <v/>
      </c>
      <c r="Y176" s="25" t="str">
        <f>IF($D176="","",$B176*VLOOKUP($D176,aliments!$B$2:$CX$1543,22,0)/100)</f>
        <v/>
      </c>
      <c r="Z176" s="25" t="str">
        <f>IF($D176="","",$B176*VLOOKUP($D176,aliments!$B$2:$CX$1543,23,0)/100)</f>
        <v/>
      </c>
      <c r="AA176" s="25" t="str">
        <f>IF($D176="","",$B176*VLOOKUP($D176,aliments!$B$2:$CX$1543,24,0)/100)</f>
        <v/>
      </c>
      <c r="AB176" s="25" t="str">
        <f>IF($D176="","",$B176*VLOOKUP($D176,aliments!$B$2:$CX$1543,25,0)/100)</f>
        <v/>
      </c>
      <c r="AC176" s="25" t="str">
        <f>IF($D176="","",$B176*VLOOKUP($D176,aliments!$B$2:$CX$1543,26,0)/100)</f>
        <v/>
      </c>
      <c r="AD176" s="25" t="str">
        <f>IF($D176="","",$B176*VLOOKUP($D176,aliments!$B$2:$CX$1543,27,0)/100)</f>
        <v/>
      </c>
      <c r="AE176" s="25" t="str">
        <f>IF($D176="","",$B176*VLOOKUP($D176,aliments!$B$2:$CX$1543,28,0)/100)</f>
        <v/>
      </c>
      <c r="AF176" s="25" t="str">
        <f>IF($D176="","",$B176*VLOOKUP($D176,aliments!$B$2:$CX$1543,29,0)/100)</f>
        <v/>
      </c>
      <c r="AG176" s="25" t="str">
        <f>IF($D176="","",$B176*VLOOKUP($D176,aliments!$B$2:$CX$1543,30,0)/100)</f>
        <v/>
      </c>
      <c r="AH176" s="25" t="str">
        <f>IF($D176="","",$B176*VLOOKUP($D176,aliments!$B$2:$CX$1543,31,0)/100)</f>
        <v/>
      </c>
      <c r="AI176" s="25" t="str">
        <f>IF($D176="","",$B176*VLOOKUP($D176,aliments!$B$2:$CX$1543,32,0)/100)</f>
        <v/>
      </c>
      <c r="AJ176" s="25" t="str">
        <f>IF($D176="","",$B176*VLOOKUP($D176,aliments!$B$2:$CX$1543,33,0)/100)</f>
        <v/>
      </c>
      <c r="AK176" s="25" t="str">
        <f>IF($D176="","",$B176*VLOOKUP($D176,aliments!$B$2:$CX$1543,34,0)/100)</f>
        <v/>
      </c>
      <c r="AL176" s="25" t="str">
        <f>IF($D176="","",$B176*VLOOKUP($D176,aliments!$B$2:$CX$1543,35,0)/100)</f>
        <v/>
      </c>
      <c r="AM176" s="25" t="str">
        <f>IF($D176="","",$B176*VLOOKUP($D176,aliments!$B$2:$CX$1543,36,0)/100)</f>
        <v/>
      </c>
      <c r="AN176" s="25" t="str">
        <f>IF($D176="","",$B176*VLOOKUP($D176,aliments!$B$2:$CX$1543,37,0)/100)</f>
        <v/>
      </c>
    </row>
    <row r="177" spans="1:75" x14ac:dyDescent="0.2">
      <c r="D177" s="24"/>
      <c r="E177" s="25" t="str">
        <f>IF($D177="","",$B177*VLOOKUP($D177,aliments!$B$2:$CX$1543,2,0)/100)</f>
        <v/>
      </c>
      <c r="F177" s="25" t="str">
        <f>IF($D177="","",$B177*VLOOKUP($D177,aliments!$B$2:$CX$1543,3,0)/100)</f>
        <v/>
      </c>
      <c r="G177" s="25" t="str">
        <f>IF($D177="","",$B177*VLOOKUP($D177,aliments!$B$2:$CX$1543,4,0)/100)</f>
        <v/>
      </c>
      <c r="H177" s="25" t="str">
        <f>IF($D177="","",$B177*VLOOKUP($D177,aliments!$B$2:$CX$1543,5,0)/100)</f>
        <v/>
      </c>
      <c r="I177" s="25" t="str">
        <f>IF($D177="","",$B177*VLOOKUP($D177,aliments!$B$2:$CX$1543,6,0)/100)</f>
        <v/>
      </c>
      <c r="J177" s="25" t="str">
        <f>IF($D177="","",$B177*VLOOKUP($D177,aliments!$B$2:$CX$1543,7,0)/100)</f>
        <v/>
      </c>
      <c r="K177" s="25" t="str">
        <f>IF($D177="","",$B177*VLOOKUP($D177,aliments!$B$2:$CX$1543,8,0)/100)</f>
        <v/>
      </c>
      <c r="L177" s="25" t="str">
        <f>IF($D177="","",$B177*VLOOKUP($D177,aliments!$B$2:$CX$1543,9,0)/100)</f>
        <v/>
      </c>
      <c r="M177" s="25" t="str">
        <f>IF($D177="","",$B177*VLOOKUP($D177,aliments!$B$2:$CX$1543,10,0)/100)</f>
        <v/>
      </c>
      <c r="N177" s="25" t="str">
        <f>IF($D177="","",$B177*VLOOKUP($D177,aliments!$B$2:$CX$1543,11,0)/100)</f>
        <v/>
      </c>
      <c r="O177" s="25" t="str">
        <f>IF($D177="","",$B177*VLOOKUP($D177,aliments!$B$2:$CX$1543,12,0)/100)</f>
        <v/>
      </c>
      <c r="P177" s="25" t="str">
        <f>IF($D177="","",$B177*VLOOKUP($D177,aliments!$B$2:$CX$1543,13,0)/100)</f>
        <v/>
      </c>
      <c r="Q177" s="25" t="str">
        <f>IF($D177="","",$B177*VLOOKUP($D177,aliments!$B$2:$CX$1543,14,0)/100)</f>
        <v/>
      </c>
      <c r="R177" s="25" t="str">
        <f>IF($D177="","",$B177*VLOOKUP($D177,aliments!$B$2:$CX$1543,15,0)/100)</f>
        <v/>
      </c>
      <c r="S177" s="25" t="str">
        <f>IF($D177="","",$B177*VLOOKUP($D177,aliments!$B$2:$CX$1543,16,0)/100)</f>
        <v/>
      </c>
      <c r="T177" s="25" t="str">
        <f>IF($D177="","",$B177*VLOOKUP($D177,aliments!$B$2:$CX$1543,17,0)/100)</f>
        <v/>
      </c>
      <c r="U177" s="25" t="str">
        <f>IF($D177="","",$B177*VLOOKUP($D177,aliments!$B$2:$CX$1543,18,0)/100)</f>
        <v/>
      </c>
      <c r="V177" s="25" t="str">
        <f>IF($D177="","",$B177*VLOOKUP($D177,aliments!$B$2:$CX$1543,19,0)/100)</f>
        <v/>
      </c>
      <c r="W177" s="25" t="str">
        <f>IF($D177="","",$B177*VLOOKUP($D177,aliments!$B$2:$CX$1543,20,0)/100)</f>
        <v/>
      </c>
      <c r="X177" s="25" t="str">
        <f>IF($D177="","",$B177*VLOOKUP($D177,aliments!$B$2:$CX$1543,21,0)/100)</f>
        <v/>
      </c>
      <c r="Y177" s="25" t="str">
        <f>IF($D177="","",$B177*VLOOKUP($D177,aliments!$B$2:$CX$1543,22,0)/100)</f>
        <v/>
      </c>
      <c r="Z177" s="25" t="str">
        <f>IF($D177="","",$B177*VLOOKUP($D177,aliments!$B$2:$CX$1543,23,0)/100)</f>
        <v/>
      </c>
      <c r="AA177" s="25" t="str">
        <f>IF($D177="","",$B177*VLOOKUP($D177,aliments!$B$2:$CX$1543,24,0)/100)</f>
        <v/>
      </c>
      <c r="AB177" s="25" t="str">
        <f>IF($D177="","",$B177*VLOOKUP($D177,aliments!$B$2:$CX$1543,25,0)/100)</f>
        <v/>
      </c>
      <c r="AC177" s="25" t="str">
        <f>IF($D177="","",$B177*VLOOKUP($D177,aliments!$B$2:$CX$1543,26,0)/100)</f>
        <v/>
      </c>
      <c r="AD177" s="25" t="str">
        <f>IF($D177="","",$B177*VLOOKUP($D177,aliments!$B$2:$CX$1543,27,0)/100)</f>
        <v/>
      </c>
      <c r="AE177" s="25" t="str">
        <f>IF($D177="","",$B177*VLOOKUP($D177,aliments!$B$2:$CX$1543,28,0)/100)</f>
        <v/>
      </c>
      <c r="AF177" s="25" t="str">
        <f>IF($D177="","",$B177*VLOOKUP($D177,aliments!$B$2:$CX$1543,29,0)/100)</f>
        <v/>
      </c>
      <c r="AG177" s="25" t="str">
        <f>IF($D177="","",$B177*VLOOKUP($D177,aliments!$B$2:$CX$1543,30,0)/100)</f>
        <v/>
      </c>
      <c r="AH177" s="25" t="str">
        <f>IF($D177="","",$B177*VLOOKUP($D177,aliments!$B$2:$CX$1543,31,0)/100)</f>
        <v/>
      </c>
      <c r="AI177" s="25" t="str">
        <f>IF($D177="","",$B177*VLOOKUP($D177,aliments!$B$2:$CX$1543,32,0)/100)</f>
        <v/>
      </c>
      <c r="AJ177" s="25" t="str">
        <f>IF($D177="","",$B177*VLOOKUP($D177,aliments!$B$2:$CX$1543,33,0)/100)</f>
        <v/>
      </c>
      <c r="AK177" s="25" t="str">
        <f>IF($D177="","",$B177*VLOOKUP($D177,aliments!$B$2:$CX$1543,34,0)/100)</f>
        <v/>
      </c>
      <c r="AL177" s="25" t="str">
        <f>IF($D177="","",$B177*VLOOKUP($D177,aliments!$B$2:$CX$1543,35,0)/100)</f>
        <v/>
      </c>
      <c r="AM177" s="25" t="str">
        <f>IF($D177="","",$B177*VLOOKUP($D177,aliments!$B$2:$CX$1543,36,0)/100)</f>
        <v/>
      </c>
      <c r="AN177" s="25" t="str">
        <f>IF($D177="","",$B177*VLOOKUP($D177,aliments!$B$2:$CX$1543,37,0)/100)</f>
        <v/>
      </c>
    </row>
    <row r="178" spans="1:75" ht="13.5" thickBot="1" x14ac:dyDescent="0.25">
      <c r="D178" s="24"/>
      <c r="E178" s="25" t="str">
        <f>IF($D178="","",$B178*VLOOKUP($D178,aliments!$B$2:$CX$1543,2,0)/100)</f>
        <v/>
      </c>
      <c r="F178" s="25" t="str">
        <f>IF($D178="","",$B178*VLOOKUP($D178,aliments!$B$2:$CX$1543,3,0)/100)</f>
        <v/>
      </c>
      <c r="G178" s="25" t="str">
        <f>IF($D178="","",$B178*VLOOKUP($D178,aliments!$B$2:$CX$1543,4,0)/100)</f>
        <v/>
      </c>
      <c r="H178" s="25" t="str">
        <f>IF($D178="","",$B178*VLOOKUP($D178,aliments!$B$2:$CX$1543,5,0)/100)</f>
        <v/>
      </c>
      <c r="I178" s="25" t="str">
        <f>IF($D178="","",$B178*VLOOKUP($D178,aliments!$B$2:$CX$1543,6,0)/100)</f>
        <v/>
      </c>
      <c r="J178" s="25" t="str">
        <f>IF($D178="","",$B178*VLOOKUP($D178,aliments!$B$2:$CX$1543,7,0)/100)</f>
        <v/>
      </c>
      <c r="K178" s="25" t="str">
        <f>IF($D178="","",$B178*VLOOKUP($D178,aliments!$B$2:$CX$1543,8,0)/100)</f>
        <v/>
      </c>
      <c r="L178" s="25" t="str">
        <f>IF($D178="","",$B178*VLOOKUP($D178,aliments!$B$2:$CX$1543,9,0)/100)</f>
        <v/>
      </c>
      <c r="M178" s="25" t="str">
        <f>IF($D178="","",$B178*VLOOKUP($D178,aliments!$B$2:$CX$1543,10,0)/100)</f>
        <v/>
      </c>
      <c r="N178" s="25" t="str">
        <f>IF($D178="","",$B178*VLOOKUP($D178,aliments!$B$2:$CX$1543,11,0)/100)</f>
        <v/>
      </c>
      <c r="O178" s="25" t="str">
        <f>IF($D178="","",$B178*VLOOKUP($D178,aliments!$B$2:$CX$1543,12,0)/100)</f>
        <v/>
      </c>
      <c r="P178" s="25" t="str">
        <f>IF($D178="","",$B178*VLOOKUP($D178,aliments!$B$2:$CX$1543,13,0)/100)</f>
        <v/>
      </c>
      <c r="Q178" s="25" t="str">
        <f>IF($D178="","",$B178*VLOOKUP($D178,aliments!$B$2:$CX$1543,14,0)/100)</f>
        <v/>
      </c>
      <c r="R178" s="25" t="str">
        <f>IF($D178="","",$B178*VLOOKUP($D178,aliments!$B$2:$CX$1543,15,0)/100)</f>
        <v/>
      </c>
      <c r="S178" s="25" t="str">
        <f>IF($D178="","",$B178*VLOOKUP($D178,aliments!$B$2:$CX$1543,16,0)/100)</f>
        <v/>
      </c>
      <c r="T178" s="25" t="str">
        <f>IF($D178="","",$B178*VLOOKUP($D178,aliments!$B$2:$CX$1543,17,0)/100)</f>
        <v/>
      </c>
      <c r="U178" s="25" t="str">
        <f>IF($D178="","",$B178*VLOOKUP($D178,aliments!$B$2:$CX$1543,18,0)/100)</f>
        <v/>
      </c>
      <c r="V178" s="25" t="str">
        <f>IF($D178="","",$B178*VLOOKUP($D178,aliments!$B$2:$CX$1543,19,0)/100)</f>
        <v/>
      </c>
      <c r="W178" s="25" t="str">
        <f>IF($D178="","",$B178*VLOOKUP($D178,aliments!$B$2:$CX$1543,20,0)/100)</f>
        <v/>
      </c>
      <c r="X178" s="25" t="str">
        <f>IF($D178="","",$B178*VLOOKUP($D178,aliments!$B$2:$CX$1543,21,0)/100)</f>
        <v/>
      </c>
      <c r="Y178" s="25" t="str">
        <f>IF($D178="","",$B178*VLOOKUP($D178,aliments!$B$2:$CX$1543,22,0)/100)</f>
        <v/>
      </c>
      <c r="Z178" s="25" t="str">
        <f>IF($D178="","",$B178*VLOOKUP($D178,aliments!$B$2:$CX$1543,23,0)/100)</f>
        <v/>
      </c>
      <c r="AA178" s="25" t="str">
        <f>IF($D178="","",$B178*VLOOKUP($D178,aliments!$B$2:$CX$1543,24,0)/100)</f>
        <v/>
      </c>
      <c r="AB178" s="25" t="str">
        <f>IF($D178="","",$B178*VLOOKUP($D178,aliments!$B$2:$CX$1543,25,0)/100)</f>
        <v/>
      </c>
      <c r="AC178" s="25" t="str">
        <f>IF($D178="","",$B178*VLOOKUP($D178,aliments!$B$2:$CX$1543,26,0)/100)</f>
        <v/>
      </c>
      <c r="AD178" s="25" t="str">
        <f>IF($D178="","",$B178*VLOOKUP($D178,aliments!$B$2:$CX$1543,27,0)/100)</f>
        <v/>
      </c>
      <c r="AE178" s="25" t="str">
        <f>IF($D178="","",$B178*VLOOKUP($D178,aliments!$B$2:$CX$1543,28,0)/100)</f>
        <v/>
      </c>
      <c r="AF178" s="25" t="str">
        <f>IF($D178="","",$B178*VLOOKUP($D178,aliments!$B$2:$CX$1543,29,0)/100)</f>
        <v/>
      </c>
      <c r="AG178" s="25" t="str">
        <f>IF($D178="","",$B178*VLOOKUP($D178,aliments!$B$2:$CX$1543,30,0)/100)</f>
        <v/>
      </c>
      <c r="AH178" s="25" t="str">
        <f>IF($D178="","",$B178*VLOOKUP($D178,aliments!$B$2:$CX$1543,31,0)/100)</f>
        <v/>
      </c>
      <c r="AI178" s="25" t="str">
        <f>IF($D178="","",$B178*VLOOKUP($D178,aliments!$B$2:$CX$1543,32,0)/100)</f>
        <v/>
      </c>
      <c r="AJ178" s="25" t="str">
        <f>IF($D178="","",$B178*VLOOKUP($D178,aliments!$B$2:$CX$1543,33,0)/100)</f>
        <v/>
      </c>
      <c r="AK178" s="25" t="str">
        <f>IF($D178="","",$B178*VLOOKUP($D178,aliments!$B$2:$CX$1543,34,0)/100)</f>
        <v/>
      </c>
      <c r="AL178" s="25" t="str">
        <f>IF($D178="","",$B178*VLOOKUP($D178,aliments!$B$2:$CX$1543,35,0)/100)</f>
        <v/>
      </c>
      <c r="AM178" s="25" t="str">
        <f>IF($D178="","",$B178*VLOOKUP($D178,aliments!$B$2:$CX$1543,36,0)/100)</f>
        <v/>
      </c>
      <c r="AN178" s="25" t="str">
        <f>IF($D178="","",$B178*VLOOKUP($D178,aliments!$B$2:$CX$1543,37,0)/100)</f>
        <v/>
      </c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</row>
    <row r="179" spans="1:75" ht="13.5" thickBot="1" x14ac:dyDescent="0.25">
      <c r="A179" s="12" t="s">
        <v>4</v>
      </c>
      <c r="E179" s="29" t="str">
        <f>IF(SUM(E172:E178)=0,"",AVERAGE(E172:E178))</f>
        <v/>
      </c>
      <c r="F179" s="29">
        <f>SUM(F172:F178)</f>
        <v>0</v>
      </c>
      <c r="G179" s="13">
        <f>SUM(G172:G178)</f>
        <v>0</v>
      </c>
      <c r="H179" s="13">
        <f t="shared" ref="H179" si="499">SUM(H172:H178)</f>
        <v>0</v>
      </c>
      <c r="I179" s="13">
        <f t="shared" ref="I179" si="500">SUM(I172:I178)</f>
        <v>0</v>
      </c>
      <c r="J179" s="13">
        <f t="shared" ref="J179" si="501">SUM(J172:J178)</f>
        <v>0</v>
      </c>
      <c r="K179" s="13">
        <f t="shared" ref="K179" si="502">SUM(K172:K178)</f>
        <v>0</v>
      </c>
      <c r="L179" s="13">
        <f t="shared" ref="L179" si="503">SUM(L172:L178)</f>
        <v>0</v>
      </c>
      <c r="M179" s="13">
        <f t="shared" ref="M179" si="504">SUM(M172:M178)</f>
        <v>0</v>
      </c>
      <c r="N179" s="13">
        <f t="shared" ref="N179" si="505">SUM(N172:N178)</f>
        <v>0</v>
      </c>
      <c r="O179" s="13">
        <f t="shared" ref="O179" si="506">SUM(O172:O178)</f>
        <v>0</v>
      </c>
      <c r="P179" s="13">
        <f t="shared" ref="P179" si="507">SUM(P172:P178)</f>
        <v>0</v>
      </c>
      <c r="Q179" s="13">
        <f t="shared" ref="Q179" si="508">SUM(Q172:Q178)</f>
        <v>0</v>
      </c>
      <c r="R179" s="13">
        <f t="shared" ref="R179" si="509">SUM(R172:R178)</f>
        <v>0</v>
      </c>
      <c r="S179" s="13">
        <f t="shared" ref="S179" si="510">SUM(S172:S178)</f>
        <v>0</v>
      </c>
      <c r="T179" s="13">
        <f t="shared" ref="T179" si="511">SUM(T172:T178)</f>
        <v>0</v>
      </c>
      <c r="U179" s="13">
        <f t="shared" ref="U179" si="512">SUM(U172:U178)</f>
        <v>0</v>
      </c>
      <c r="V179" s="13">
        <f t="shared" ref="V179" si="513">SUM(V172:V178)</f>
        <v>0</v>
      </c>
      <c r="W179" s="13">
        <f t="shared" ref="W179" si="514">SUM(W172:W178)</f>
        <v>0</v>
      </c>
      <c r="X179" s="13">
        <f t="shared" ref="X179" si="515">SUM(X172:X178)</f>
        <v>0</v>
      </c>
      <c r="Y179" s="13">
        <f t="shared" ref="Y179" si="516">SUM(Y172:Y178)</f>
        <v>0</v>
      </c>
      <c r="Z179" s="13">
        <f t="shared" ref="Z179" si="517">SUM(Z172:Z178)</f>
        <v>0</v>
      </c>
      <c r="AA179" s="13">
        <f t="shared" ref="AA179" si="518">SUM(AA172:AA178)</f>
        <v>0</v>
      </c>
      <c r="AB179" s="13">
        <f t="shared" ref="AB179" si="519">SUM(AB172:AB178)</f>
        <v>0</v>
      </c>
      <c r="AC179" s="13">
        <f t="shared" ref="AC179" si="520">SUM(AC172:AC178)</f>
        <v>0</v>
      </c>
      <c r="AD179" s="13">
        <f t="shared" ref="AD179" si="521">SUM(AD172:AD178)</f>
        <v>0</v>
      </c>
      <c r="AE179" s="13">
        <f t="shared" ref="AE179" si="522">SUM(AE172:AE178)</f>
        <v>0</v>
      </c>
      <c r="AF179" s="13">
        <f t="shared" ref="AF179" si="523">SUM(AF172:AF178)</f>
        <v>0</v>
      </c>
      <c r="AG179" s="13">
        <f t="shared" ref="AG179" si="524">SUM(AG172:AG178)</f>
        <v>0</v>
      </c>
      <c r="AH179" s="13">
        <f t="shared" ref="AH179" si="525">SUM(AH172:AH178)</f>
        <v>0</v>
      </c>
      <c r="AI179" s="13">
        <f t="shared" ref="AI179" si="526">SUM(AI172:AI178)</f>
        <v>0</v>
      </c>
      <c r="AJ179" s="13">
        <f t="shared" ref="AJ179" si="527">SUM(AJ172:AJ178)</f>
        <v>0</v>
      </c>
      <c r="AK179" s="13">
        <f t="shared" ref="AK179" si="528">SUM(AK172:AK178)</f>
        <v>0</v>
      </c>
      <c r="AL179" s="13">
        <f t="shared" ref="AL179" si="529">SUM(AL172:AL178)</f>
        <v>0</v>
      </c>
      <c r="AM179" s="13">
        <f t="shared" ref="AM179" si="530">SUM(AM172:AM178)</f>
        <v>0</v>
      </c>
      <c r="AN179" s="13">
        <f t="shared" ref="AN179" si="531">SUM(AN172:AN178)</f>
        <v>0</v>
      </c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</row>
    <row r="180" spans="1:75" ht="13.5" thickBot="1" x14ac:dyDescent="0.25">
      <c r="A180" s="5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</row>
    <row r="181" spans="1:75" ht="13.5" thickBot="1" x14ac:dyDescent="0.25">
      <c r="A181" s="2" t="s">
        <v>2</v>
      </c>
      <c r="B181" s="3" t="s">
        <v>166</v>
      </c>
      <c r="C181" s="3"/>
      <c r="D181" s="3" t="s">
        <v>0</v>
      </c>
      <c r="E181" s="28" t="s">
        <v>16513</v>
      </c>
      <c r="F181" s="28" t="s">
        <v>16512</v>
      </c>
      <c r="G181" s="3" t="s">
        <v>167</v>
      </c>
      <c r="H181" s="3" t="s">
        <v>168</v>
      </c>
      <c r="I181" s="3" t="s">
        <v>169</v>
      </c>
      <c r="J181" s="3" t="s">
        <v>5</v>
      </c>
      <c r="K181" s="3" t="s">
        <v>162</v>
      </c>
      <c r="L181" s="3" t="s">
        <v>163</v>
      </c>
      <c r="M181" s="3" t="s">
        <v>153</v>
      </c>
      <c r="N181" s="3" t="s">
        <v>154</v>
      </c>
      <c r="O181" s="3" t="s">
        <v>155</v>
      </c>
      <c r="P181" s="3" t="s">
        <v>156</v>
      </c>
      <c r="Q181" s="3" t="s">
        <v>157</v>
      </c>
      <c r="R181" s="3" t="s">
        <v>158</v>
      </c>
      <c r="S181" s="3" t="s">
        <v>159</v>
      </c>
      <c r="T181" s="3" t="s">
        <v>160</v>
      </c>
      <c r="U181" s="3" t="s">
        <v>161</v>
      </c>
      <c r="V181" s="3" t="s">
        <v>180</v>
      </c>
      <c r="W181" s="3" t="s">
        <v>179</v>
      </c>
      <c r="X181" s="3" t="s">
        <v>26</v>
      </c>
      <c r="Y181" s="3" t="s">
        <v>29</v>
      </c>
      <c r="Z181" s="3" t="s">
        <v>28</v>
      </c>
      <c r="AA181" s="3" t="s">
        <v>32</v>
      </c>
      <c r="AB181" s="3" t="s">
        <v>23</v>
      </c>
      <c r="AC181" s="3" t="s">
        <v>27</v>
      </c>
      <c r="AD181" s="3" t="s">
        <v>24</v>
      </c>
      <c r="AE181" s="3" t="s">
        <v>25</v>
      </c>
      <c r="AF181" s="3" t="s">
        <v>31</v>
      </c>
      <c r="AG181" s="3" t="s">
        <v>22</v>
      </c>
      <c r="AH181" s="3" t="s">
        <v>30</v>
      </c>
      <c r="AI181" s="3" t="s">
        <v>36</v>
      </c>
      <c r="AJ181" s="3" t="s">
        <v>37</v>
      </c>
      <c r="AK181" s="3" t="s">
        <v>38</v>
      </c>
      <c r="AL181" s="3" t="s">
        <v>40</v>
      </c>
      <c r="AM181" s="3" t="s">
        <v>41</v>
      </c>
      <c r="AN181" s="4" t="s">
        <v>21</v>
      </c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</row>
    <row r="182" spans="1:75" x14ac:dyDescent="0.2">
      <c r="D182" s="24"/>
      <c r="E182" s="25" t="str">
        <f>IF($D182="","",$B182*VLOOKUP($D182,aliments!$B$2:$CX$1543,2,0)/100)</f>
        <v/>
      </c>
      <c r="F182" s="25" t="str">
        <f>IF($D182="","",$B182*VLOOKUP($D182,aliments!$B$2:$CX$1543,3,0)/100)</f>
        <v/>
      </c>
      <c r="G182" s="25" t="str">
        <f>IF($D182="","",$B182*VLOOKUP($D182,aliments!$B$2:$CX$1543,4,0)/100)</f>
        <v/>
      </c>
      <c r="H182" s="25" t="str">
        <f>IF($D182="","",$B182*VLOOKUP($D182,aliments!$B$2:$CX$1543,5,0)/100)</f>
        <v/>
      </c>
      <c r="I182" s="25" t="str">
        <f>IF($D182="","",$B182*VLOOKUP($D182,aliments!$B$2:$CX$1543,6,0)/100)</f>
        <v/>
      </c>
      <c r="J182" s="25" t="str">
        <f>IF($D182="","",$B182*VLOOKUP($D182,aliments!$B$2:$CX$1543,7,0)/100)</f>
        <v/>
      </c>
      <c r="K182" s="25" t="str">
        <f>IF($D182="","",$B182*VLOOKUP($D182,aliments!$B$2:$CX$1543,8,0)/100)</f>
        <v/>
      </c>
      <c r="L182" s="25" t="str">
        <f>IF($D182="","",$B182*VLOOKUP($D182,aliments!$B$2:$CX$1543,9,0)/100)</f>
        <v/>
      </c>
      <c r="M182" s="25" t="str">
        <f>IF($D182="","",$B182*VLOOKUP($D182,aliments!$B$2:$CX$1543,10,0)/100)</f>
        <v/>
      </c>
      <c r="N182" s="25" t="str">
        <f>IF($D182="","",$B182*VLOOKUP($D182,aliments!$B$2:$CX$1543,11,0)/100)</f>
        <v/>
      </c>
      <c r="O182" s="25" t="str">
        <f>IF($D182="","",$B182*VLOOKUP($D182,aliments!$B$2:$CX$1543,12,0)/100)</f>
        <v/>
      </c>
      <c r="P182" s="25" t="str">
        <f>IF($D182="","",$B182*VLOOKUP($D182,aliments!$B$2:$CX$1543,13,0)/100)</f>
        <v/>
      </c>
      <c r="Q182" s="25" t="str">
        <f>IF($D182="","",$B182*VLOOKUP($D182,aliments!$B$2:$CX$1543,14,0)/100)</f>
        <v/>
      </c>
      <c r="R182" s="25" t="str">
        <f>IF($D182="","",$B182*VLOOKUP($D182,aliments!$B$2:$CX$1543,15,0)/100)</f>
        <v/>
      </c>
      <c r="S182" s="25" t="str">
        <f>IF($D182="","",$B182*VLOOKUP($D182,aliments!$B$2:$CX$1543,16,0)/100)</f>
        <v/>
      </c>
      <c r="T182" s="25" t="str">
        <f>IF($D182="","",$B182*VLOOKUP($D182,aliments!$B$2:$CX$1543,17,0)/100)</f>
        <v/>
      </c>
      <c r="U182" s="25" t="str">
        <f>IF($D182="","",$B182*VLOOKUP($D182,aliments!$B$2:$CX$1543,18,0)/100)</f>
        <v/>
      </c>
      <c r="V182" s="25" t="str">
        <f>IF($D182="","",$B182*VLOOKUP($D182,aliments!$B$2:$CX$1543,19,0)/100)</f>
        <v/>
      </c>
      <c r="W182" s="25" t="str">
        <f>IF($D182="","",$B182*VLOOKUP($D182,aliments!$B$2:$CX$1543,20,0)/100)</f>
        <v/>
      </c>
      <c r="X182" s="25" t="str">
        <f>IF($D182="","",$B182*VLOOKUP($D182,aliments!$B$2:$CX$1543,21,0)/100)</f>
        <v/>
      </c>
      <c r="Y182" s="25" t="str">
        <f>IF($D182="","",$B182*VLOOKUP($D182,aliments!$B$2:$CX$1543,22,0)/100)</f>
        <v/>
      </c>
      <c r="Z182" s="25" t="str">
        <f>IF($D182="","",$B182*VLOOKUP($D182,aliments!$B$2:$CX$1543,23,0)/100)</f>
        <v/>
      </c>
      <c r="AA182" s="25" t="str">
        <f>IF($D182="","",$B182*VLOOKUP($D182,aliments!$B$2:$CX$1543,24,0)/100)</f>
        <v/>
      </c>
      <c r="AB182" s="25" t="str">
        <f>IF($D182="","",$B182*VLOOKUP($D182,aliments!$B$2:$CX$1543,25,0)/100)</f>
        <v/>
      </c>
      <c r="AC182" s="25" t="str">
        <f>IF($D182="","",$B182*VLOOKUP($D182,aliments!$B$2:$CX$1543,26,0)/100)</f>
        <v/>
      </c>
      <c r="AD182" s="25" t="str">
        <f>IF($D182="","",$B182*VLOOKUP($D182,aliments!$B$2:$CX$1543,27,0)/100)</f>
        <v/>
      </c>
      <c r="AE182" s="25" t="str">
        <f>IF($D182="","",$B182*VLOOKUP($D182,aliments!$B$2:$CX$1543,28,0)/100)</f>
        <v/>
      </c>
      <c r="AF182" s="25" t="str">
        <f>IF($D182="","",$B182*VLOOKUP($D182,aliments!$B$2:$CX$1543,29,0)/100)</f>
        <v/>
      </c>
      <c r="AG182" s="25" t="str">
        <f>IF($D182="","",$B182*VLOOKUP($D182,aliments!$B$2:$CX$1543,30,0)/100)</f>
        <v/>
      </c>
      <c r="AH182" s="25" t="str">
        <f>IF($D182="","",$B182*VLOOKUP($D182,aliments!$B$2:$CX$1543,31,0)/100)</f>
        <v/>
      </c>
      <c r="AI182" s="25" t="str">
        <f>IF($D182="","",$B182*VLOOKUP($D182,aliments!$B$2:$CX$1543,32,0)/100)</f>
        <v/>
      </c>
      <c r="AJ182" s="25" t="str">
        <f>IF($D182="","",$B182*VLOOKUP($D182,aliments!$B$2:$CX$1543,33,0)/100)</f>
        <v/>
      </c>
      <c r="AK182" s="25" t="str">
        <f>IF($D182="","",$B182*VLOOKUP($D182,aliments!$B$2:$CX$1543,34,0)/100)</f>
        <v/>
      </c>
      <c r="AL182" s="25" t="str">
        <f>IF($D182="","",$B182*VLOOKUP($D182,aliments!$B$2:$CX$1543,35,0)/100)</f>
        <v/>
      </c>
      <c r="AM182" s="25" t="str">
        <f>IF($D182="","",$B182*VLOOKUP($D182,aliments!$B$2:$CX$1543,36,0)/100)</f>
        <v/>
      </c>
      <c r="AN182" s="25" t="str">
        <f>IF($D182="","",$B182*VLOOKUP($D182,aliments!$B$2:$CX$1543,37,0)/100)</f>
        <v/>
      </c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</row>
    <row r="183" spans="1:75" x14ac:dyDescent="0.2">
      <c r="D183" s="24"/>
      <c r="E183" s="25" t="str">
        <f>IF($D183="","",$B183*VLOOKUP($D183,aliments!$B$2:$CX$1543,2,0)/100)</f>
        <v/>
      </c>
      <c r="F183" s="25" t="str">
        <f>IF($D183="","",$B183*VLOOKUP($D183,aliments!$B$2:$CX$1543,3,0)/100)</f>
        <v/>
      </c>
      <c r="G183" s="25" t="str">
        <f>IF($D183="","",$B183*VLOOKUP($D183,aliments!$B$2:$CX$1543,4,0)/100)</f>
        <v/>
      </c>
      <c r="H183" s="25" t="str">
        <f>IF($D183="","",$B183*VLOOKUP($D183,aliments!$B$2:$CX$1543,5,0)/100)</f>
        <v/>
      </c>
      <c r="I183" s="25" t="str">
        <f>IF($D183="","",$B183*VLOOKUP($D183,aliments!$B$2:$CX$1543,6,0)/100)</f>
        <v/>
      </c>
      <c r="J183" s="25" t="str">
        <f>IF($D183="","",$B183*VLOOKUP($D183,aliments!$B$2:$CX$1543,7,0)/100)</f>
        <v/>
      </c>
      <c r="K183" s="25" t="str">
        <f>IF($D183="","",$B183*VLOOKUP($D183,aliments!$B$2:$CX$1543,8,0)/100)</f>
        <v/>
      </c>
      <c r="L183" s="25" t="str">
        <f>IF($D183="","",$B183*VLOOKUP($D183,aliments!$B$2:$CX$1543,9,0)/100)</f>
        <v/>
      </c>
      <c r="M183" s="25" t="str">
        <f>IF($D183="","",$B183*VLOOKUP($D183,aliments!$B$2:$CX$1543,10,0)/100)</f>
        <v/>
      </c>
      <c r="N183" s="25" t="str">
        <f>IF($D183="","",$B183*VLOOKUP($D183,aliments!$B$2:$CX$1543,11,0)/100)</f>
        <v/>
      </c>
      <c r="O183" s="25" t="str">
        <f>IF($D183="","",$B183*VLOOKUP($D183,aliments!$B$2:$CX$1543,12,0)/100)</f>
        <v/>
      </c>
      <c r="P183" s="25" t="str">
        <f>IF($D183="","",$B183*VLOOKUP($D183,aliments!$B$2:$CX$1543,13,0)/100)</f>
        <v/>
      </c>
      <c r="Q183" s="25" t="str">
        <f>IF($D183="","",$B183*VLOOKUP($D183,aliments!$B$2:$CX$1543,14,0)/100)</f>
        <v/>
      </c>
      <c r="R183" s="25" t="str">
        <f>IF($D183="","",$B183*VLOOKUP($D183,aliments!$B$2:$CX$1543,15,0)/100)</f>
        <v/>
      </c>
      <c r="S183" s="25" t="str">
        <f>IF($D183="","",$B183*VLOOKUP($D183,aliments!$B$2:$CX$1543,16,0)/100)</f>
        <v/>
      </c>
      <c r="T183" s="25" t="str">
        <f>IF($D183="","",$B183*VLOOKUP($D183,aliments!$B$2:$CX$1543,17,0)/100)</f>
        <v/>
      </c>
      <c r="U183" s="25" t="str">
        <f>IF($D183="","",$B183*VLOOKUP($D183,aliments!$B$2:$CX$1543,18,0)/100)</f>
        <v/>
      </c>
      <c r="V183" s="25" t="str">
        <f>IF($D183="","",$B183*VLOOKUP($D183,aliments!$B$2:$CX$1543,19,0)/100)</f>
        <v/>
      </c>
      <c r="W183" s="25" t="str">
        <f>IF($D183="","",$B183*VLOOKUP($D183,aliments!$B$2:$CX$1543,20,0)/100)</f>
        <v/>
      </c>
      <c r="X183" s="25" t="str">
        <f>IF($D183="","",$B183*VLOOKUP($D183,aliments!$B$2:$CX$1543,21,0)/100)</f>
        <v/>
      </c>
      <c r="Y183" s="25" t="str">
        <f>IF($D183="","",$B183*VLOOKUP($D183,aliments!$B$2:$CX$1543,22,0)/100)</f>
        <v/>
      </c>
      <c r="Z183" s="25" t="str">
        <f>IF($D183="","",$B183*VLOOKUP($D183,aliments!$B$2:$CX$1543,23,0)/100)</f>
        <v/>
      </c>
      <c r="AA183" s="25" t="str">
        <f>IF($D183="","",$B183*VLOOKUP($D183,aliments!$B$2:$CX$1543,24,0)/100)</f>
        <v/>
      </c>
      <c r="AB183" s="25" t="str">
        <f>IF($D183="","",$B183*VLOOKUP($D183,aliments!$B$2:$CX$1543,25,0)/100)</f>
        <v/>
      </c>
      <c r="AC183" s="25" t="str">
        <f>IF($D183="","",$B183*VLOOKUP($D183,aliments!$B$2:$CX$1543,26,0)/100)</f>
        <v/>
      </c>
      <c r="AD183" s="25" t="str">
        <f>IF($D183="","",$B183*VLOOKUP($D183,aliments!$B$2:$CX$1543,27,0)/100)</f>
        <v/>
      </c>
      <c r="AE183" s="25" t="str">
        <f>IF($D183="","",$B183*VLOOKUP($D183,aliments!$B$2:$CX$1543,28,0)/100)</f>
        <v/>
      </c>
      <c r="AF183" s="25" t="str">
        <f>IF($D183="","",$B183*VLOOKUP($D183,aliments!$B$2:$CX$1543,29,0)/100)</f>
        <v/>
      </c>
      <c r="AG183" s="25" t="str">
        <f>IF($D183="","",$B183*VLOOKUP($D183,aliments!$B$2:$CX$1543,30,0)/100)</f>
        <v/>
      </c>
      <c r="AH183" s="25" t="str">
        <f>IF($D183="","",$B183*VLOOKUP($D183,aliments!$B$2:$CX$1543,31,0)/100)</f>
        <v/>
      </c>
      <c r="AI183" s="25" t="str">
        <f>IF($D183="","",$B183*VLOOKUP($D183,aliments!$B$2:$CX$1543,32,0)/100)</f>
        <v/>
      </c>
      <c r="AJ183" s="25" t="str">
        <f>IF($D183="","",$B183*VLOOKUP($D183,aliments!$B$2:$CX$1543,33,0)/100)</f>
        <v/>
      </c>
      <c r="AK183" s="25" t="str">
        <f>IF($D183="","",$B183*VLOOKUP($D183,aliments!$B$2:$CX$1543,34,0)/100)</f>
        <v/>
      </c>
      <c r="AL183" s="25" t="str">
        <f>IF($D183="","",$B183*VLOOKUP($D183,aliments!$B$2:$CX$1543,35,0)/100)</f>
        <v/>
      </c>
      <c r="AM183" s="25" t="str">
        <f>IF($D183="","",$B183*VLOOKUP($D183,aliments!$B$2:$CX$1543,36,0)/100)</f>
        <v/>
      </c>
      <c r="AN183" s="25" t="str">
        <f>IF($D183="","",$B183*VLOOKUP($D183,aliments!$B$2:$CX$1543,37,0)/100)</f>
        <v/>
      </c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</row>
    <row r="184" spans="1:75" x14ac:dyDescent="0.2">
      <c r="D184" s="24"/>
      <c r="E184" s="25" t="str">
        <f>IF($D184="","",$B184*VLOOKUP($D184,aliments!$B$2:$CX$1543,2,0)/100)</f>
        <v/>
      </c>
      <c r="F184" s="25" t="str">
        <f>IF($D184="","",$B184*VLOOKUP($D184,aliments!$B$2:$CX$1543,3,0)/100)</f>
        <v/>
      </c>
      <c r="G184" s="25" t="str">
        <f>IF($D184="","",$B184*VLOOKUP($D184,aliments!$B$2:$CX$1543,4,0)/100)</f>
        <v/>
      </c>
      <c r="H184" s="25" t="str">
        <f>IF($D184="","",$B184*VLOOKUP($D184,aliments!$B$2:$CX$1543,5,0)/100)</f>
        <v/>
      </c>
      <c r="I184" s="25" t="str">
        <f>IF($D184="","",$B184*VLOOKUP($D184,aliments!$B$2:$CX$1543,6,0)/100)</f>
        <v/>
      </c>
      <c r="J184" s="25" t="str">
        <f>IF($D184="","",$B184*VLOOKUP($D184,aliments!$B$2:$CX$1543,7,0)/100)</f>
        <v/>
      </c>
      <c r="K184" s="25" t="str">
        <f>IF($D184="","",$B184*VLOOKUP($D184,aliments!$B$2:$CX$1543,8,0)/100)</f>
        <v/>
      </c>
      <c r="L184" s="25" t="str">
        <f>IF($D184="","",$B184*VLOOKUP($D184,aliments!$B$2:$CX$1543,9,0)/100)</f>
        <v/>
      </c>
      <c r="M184" s="25" t="str">
        <f>IF($D184="","",$B184*VLOOKUP($D184,aliments!$B$2:$CX$1543,10,0)/100)</f>
        <v/>
      </c>
      <c r="N184" s="25" t="str">
        <f>IF($D184="","",$B184*VLOOKUP($D184,aliments!$B$2:$CX$1543,11,0)/100)</f>
        <v/>
      </c>
      <c r="O184" s="25" t="str">
        <f>IF($D184="","",$B184*VLOOKUP($D184,aliments!$B$2:$CX$1543,12,0)/100)</f>
        <v/>
      </c>
      <c r="P184" s="25" t="str">
        <f>IF($D184="","",$B184*VLOOKUP($D184,aliments!$B$2:$CX$1543,13,0)/100)</f>
        <v/>
      </c>
      <c r="Q184" s="25" t="str">
        <f>IF($D184="","",$B184*VLOOKUP($D184,aliments!$B$2:$CX$1543,14,0)/100)</f>
        <v/>
      </c>
      <c r="R184" s="25" t="str">
        <f>IF($D184="","",$B184*VLOOKUP($D184,aliments!$B$2:$CX$1543,15,0)/100)</f>
        <v/>
      </c>
      <c r="S184" s="25" t="str">
        <f>IF($D184="","",$B184*VLOOKUP($D184,aliments!$B$2:$CX$1543,16,0)/100)</f>
        <v/>
      </c>
      <c r="T184" s="25" t="str">
        <f>IF($D184="","",$B184*VLOOKUP($D184,aliments!$B$2:$CX$1543,17,0)/100)</f>
        <v/>
      </c>
      <c r="U184" s="25" t="str">
        <f>IF($D184="","",$B184*VLOOKUP($D184,aliments!$B$2:$CX$1543,18,0)/100)</f>
        <v/>
      </c>
      <c r="V184" s="25" t="str">
        <f>IF($D184="","",$B184*VLOOKUP($D184,aliments!$B$2:$CX$1543,19,0)/100)</f>
        <v/>
      </c>
      <c r="W184" s="25" t="str">
        <f>IF($D184="","",$B184*VLOOKUP($D184,aliments!$B$2:$CX$1543,20,0)/100)</f>
        <v/>
      </c>
      <c r="X184" s="25" t="str">
        <f>IF($D184="","",$B184*VLOOKUP($D184,aliments!$B$2:$CX$1543,21,0)/100)</f>
        <v/>
      </c>
      <c r="Y184" s="25" t="str">
        <f>IF($D184="","",$B184*VLOOKUP($D184,aliments!$B$2:$CX$1543,22,0)/100)</f>
        <v/>
      </c>
      <c r="Z184" s="25" t="str">
        <f>IF($D184="","",$B184*VLOOKUP($D184,aliments!$B$2:$CX$1543,23,0)/100)</f>
        <v/>
      </c>
      <c r="AA184" s="25" t="str">
        <f>IF($D184="","",$B184*VLOOKUP($D184,aliments!$B$2:$CX$1543,24,0)/100)</f>
        <v/>
      </c>
      <c r="AB184" s="25" t="str">
        <f>IF($D184="","",$B184*VLOOKUP($D184,aliments!$B$2:$CX$1543,25,0)/100)</f>
        <v/>
      </c>
      <c r="AC184" s="25" t="str">
        <f>IF($D184="","",$B184*VLOOKUP($D184,aliments!$B$2:$CX$1543,26,0)/100)</f>
        <v/>
      </c>
      <c r="AD184" s="25" t="str">
        <f>IF($D184="","",$B184*VLOOKUP($D184,aliments!$B$2:$CX$1543,27,0)/100)</f>
        <v/>
      </c>
      <c r="AE184" s="25" t="str">
        <f>IF($D184="","",$B184*VLOOKUP($D184,aliments!$B$2:$CX$1543,28,0)/100)</f>
        <v/>
      </c>
      <c r="AF184" s="25" t="str">
        <f>IF($D184="","",$B184*VLOOKUP($D184,aliments!$B$2:$CX$1543,29,0)/100)</f>
        <v/>
      </c>
      <c r="AG184" s="25" t="str">
        <f>IF($D184="","",$B184*VLOOKUP($D184,aliments!$B$2:$CX$1543,30,0)/100)</f>
        <v/>
      </c>
      <c r="AH184" s="25" t="str">
        <f>IF($D184="","",$B184*VLOOKUP($D184,aliments!$B$2:$CX$1543,31,0)/100)</f>
        <v/>
      </c>
      <c r="AI184" s="25" t="str">
        <f>IF($D184="","",$B184*VLOOKUP($D184,aliments!$B$2:$CX$1543,32,0)/100)</f>
        <v/>
      </c>
      <c r="AJ184" s="25" t="str">
        <f>IF($D184="","",$B184*VLOOKUP($D184,aliments!$B$2:$CX$1543,33,0)/100)</f>
        <v/>
      </c>
      <c r="AK184" s="25" t="str">
        <f>IF($D184="","",$B184*VLOOKUP($D184,aliments!$B$2:$CX$1543,34,0)/100)</f>
        <v/>
      </c>
      <c r="AL184" s="25" t="str">
        <f>IF($D184="","",$B184*VLOOKUP($D184,aliments!$B$2:$CX$1543,35,0)/100)</f>
        <v/>
      </c>
      <c r="AM184" s="25" t="str">
        <f>IF($D184="","",$B184*VLOOKUP($D184,aliments!$B$2:$CX$1543,36,0)/100)</f>
        <v/>
      </c>
      <c r="AN184" s="25" t="str">
        <f>IF($D184="","",$B184*VLOOKUP($D184,aliments!$B$2:$CX$1543,37,0)/100)</f>
        <v/>
      </c>
    </row>
    <row r="185" spans="1:75" x14ac:dyDescent="0.2">
      <c r="D185" s="24"/>
      <c r="E185" s="25" t="str">
        <f>IF($D185="","",$B185*VLOOKUP($D185,aliments!$B$2:$CX$1543,2,0)/100)</f>
        <v/>
      </c>
      <c r="F185" s="25" t="str">
        <f>IF($D185="","",$B185*VLOOKUP($D185,aliments!$B$2:$CX$1543,3,0)/100)</f>
        <v/>
      </c>
      <c r="G185" s="25" t="str">
        <f>IF($D185="","",$B185*VLOOKUP($D185,aliments!$B$2:$CX$1543,4,0)/100)</f>
        <v/>
      </c>
      <c r="H185" s="25" t="str">
        <f>IF($D185="","",$B185*VLOOKUP($D185,aliments!$B$2:$CX$1543,5,0)/100)</f>
        <v/>
      </c>
      <c r="I185" s="25" t="str">
        <f>IF($D185="","",$B185*VLOOKUP($D185,aliments!$B$2:$CX$1543,6,0)/100)</f>
        <v/>
      </c>
      <c r="J185" s="25" t="str">
        <f>IF($D185="","",$B185*VLOOKUP($D185,aliments!$B$2:$CX$1543,7,0)/100)</f>
        <v/>
      </c>
      <c r="K185" s="25" t="str">
        <f>IF($D185="","",$B185*VLOOKUP($D185,aliments!$B$2:$CX$1543,8,0)/100)</f>
        <v/>
      </c>
      <c r="L185" s="25" t="str">
        <f>IF($D185="","",$B185*VLOOKUP($D185,aliments!$B$2:$CX$1543,9,0)/100)</f>
        <v/>
      </c>
      <c r="M185" s="25" t="str">
        <f>IF($D185="","",$B185*VLOOKUP($D185,aliments!$B$2:$CX$1543,10,0)/100)</f>
        <v/>
      </c>
      <c r="N185" s="25" t="str">
        <f>IF($D185="","",$B185*VLOOKUP($D185,aliments!$B$2:$CX$1543,11,0)/100)</f>
        <v/>
      </c>
      <c r="O185" s="25" t="str">
        <f>IF($D185="","",$B185*VLOOKUP($D185,aliments!$B$2:$CX$1543,12,0)/100)</f>
        <v/>
      </c>
      <c r="P185" s="25" t="str">
        <f>IF($D185="","",$B185*VLOOKUP($D185,aliments!$B$2:$CX$1543,13,0)/100)</f>
        <v/>
      </c>
      <c r="Q185" s="25" t="str">
        <f>IF($D185="","",$B185*VLOOKUP($D185,aliments!$B$2:$CX$1543,14,0)/100)</f>
        <v/>
      </c>
      <c r="R185" s="25" t="str">
        <f>IF($D185="","",$B185*VLOOKUP($D185,aliments!$B$2:$CX$1543,15,0)/100)</f>
        <v/>
      </c>
      <c r="S185" s="25" t="str">
        <f>IF($D185="","",$B185*VLOOKUP($D185,aliments!$B$2:$CX$1543,16,0)/100)</f>
        <v/>
      </c>
      <c r="T185" s="25" t="str">
        <f>IF($D185="","",$B185*VLOOKUP($D185,aliments!$B$2:$CX$1543,17,0)/100)</f>
        <v/>
      </c>
      <c r="U185" s="25" t="str">
        <f>IF($D185="","",$B185*VLOOKUP($D185,aliments!$B$2:$CX$1543,18,0)/100)</f>
        <v/>
      </c>
      <c r="V185" s="25" t="str">
        <f>IF($D185="","",$B185*VLOOKUP($D185,aliments!$B$2:$CX$1543,19,0)/100)</f>
        <v/>
      </c>
      <c r="W185" s="25" t="str">
        <f>IF($D185="","",$B185*VLOOKUP($D185,aliments!$B$2:$CX$1543,20,0)/100)</f>
        <v/>
      </c>
      <c r="X185" s="25" t="str">
        <f>IF($D185="","",$B185*VLOOKUP($D185,aliments!$B$2:$CX$1543,21,0)/100)</f>
        <v/>
      </c>
      <c r="Y185" s="25" t="str">
        <f>IF($D185="","",$B185*VLOOKUP($D185,aliments!$B$2:$CX$1543,22,0)/100)</f>
        <v/>
      </c>
      <c r="Z185" s="25" t="str">
        <f>IF($D185="","",$B185*VLOOKUP($D185,aliments!$B$2:$CX$1543,23,0)/100)</f>
        <v/>
      </c>
      <c r="AA185" s="25" t="str">
        <f>IF($D185="","",$B185*VLOOKUP($D185,aliments!$B$2:$CX$1543,24,0)/100)</f>
        <v/>
      </c>
      <c r="AB185" s="25" t="str">
        <f>IF($D185="","",$B185*VLOOKUP($D185,aliments!$B$2:$CX$1543,25,0)/100)</f>
        <v/>
      </c>
      <c r="AC185" s="25" t="str">
        <f>IF($D185="","",$B185*VLOOKUP($D185,aliments!$B$2:$CX$1543,26,0)/100)</f>
        <v/>
      </c>
      <c r="AD185" s="25" t="str">
        <f>IF($D185="","",$B185*VLOOKUP($D185,aliments!$B$2:$CX$1543,27,0)/100)</f>
        <v/>
      </c>
      <c r="AE185" s="25" t="str">
        <f>IF($D185="","",$B185*VLOOKUP($D185,aliments!$B$2:$CX$1543,28,0)/100)</f>
        <v/>
      </c>
      <c r="AF185" s="25" t="str">
        <f>IF($D185="","",$B185*VLOOKUP($D185,aliments!$B$2:$CX$1543,29,0)/100)</f>
        <v/>
      </c>
      <c r="AG185" s="25" t="str">
        <f>IF($D185="","",$B185*VLOOKUP($D185,aliments!$B$2:$CX$1543,30,0)/100)</f>
        <v/>
      </c>
      <c r="AH185" s="25" t="str">
        <f>IF($D185="","",$B185*VLOOKUP($D185,aliments!$B$2:$CX$1543,31,0)/100)</f>
        <v/>
      </c>
      <c r="AI185" s="25" t="str">
        <f>IF($D185="","",$B185*VLOOKUP($D185,aliments!$B$2:$CX$1543,32,0)/100)</f>
        <v/>
      </c>
      <c r="AJ185" s="25" t="str">
        <f>IF($D185="","",$B185*VLOOKUP($D185,aliments!$B$2:$CX$1543,33,0)/100)</f>
        <v/>
      </c>
      <c r="AK185" s="25" t="str">
        <f>IF($D185="","",$B185*VLOOKUP($D185,aliments!$B$2:$CX$1543,34,0)/100)</f>
        <v/>
      </c>
      <c r="AL185" s="25" t="str">
        <f>IF($D185="","",$B185*VLOOKUP($D185,aliments!$B$2:$CX$1543,35,0)/100)</f>
        <v/>
      </c>
      <c r="AM185" s="25" t="str">
        <f>IF($D185="","",$B185*VLOOKUP($D185,aliments!$B$2:$CX$1543,36,0)/100)</f>
        <v/>
      </c>
      <c r="AN185" s="25" t="str">
        <f>IF($D185="","",$B185*VLOOKUP($D185,aliments!$B$2:$CX$1543,37,0)/100)</f>
        <v/>
      </c>
    </row>
    <row r="186" spans="1:75" x14ac:dyDescent="0.2">
      <c r="D186" s="24"/>
      <c r="E186" s="25" t="str">
        <f>IF($D186="","",$B186*VLOOKUP($D186,aliments!$B$2:$CX$1543,2,0)/100)</f>
        <v/>
      </c>
      <c r="F186" s="25" t="str">
        <f>IF($D186="","",$B186*VLOOKUP($D186,aliments!$B$2:$CX$1543,3,0)/100)</f>
        <v/>
      </c>
      <c r="G186" s="25" t="str">
        <f>IF($D186="","",$B186*VLOOKUP($D186,aliments!$B$2:$CX$1543,4,0)/100)</f>
        <v/>
      </c>
      <c r="H186" s="25" t="str">
        <f>IF($D186="","",$B186*VLOOKUP($D186,aliments!$B$2:$CX$1543,5,0)/100)</f>
        <v/>
      </c>
      <c r="I186" s="25" t="str">
        <f>IF($D186="","",$B186*VLOOKUP($D186,aliments!$B$2:$CX$1543,6,0)/100)</f>
        <v/>
      </c>
      <c r="J186" s="25" t="str">
        <f>IF($D186="","",$B186*VLOOKUP($D186,aliments!$B$2:$CX$1543,7,0)/100)</f>
        <v/>
      </c>
      <c r="K186" s="25" t="str">
        <f>IF($D186="","",$B186*VLOOKUP($D186,aliments!$B$2:$CX$1543,8,0)/100)</f>
        <v/>
      </c>
      <c r="L186" s="25" t="str">
        <f>IF($D186="","",$B186*VLOOKUP($D186,aliments!$B$2:$CX$1543,9,0)/100)</f>
        <v/>
      </c>
      <c r="M186" s="25" t="str">
        <f>IF($D186="","",$B186*VLOOKUP($D186,aliments!$B$2:$CX$1543,10,0)/100)</f>
        <v/>
      </c>
      <c r="N186" s="25" t="str">
        <f>IF($D186="","",$B186*VLOOKUP($D186,aliments!$B$2:$CX$1543,11,0)/100)</f>
        <v/>
      </c>
      <c r="O186" s="25" t="str">
        <f>IF($D186="","",$B186*VLOOKUP($D186,aliments!$B$2:$CX$1543,12,0)/100)</f>
        <v/>
      </c>
      <c r="P186" s="25" t="str">
        <f>IF($D186="","",$B186*VLOOKUP($D186,aliments!$B$2:$CX$1543,13,0)/100)</f>
        <v/>
      </c>
      <c r="Q186" s="25" t="str">
        <f>IF($D186="","",$B186*VLOOKUP($D186,aliments!$B$2:$CX$1543,14,0)/100)</f>
        <v/>
      </c>
      <c r="R186" s="25" t="str">
        <f>IF($D186="","",$B186*VLOOKUP($D186,aliments!$B$2:$CX$1543,15,0)/100)</f>
        <v/>
      </c>
      <c r="S186" s="25" t="str">
        <f>IF($D186="","",$B186*VLOOKUP($D186,aliments!$B$2:$CX$1543,16,0)/100)</f>
        <v/>
      </c>
      <c r="T186" s="25" t="str">
        <f>IF($D186="","",$B186*VLOOKUP($D186,aliments!$B$2:$CX$1543,17,0)/100)</f>
        <v/>
      </c>
      <c r="U186" s="25" t="str">
        <f>IF($D186="","",$B186*VLOOKUP($D186,aliments!$B$2:$CX$1543,18,0)/100)</f>
        <v/>
      </c>
      <c r="V186" s="25" t="str">
        <f>IF($D186="","",$B186*VLOOKUP($D186,aliments!$B$2:$CX$1543,19,0)/100)</f>
        <v/>
      </c>
      <c r="W186" s="25" t="str">
        <f>IF($D186="","",$B186*VLOOKUP($D186,aliments!$B$2:$CX$1543,20,0)/100)</f>
        <v/>
      </c>
      <c r="X186" s="25" t="str">
        <f>IF($D186="","",$B186*VLOOKUP($D186,aliments!$B$2:$CX$1543,21,0)/100)</f>
        <v/>
      </c>
      <c r="Y186" s="25" t="str">
        <f>IF($D186="","",$B186*VLOOKUP($D186,aliments!$B$2:$CX$1543,22,0)/100)</f>
        <v/>
      </c>
      <c r="Z186" s="25" t="str">
        <f>IF($D186="","",$B186*VLOOKUP($D186,aliments!$B$2:$CX$1543,23,0)/100)</f>
        <v/>
      </c>
      <c r="AA186" s="25" t="str">
        <f>IF($D186="","",$B186*VLOOKUP($D186,aliments!$B$2:$CX$1543,24,0)/100)</f>
        <v/>
      </c>
      <c r="AB186" s="25" t="str">
        <f>IF($D186="","",$B186*VLOOKUP($D186,aliments!$B$2:$CX$1543,25,0)/100)</f>
        <v/>
      </c>
      <c r="AC186" s="25" t="str">
        <f>IF($D186="","",$B186*VLOOKUP($D186,aliments!$B$2:$CX$1543,26,0)/100)</f>
        <v/>
      </c>
      <c r="AD186" s="25" t="str">
        <f>IF($D186="","",$B186*VLOOKUP($D186,aliments!$B$2:$CX$1543,27,0)/100)</f>
        <v/>
      </c>
      <c r="AE186" s="25" t="str">
        <f>IF($D186="","",$B186*VLOOKUP($D186,aliments!$B$2:$CX$1543,28,0)/100)</f>
        <v/>
      </c>
      <c r="AF186" s="25" t="str">
        <f>IF($D186="","",$B186*VLOOKUP($D186,aliments!$B$2:$CX$1543,29,0)/100)</f>
        <v/>
      </c>
      <c r="AG186" s="25" t="str">
        <f>IF($D186="","",$B186*VLOOKUP($D186,aliments!$B$2:$CX$1543,30,0)/100)</f>
        <v/>
      </c>
      <c r="AH186" s="25" t="str">
        <f>IF($D186="","",$B186*VLOOKUP($D186,aliments!$B$2:$CX$1543,31,0)/100)</f>
        <v/>
      </c>
      <c r="AI186" s="25" t="str">
        <f>IF($D186="","",$B186*VLOOKUP($D186,aliments!$B$2:$CX$1543,32,0)/100)</f>
        <v/>
      </c>
      <c r="AJ186" s="25" t="str">
        <f>IF($D186="","",$B186*VLOOKUP($D186,aliments!$B$2:$CX$1543,33,0)/100)</f>
        <v/>
      </c>
      <c r="AK186" s="25" t="str">
        <f>IF($D186="","",$B186*VLOOKUP($D186,aliments!$B$2:$CX$1543,34,0)/100)</f>
        <v/>
      </c>
      <c r="AL186" s="25" t="str">
        <f>IF($D186="","",$B186*VLOOKUP($D186,aliments!$B$2:$CX$1543,35,0)/100)</f>
        <v/>
      </c>
      <c r="AM186" s="25" t="str">
        <f>IF($D186="","",$B186*VLOOKUP($D186,aliments!$B$2:$CX$1543,36,0)/100)</f>
        <v/>
      </c>
      <c r="AN186" s="25" t="str">
        <f>IF($D186="","",$B186*VLOOKUP($D186,aliments!$B$2:$CX$1543,37,0)/100)</f>
        <v/>
      </c>
    </row>
    <row r="187" spans="1:75" x14ac:dyDescent="0.2">
      <c r="D187" s="24"/>
      <c r="E187" s="25" t="str">
        <f>IF($D187="","",$B187*VLOOKUP($D187,aliments!$B$2:$CX$1543,2,0)/100)</f>
        <v/>
      </c>
      <c r="F187" s="25" t="str">
        <f>IF($D187="","",$B187*VLOOKUP($D187,aliments!$B$2:$CX$1543,3,0)/100)</f>
        <v/>
      </c>
      <c r="G187" s="25" t="str">
        <f>IF($D187="","",$B187*VLOOKUP($D187,aliments!$B$2:$CX$1543,4,0)/100)</f>
        <v/>
      </c>
      <c r="H187" s="25" t="str">
        <f>IF($D187="","",$B187*VLOOKUP($D187,aliments!$B$2:$CX$1543,5,0)/100)</f>
        <v/>
      </c>
      <c r="I187" s="25" t="str">
        <f>IF($D187="","",$B187*VLOOKUP($D187,aliments!$B$2:$CX$1543,6,0)/100)</f>
        <v/>
      </c>
      <c r="J187" s="25" t="str">
        <f>IF($D187="","",$B187*VLOOKUP($D187,aliments!$B$2:$CX$1543,7,0)/100)</f>
        <v/>
      </c>
      <c r="K187" s="25" t="str">
        <f>IF($D187="","",$B187*VLOOKUP($D187,aliments!$B$2:$CX$1543,8,0)/100)</f>
        <v/>
      </c>
      <c r="L187" s="25" t="str">
        <f>IF($D187="","",$B187*VLOOKUP($D187,aliments!$B$2:$CX$1543,9,0)/100)</f>
        <v/>
      </c>
      <c r="M187" s="25" t="str">
        <f>IF($D187="","",$B187*VLOOKUP($D187,aliments!$B$2:$CX$1543,10,0)/100)</f>
        <v/>
      </c>
      <c r="N187" s="25" t="str">
        <f>IF($D187="","",$B187*VLOOKUP($D187,aliments!$B$2:$CX$1543,11,0)/100)</f>
        <v/>
      </c>
      <c r="O187" s="25" t="str">
        <f>IF($D187="","",$B187*VLOOKUP($D187,aliments!$B$2:$CX$1543,12,0)/100)</f>
        <v/>
      </c>
      <c r="P187" s="25" t="str">
        <f>IF($D187="","",$B187*VLOOKUP($D187,aliments!$B$2:$CX$1543,13,0)/100)</f>
        <v/>
      </c>
      <c r="Q187" s="25" t="str">
        <f>IF($D187="","",$B187*VLOOKUP($D187,aliments!$B$2:$CX$1543,14,0)/100)</f>
        <v/>
      </c>
      <c r="R187" s="25" t="str">
        <f>IF($D187="","",$B187*VLOOKUP($D187,aliments!$B$2:$CX$1543,15,0)/100)</f>
        <v/>
      </c>
      <c r="S187" s="25" t="str">
        <f>IF($D187="","",$B187*VLOOKUP($D187,aliments!$B$2:$CX$1543,16,0)/100)</f>
        <v/>
      </c>
      <c r="T187" s="25" t="str">
        <f>IF($D187="","",$B187*VLOOKUP($D187,aliments!$B$2:$CX$1543,17,0)/100)</f>
        <v/>
      </c>
      <c r="U187" s="25" t="str">
        <f>IF($D187="","",$B187*VLOOKUP($D187,aliments!$B$2:$CX$1543,18,0)/100)</f>
        <v/>
      </c>
      <c r="V187" s="25" t="str">
        <f>IF($D187="","",$B187*VLOOKUP($D187,aliments!$B$2:$CX$1543,19,0)/100)</f>
        <v/>
      </c>
      <c r="W187" s="25" t="str">
        <f>IF($D187="","",$B187*VLOOKUP($D187,aliments!$B$2:$CX$1543,20,0)/100)</f>
        <v/>
      </c>
      <c r="X187" s="25" t="str">
        <f>IF($D187="","",$B187*VLOOKUP($D187,aliments!$B$2:$CX$1543,21,0)/100)</f>
        <v/>
      </c>
      <c r="Y187" s="25" t="str">
        <f>IF($D187="","",$B187*VLOOKUP($D187,aliments!$B$2:$CX$1543,22,0)/100)</f>
        <v/>
      </c>
      <c r="Z187" s="25" t="str">
        <f>IF($D187="","",$B187*VLOOKUP($D187,aliments!$B$2:$CX$1543,23,0)/100)</f>
        <v/>
      </c>
      <c r="AA187" s="25" t="str">
        <f>IF($D187="","",$B187*VLOOKUP($D187,aliments!$B$2:$CX$1543,24,0)/100)</f>
        <v/>
      </c>
      <c r="AB187" s="25" t="str">
        <f>IF($D187="","",$B187*VLOOKUP($D187,aliments!$B$2:$CX$1543,25,0)/100)</f>
        <v/>
      </c>
      <c r="AC187" s="25" t="str">
        <f>IF($D187="","",$B187*VLOOKUP($D187,aliments!$B$2:$CX$1543,26,0)/100)</f>
        <v/>
      </c>
      <c r="AD187" s="25" t="str">
        <f>IF($D187="","",$B187*VLOOKUP($D187,aliments!$B$2:$CX$1543,27,0)/100)</f>
        <v/>
      </c>
      <c r="AE187" s="25" t="str">
        <f>IF($D187="","",$B187*VLOOKUP($D187,aliments!$B$2:$CX$1543,28,0)/100)</f>
        <v/>
      </c>
      <c r="AF187" s="25" t="str">
        <f>IF($D187="","",$B187*VLOOKUP($D187,aliments!$B$2:$CX$1543,29,0)/100)</f>
        <v/>
      </c>
      <c r="AG187" s="25" t="str">
        <f>IF($D187="","",$B187*VLOOKUP($D187,aliments!$B$2:$CX$1543,30,0)/100)</f>
        <v/>
      </c>
      <c r="AH187" s="25" t="str">
        <f>IF($D187="","",$B187*VLOOKUP($D187,aliments!$B$2:$CX$1543,31,0)/100)</f>
        <v/>
      </c>
      <c r="AI187" s="25" t="str">
        <f>IF($D187="","",$B187*VLOOKUP($D187,aliments!$B$2:$CX$1543,32,0)/100)</f>
        <v/>
      </c>
      <c r="AJ187" s="25" t="str">
        <f>IF($D187="","",$B187*VLOOKUP($D187,aliments!$B$2:$CX$1543,33,0)/100)</f>
        <v/>
      </c>
      <c r="AK187" s="25" t="str">
        <f>IF($D187="","",$B187*VLOOKUP($D187,aliments!$B$2:$CX$1543,34,0)/100)</f>
        <v/>
      </c>
      <c r="AL187" s="25" t="str">
        <f>IF($D187="","",$B187*VLOOKUP($D187,aliments!$B$2:$CX$1543,35,0)/100)</f>
        <v/>
      </c>
      <c r="AM187" s="25" t="str">
        <f>IF($D187="","",$B187*VLOOKUP($D187,aliments!$B$2:$CX$1543,36,0)/100)</f>
        <v/>
      </c>
      <c r="AN187" s="25" t="str">
        <f>IF($D187="","",$B187*VLOOKUP($D187,aliments!$B$2:$CX$1543,37,0)/100)</f>
        <v/>
      </c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</row>
    <row r="188" spans="1:75" ht="13.5" thickBot="1" x14ac:dyDescent="0.25">
      <c r="D188" s="24"/>
      <c r="E188" s="25" t="str">
        <f>IF($D188="","",$B188*VLOOKUP($D188,aliments!$B$2:$CX$1543,2,0)/100)</f>
        <v/>
      </c>
      <c r="F188" s="25" t="str">
        <f>IF($D188="","",$B188*VLOOKUP($D188,aliments!$B$2:$CX$1543,3,0)/100)</f>
        <v/>
      </c>
      <c r="G188" s="25" t="str">
        <f>IF($D188="","",$B188*VLOOKUP($D188,aliments!$B$2:$CX$1543,4,0)/100)</f>
        <v/>
      </c>
      <c r="H188" s="25" t="str">
        <f>IF($D188="","",$B188*VLOOKUP($D188,aliments!$B$2:$CX$1543,5,0)/100)</f>
        <v/>
      </c>
      <c r="I188" s="25" t="str">
        <f>IF($D188="","",$B188*VLOOKUP($D188,aliments!$B$2:$CX$1543,6,0)/100)</f>
        <v/>
      </c>
      <c r="J188" s="25" t="str">
        <f>IF($D188="","",$B188*VLOOKUP($D188,aliments!$B$2:$CX$1543,7,0)/100)</f>
        <v/>
      </c>
      <c r="K188" s="25" t="str">
        <f>IF($D188="","",$B188*VLOOKUP($D188,aliments!$B$2:$CX$1543,8,0)/100)</f>
        <v/>
      </c>
      <c r="L188" s="25" t="str">
        <f>IF($D188="","",$B188*VLOOKUP($D188,aliments!$B$2:$CX$1543,9,0)/100)</f>
        <v/>
      </c>
      <c r="M188" s="25" t="str">
        <f>IF($D188="","",$B188*VLOOKUP($D188,aliments!$B$2:$CX$1543,10,0)/100)</f>
        <v/>
      </c>
      <c r="N188" s="25" t="str">
        <f>IF($D188="","",$B188*VLOOKUP($D188,aliments!$B$2:$CX$1543,11,0)/100)</f>
        <v/>
      </c>
      <c r="O188" s="25" t="str">
        <f>IF($D188="","",$B188*VLOOKUP($D188,aliments!$B$2:$CX$1543,12,0)/100)</f>
        <v/>
      </c>
      <c r="P188" s="25" t="str">
        <f>IF($D188="","",$B188*VLOOKUP($D188,aliments!$B$2:$CX$1543,13,0)/100)</f>
        <v/>
      </c>
      <c r="Q188" s="25" t="str">
        <f>IF($D188="","",$B188*VLOOKUP($D188,aliments!$B$2:$CX$1543,14,0)/100)</f>
        <v/>
      </c>
      <c r="R188" s="25" t="str">
        <f>IF($D188="","",$B188*VLOOKUP($D188,aliments!$B$2:$CX$1543,15,0)/100)</f>
        <v/>
      </c>
      <c r="S188" s="25" t="str">
        <f>IF($D188="","",$B188*VLOOKUP($D188,aliments!$B$2:$CX$1543,16,0)/100)</f>
        <v/>
      </c>
      <c r="T188" s="25" t="str">
        <f>IF($D188="","",$B188*VLOOKUP($D188,aliments!$B$2:$CX$1543,17,0)/100)</f>
        <v/>
      </c>
      <c r="U188" s="25" t="str">
        <f>IF($D188="","",$B188*VLOOKUP($D188,aliments!$B$2:$CX$1543,18,0)/100)</f>
        <v/>
      </c>
      <c r="V188" s="25" t="str">
        <f>IF($D188="","",$B188*VLOOKUP($D188,aliments!$B$2:$CX$1543,19,0)/100)</f>
        <v/>
      </c>
      <c r="W188" s="25" t="str">
        <f>IF($D188="","",$B188*VLOOKUP($D188,aliments!$B$2:$CX$1543,20,0)/100)</f>
        <v/>
      </c>
      <c r="X188" s="25" t="str">
        <f>IF($D188="","",$B188*VLOOKUP($D188,aliments!$B$2:$CX$1543,21,0)/100)</f>
        <v/>
      </c>
      <c r="Y188" s="25" t="str">
        <f>IF($D188="","",$B188*VLOOKUP($D188,aliments!$B$2:$CX$1543,22,0)/100)</f>
        <v/>
      </c>
      <c r="Z188" s="25" t="str">
        <f>IF($D188="","",$B188*VLOOKUP($D188,aliments!$B$2:$CX$1543,23,0)/100)</f>
        <v/>
      </c>
      <c r="AA188" s="25" t="str">
        <f>IF($D188="","",$B188*VLOOKUP($D188,aliments!$B$2:$CX$1543,24,0)/100)</f>
        <v/>
      </c>
      <c r="AB188" s="25" t="str">
        <f>IF($D188="","",$B188*VLOOKUP($D188,aliments!$B$2:$CX$1543,25,0)/100)</f>
        <v/>
      </c>
      <c r="AC188" s="25" t="str">
        <f>IF($D188="","",$B188*VLOOKUP($D188,aliments!$B$2:$CX$1543,26,0)/100)</f>
        <v/>
      </c>
      <c r="AD188" s="25" t="str">
        <f>IF($D188="","",$B188*VLOOKUP($D188,aliments!$B$2:$CX$1543,27,0)/100)</f>
        <v/>
      </c>
      <c r="AE188" s="25" t="str">
        <f>IF($D188="","",$B188*VLOOKUP($D188,aliments!$B$2:$CX$1543,28,0)/100)</f>
        <v/>
      </c>
      <c r="AF188" s="25" t="str">
        <f>IF($D188="","",$B188*VLOOKUP($D188,aliments!$B$2:$CX$1543,29,0)/100)</f>
        <v/>
      </c>
      <c r="AG188" s="25" t="str">
        <f>IF($D188="","",$B188*VLOOKUP($D188,aliments!$B$2:$CX$1543,30,0)/100)</f>
        <v/>
      </c>
      <c r="AH188" s="25" t="str">
        <f>IF($D188="","",$B188*VLOOKUP($D188,aliments!$B$2:$CX$1543,31,0)/100)</f>
        <v/>
      </c>
      <c r="AI188" s="25" t="str">
        <f>IF($D188="","",$B188*VLOOKUP($D188,aliments!$B$2:$CX$1543,32,0)/100)</f>
        <v/>
      </c>
      <c r="AJ188" s="25" t="str">
        <f>IF($D188="","",$B188*VLOOKUP($D188,aliments!$B$2:$CX$1543,33,0)/100)</f>
        <v/>
      </c>
      <c r="AK188" s="25" t="str">
        <f>IF($D188="","",$B188*VLOOKUP($D188,aliments!$B$2:$CX$1543,34,0)/100)</f>
        <v/>
      </c>
      <c r="AL188" s="25" t="str">
        <f>IF($D188="","",$B188*VLOOKUP($D188,aliments!$B$2:$CX$1543,35,0)/100)</f>
        <v/>
      </c>
      <c r="AM188" s="25" t="str">
        <f>IF($D188="","",$B188*VLOOKUP($D188,aliments!$B$2:$CX$1543,36,0)/100)</f>
        <v/>
      </c>
      <c r="AN188" s="25" t="str">
        <f>IF($D188="","",$B188*VLOOKUP($D188,aliments!$B$2:$CX$1543,37,0)/100)</f>
        <v/>
      </c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</row>
    <row r="189" spans="1:75" ht="13.5" thickBot="1" x14ac:dyDescent="0.25">
      <c r="A189" s="12" t="s">
        <v>4</v>
      </c>
      <c r="E189" s="29" t="str">
        <f>IF(SUM(E182:E188)=0,"",AVERAGE(E182:E188))</f>
        <v/>
      </c>
      <c r="F189" s="29">
        <f>SUM(F182:F188)</f>
        <v>0</v>
      </c>
      <c r="G189" s="13">
        <f>SUM(G182:G188)</f>
        <v>0</v>
      </c>
      <c r="H189" s="13">
        <f t="shared" ref="H189" si="532">SUM(H182:H188)</f>
        <v>0</v>
      </c>
      <c r="I189" s="13">
        <f t="shared" ref="I189" si="533">SUM(I182:I188)</f>
        <v>0</v>
      </c>
      <c r="J189" s="13">
        <f t="shared" ref="J189" si="534">SUM(J182:J188)</f>
        <v>0</v>
      </c>
      <c r="K189" s="13">
        <f t="shared" ref="K189" si="535">SUM(K182:K188)</f>
        <v>0</v>
      </c>
      <c r="L189" s="13">
        <f t="shared" ref="L189" si="536">SUM(L182:L188)</f>
        <v>0</v>
      </c>
      <c r="M189" s="13">
        <f t="shared" ref="M189" si="537">SUM(M182:M188)</f>
        <v>0</v>
      </c>
      <c r="N189" s="13">
        <f t="shared" ref="N189" si="538">SUM(N182:N188)</f>
        <v>0</v>
      </c>
      <c r="O189" s="13">
        <f t="shared" ref="O189" si="539">SUM(O182:O188)</f>
        <v>0</v>
      </c>
      <c r="P189" s="13">
        <f t="shared" ref="P189" si="540">SUM(P182:P188)</f>
        <v>0</v>
      </c>
      <c r="Q189" s="13">
        <f t="shared" ref="Q189" si="541">SUM(Q182:Q188)</f>
        <v>0</v>
      </c>
      <c r="R189" s="13">
        <f t="shared" ref="R189" si="542">SUM(R182:R188)</f>
        <v>0</v>
      </c>
      <c r="S189" s="13">
        <f t="shared" ref="S189" si="543">SUM(S182:S188)</f>
        <v>0</v>
      </c>
      <c r="T189" s="13">
        <f t="shared" ref="T189" si="544">SUM(T182:T188)</f>
        <v>0</v>
      </c>
      <c r="U189" s="13">
        <f t="shared" ref="U189" si="545">SUM(U182:U188)</f>
        <v>0</v>
      </c>
      <c r="V189" s="13">
        <f t="shared" ref="V189" si="546">SUM(V182:V188)</f>
        <v>0</v>
      </c>
      <c r="W189" s="13">
        <f t="shared" ref="W189" si="547">SUM(W182:W188)</f>
        <v>0</v>
      </c>
      <c r="X189" s="13">
        <f t="shared" ref="X189" si="548">SUM(X182:X188)</f>
        <v>0</v>
      </c>
      <c r="Y189" s="13">
        <f t="shared" ref="Y189" si="549">SUM(Y182:Y188)</f>
        <v>0</v>
      </c>
      <c r="Z189" s="13">
        <f t="shared" ref="Z189" si="550">SUM(Z182:Z188)</f>
        <v>0</v>
      </c>
      <c r="AA189" s="13">
        <f t="shared" ref="AA189" si="551">SUM(AA182:AA188)</f>
        <v>0</v>
      </c>
      <c r="AB189" s="13">
        <f t="shared" ref="AB189" si="552">SUM(AB182:AB188)</f>
        <v>0</v>
      </c>
      <c r="AC189" s="13">
        <f t="shared" ref="AC189" si="553">SUM(AC182:AC188)</f>
        <v>0</v>
      </c>
      <c r="AD189" s="13">
        <f t="shared" ref="AD189" si="554">SUM(AD182:AD188)</f>
        <v>0</v>
      </c>
      <c r="AE189" s="13">
        <f t="shared" ref="AE189" si="555">SUM(AE182:AE188)</f>
        <v>0</v>
      </c>
      <c r="AF189" s="13">
        <f t="shared" ref="AF189" si="556">SUM(AF182:AF188)</f>
        <v>0</v>
      </c>
      <c r="AG189" s="13">
        <f t="shared" ref="AG189" si="557">SUM(AG182:AG188)</f>
        <v>0</v>
      </c>
      <c r="AH189" s="13">
        <f t="shared" ref="AH189" si="558">SUM(AH182:AH188)</f>
        <v>0</v>
      </c>
      <c r="AI189" s="13">
        <f t="shared" ref="AI189" si="559">SUM(AI182:AI188)</f>
        <v>0</v>
      </c>
      <c r="AJ189" s="13">
        <f t="shared" ref="AJ189" si="560">SUM(AJ182:AJ188)</f>
        <v>0</v>
      </c>
      <c r="AK189" s="13">
        <f t="shared" ref="AK189" si="561">SUM(AK182:AK188)</f>
        <v>0</v>
      </c>
      <c r="AL189" s="13">
        <f t="shared" ref="AL189" si="562">SUM(AL182:AL188)</f>
        <v>0</v>
      </c>
      <c r="AM189" s="13">
        <f t="shared" ref="AM189" si="563">SUM(AM182:AM188)</f>
        <v>0</v>
      </c>
      <c r="AN189" s="13">
        <f t="shared" ref="AN189" si="564">SUM(AN182:AN188)</f>
        <v>0</v>
      </c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</row>
    <row r="190" spans="1:75" ht="13.5" thickBot="1" x14ac:dyDescent="0.25">
      <c r="A190" s="5"/>
      <c r="B190" s="5"/>
      <c r="C190" s="5"/>
      <c r="D190" s="5"/>
      <c r="E190" s="5"/>
      <c r="F190" s="5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</row>
    <row r="191" spans="1:75" ht="13.5" thickBot="1" x14ac:dyDescent="0.25">
      <c r="A191" s="2" t="s">
        <v>165</v>
      </c>
      <c r="B191" s="3" t="s">
        <v>166</v>
      </c>
      <c r="C191" s="3"/>
      <c r="D191" s="3" t="s">
        <v>0</v>
      </c>
      <c r="E191" s="28" t="s">
        <v>16513</v>
      </c>
      <c r="F191" s="28" t="s">
        <v>16512</v>
      </c>
      <c r="G191" s="3" t="s">
        <v>167</v>
      </c>
      <c r="H191" s="3" t="s">
        <v>168</v>
      </c>
      <c r="I191" s="3" t="s">
        <v>169</v>
      </c>
      <c r="J191" s="3" t="s">
        <v>5</v>
      </c>
      <c r="K191" s="3" t="s">
        <v>162</v>
      </c>
      <c r="L191" s="3" t="s">
        <v>163</v>
      </c>
      <c r="M191" s="3" t="s">
        <v>153</v>
      </c>
      <c r="N191" s="3" t="s">
        <v>154</v>
      </c>
      <c r="O191" s="3" t="s">
        <v>155</v>
      </c>
      <c r="P191" s="3" t="s">
        <v>156</v>
      </c>
      <c r="Q191" s="3" t="s">
        <v>157</v>
      </c>
      <c r="R191" s="3" t="s">
        <v>158</v>
      </c>
      <c r="S191" s="3" t="s">
        <v>159</v>
      </c>
      <c r="T191" s="3" t="s">
        <v>160</v>
      </c>
      <c r="U191" s="3" t="s">
        <v>161</v>
      </c>
      <c r="V191" s="3" t="s">
        <v>180</v>
      </c>
      <c r="W191" s="3" t="s">
        <v>179</v>
      </c>
      <c r="X191" s="3" t="s">
        <v>26</v>
      </c>
      <c r="Y191" s="3" t="s">
        <v>29</v>
      </c>
      <c r="Z191" s="3" t="s">
        <v>28</v>
      </c>
      <c r="AA191" s="3" t="s">
        <v>32</v>
      </c>
      <c r="AB191" s="3" t="s">
        <v>23</v>
      </c>
      <c r="AC191" s="3" t="s">
        <v>27</v>
      </c>
      <c r="AD191" s="3" t="s">
        <v>24</v>
      </c>
      <c r="AE191" s="3" t="s">
        <v>25</v>
      </c>
      <c r="AF191" s="3" t="s">
        <v>31</v>
      </c>
      <c r="AG191" s="3" t="s">
        <v>22</v>
      </c>
      <c r="AH191" s="3" t="s">
        <v>30</v>
      </c>
      <c r="AI191" s="3" t="s">
        <v>36</v>
      </c>
      <c r="AJ191" s="3" t="s">
        <v>37</v>
      </c>
      <c r="AK191" s="3" t="s">
        <v>38</v>
      </c>
      <c r="AL191" s="3" t="s">
        <v>40</v>
      </c>
      <c r="AM191" s="3" t="s">
        <v>41</v>
      </c>
      <c r="AN191" s="4" t="s">
        <v>21</v>
      </c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</row>
    <row r="192" spans="1:75" x14ac:dyDescent="0.2">
      <c r="D192" s="24"/>
      <c r="E192" s="25" t="str">
        <f>IF($D192="","",$B192*VLOOKUP($D192,aliments!$B$2:$CX$1543,2,0)/100)</f>
        <v/>
      </c>
      <c r="F192" s="25" t="str">
        <f>IF($D192="","",$B192*VLOOKUP($D192,aliments!$B$2:$CX$1543,3,0)/100)</f>
        <v/>
      </c>
      <c r="G192" s="25" t="str">
        <f>IF($D192="","",$B192*VLOOKUP($D192,aliments!$B$2:$CX$1543,4,0)/100)</f>
        <v/>
      </c>
      <c r="H192" s="25" t="str">
        <f>IF($D192="","",$B192*VLOOKUP($D192,aliments!$B$2:$CX$1543,5,0)/100)</f>
        <v/>
      </c>
      <c r="I192" s="25" t="str">
        <f>IF($D192="","",$B192*VLOOKUP($D192,aliments!$B$2:$CX$1543,6,0)/100)</f>
        <v/>
      </c>
      <c r="J192" s="25" t="str">
        <f>IF($D192="","",$B192*VLOOKUP($D192,aliments!$B$2:$CX$1543,7,0)/100)</f>
        <v/>
      </c>
      <c r="K192" s="25" t="str">
        <f>IF($D192="","",$B192*VLOOKUP($D192,aliments!$B$2:$CX$1543,8,0)/100)</f>
        <v/>
      </c>
      <c r="L192" s="25" t="str">
        <f>IF($D192="","",$B192*VLOOKUP($D192,aliments!$B$2:$CX$1543,9,0)/100)</f>
        <v/>
      </c>
      <c r="M192" s="25" t="str">
        <f>IF($D192="","",$B192*VLOOKUP($D192,aliments!$B$2:$CX$1543,10,0)/100)</f>
        <v/>
      </c>
      <c r="N192" s="25" t="str">
        <f>IF($D192="","",$B192*VLOOKUP($D192,aliments!$B$2:$CX$1543,11,0)/100)</f>
        <v/>
      </c>
      <c r="O192" s="25" t="str">
        <f>IF($D192="","",$B192*VLOOKUP($D192,aliments!$B$2:$CX$1543,12,0)/100)</f>
        <v/>
      </c>
      <c r="P192" s="25" t="str">
        <f>IF($D192="","",$B192*VLOOKUP($D192,aliments!$B$2:$CX$1543,13,0)/100)</f>
        <v/>
      </c>
      <c r="Q192" s="25" t="str">
        <f>IF($D192="","",$B192*VLOOKUP($D192,aliments!$B$2:$CX$1543,14,0)/100)</f>
        <v/>
      </c>
      <c r="R192" s="25" t="str">
        <f>IF($D192="","",$B192*VLOOKUP($D192,aliments!$B$2:$CX$1543,15,0)/100)</f>
        <v/>
      </c>
      <c r="S192" s="25" t="str">
        <f>IF($D192="","",$B192*VLOOKUP($D192,aliments!$B$2:$CX$1543,16,0)/100)</f>
        <v/>
      </c>
      <c r="T192" s="25" t="str">
        <f>IF($D192="","",$B192*VLOOKUP($D192,aliments!$B$2:$CX$1543,17,0)/100)</f>
        <v/>
      </c>
      <c r="U192" s="25" t="str">
        <f>IF($D192="","",$B192*VLOOKUP($D192,aliments!$B$2:$CX$1543,18,0)/100)</f>
        <v/>
      </c>
      <c r="V192" s="25" t="str">
        <f>IF($D192="","",$B192*VLOOKUP($D192,aliments!$B$2:$CX$1543,19,0)/100)</f>
        <v/>
      </c>
      <c r="W192" s="25" t="str">
        <f>IF($D192="","",$B192*VLOOKUP($D192,aliments!$B$2:$CX$1543,20,0)/100)</f>
        <v/>
      </c>
      <c r="X192" s="25" t="str">
        <f>IF($D192="","",$B192*VLOOKUP($D192,aliments!$B$2:$CX$1543,21,0)/100)</f>
        <v/>
      </c>
      <c r="Y192" s="25" t="str">
        <f>IF($D192="","",$B192*VLOOKUP($D192,aliments!$B$2:$CX$1543,22,0)/100)</f>
        <v/>
      </c>
      <c r="Z192" s="25" t="str">
        <f>IF($D192="","",$B192*VLOOKUP($D192,aliments!$B$2:$CX$1543,23,0)/100)</f>
        <v/>
      </c>
      <c r="AA192" s="25" t="str">
        <f>IF($D192="","",$B192*VLOOKUP($D192,aliments!$B$2:$CX$1543,24,0)/100)</f>
        <v/>
      </c>
      <c r="AB192" s="25" t="str">
        <f>IF($D192="","",$B192*VLOOKUP($D192,aliments!$B$2:$CX$1543,25,0)/100)</f>
        <v/>
      </c>
      <c r="AC192" s="25" t="str">
        <f>IF($D192="","",$B192*VLOOKUP($D192,aliments!$B$2:$CX$1543,26,0)/100)</f>
        <v/>
      </c>
      <c r="AD192" s="25" t="str">
        <f>IF($D192="","",$B192*VLOOKUP($D192,aliments!$B$2:$CX$1543,27,0)/100)</f>
        <v/>
      </c>
      <c r="AE192" s="25" t="str">
        <f>IF($D192="","",$B192*VLOOKUP($D192,aliments!$B$2:$CX$1543,28,0)/100)</f>
        <v/>
      </c>
      <c r="AF192" s="25" t="str">
        <f>IF($D192="","",$B192*VLOOKUP($D192,aliments!$B$2:$CX$1543,29,0)/100)</f>
        <v/>
      </c>
      <c r="AG192" s="25" t="str">
        <f>IF($D192="","",$B192*VLOOKUP($D192,aliments!$B$2:$CX$1543,30,0)/100)</f>
        <v/>
      </c>
      <c r="AH192" s="25" t="str">
        <f>IF($D192="","",$B192*VLOOKUP($D192,aliments!$B$2:$CX$1543,31,0)/100)</f>
        <v/>
      </c>
      <c r="AI192" s="25" t="str">
        <f>IF($D192="","",$B192*VLOOKUP($D192,aliments!$B$2:$CX$1543,32,0)/100)</f>
        <v/>
      </c>
      <c r="AJ192" s="25" t="str">
        <f>IF($D192="","",$B192*VLOOKUP($D192,aliments!$B$2:$CX$1543,33,0)/100)</f>
        <v/>
      </c>
      <c r="AK192" s="25" t="str">
        <f>IF($D192="","",$B192*VLOOKUP($D192,aliments!$B$2:$CX$1543,34,0)/100)</f>
        <v/>
      </c>
      <c r="AL192" s="25" t="str">
        <f>IF($D192="","",$B192*VLOOKUP($D192,aliments!$B$2:$CX$1543,35,0)/100)</f>
        <v/>
      </c>
      <c r="AM192" s="25" t="str">
        <f>IF($D192="","",$B192*VLOOKUP($D192,aliments!$B$2:$CX$1543,36,0)/100)</f>
        <v/>
      </c>
      <c r="AN192" s="25" t="str">
        <f>IF($D192="","",$B192*VLOOKUP($D192,aliments!$B$2:$CX$1543,37,0)/100)</f>
        <v/>
      </c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</row>
    <row r="193" spans="1:78" x14ac:dyDescent="0.2">
      <c r="D193" s="24"/>
      <c r="E193" s="25" t="str">
        <f>IF($D193="","",$B193*VLOOKUP($D193,aliments!$B$2:$CX$1543,2,0)/100)</f>
        <v/>
      </c>
      <c r="F193" s="25" t="str">
        <f>IF($D193="","",$B193*VLOOKUP($D193,aliments!$B$2:$CX$1543,3,0)/100)</f>
        <v/>
      </c>
      <c r="G193" s="25" t="str">
        <f>IF($D193="","",$B193*VLOOKUP($D193,aliments!$B$2:$CX$1543,4,0)/100)</f>
        <v/>
      </c>
      <c r="H193" s="25" t="str">
        <f>IF($D193="","",$B193*VLOOKUP($D193,aliments!$B$2:$CX$1543,5,0)/100)</f>
        <v/>
      </c>
      <c r="I193" s="25" t="str">
        <f>IF($D193="","",$B193*VLOOKUP($D193,aliments!$B$2:$CX$1543,6,0)/100)</f>
        <v/>
      </c>
      <c r="J193" s="25" t="str">
        <f>IF($D193="","",$B193*VLOOKUP($D193,aliments!$B$2:$CX$1543,7,0)/100)</f>
        <v/>
      </c>
      <c r="K193" s="25" t="str">
        <f>IF($D193="","",$B193*VLOOKUP($D193,aliments!$B$2:$CX$1543,8,0)/100)</f>
        <v/>
      </c>
      <c r="L193" s="25" t="str">
        <f>IF($D193="","",$B193*VLOOKUP($D193,aliments!$B$2:$CX$1543,9,0)/100)</f>
        <v/>
      </c>
      <c r="M193" s="25" t="str">
        <f>IF($D193="","",$B193*VLOOKUP($D193,aliments!$B$2:$CX$1543,10,0)/100)</f>
        <v/>
      </c>
      <c r="N193" s="25" t="str">
        <f>IF($D193="","",$B193*VLOOKUP($D193,aliments!$B$2:$CX$1543,11,0)/100)</f>
        <v/>
      </c>
      <c r="O193" s="25" t="str">
        <f>IF($D193="","",$B193*VLOOKUP($D193,aliments!$B$2:$CX$1543,12,0)/100)</f>
        <v/>
      </c>
      <c r="P193" s="25" t="str">
        <f>IF($D193="","",$B193*VLOOKUP($D193,aliments!$B$2:$CX$1543,13,0)/100)</f>
        <v/>
      </c>
      <c r="Q193" s="25" t="str">
        <f>IF($D193="","",$B193*VLOOKUP($D193,aliments!$B$2:$CX$1543,14,0)/100)</f>
        <v/>
      </c>
      <c r="R193" s="25" t="str">
        <f>IF($D193="","",$B193*VLOOKUP($D193,aliments!$B$2:$CX$1543,15,0)/100)</f>
        <v/>
      </c>
      <c r="S193" s="25" t="str">
        <f>IF($D193="","",$B193*VLOOKUP($D193,aliments!$B$2:$CX$1543,16,0)/100)</f>
        <v/>
      </c>
      <c r="T193" s="25" t="str">
        <f>IF($D193="","",$B193*VLOOKUP($D193,aliments!$B$2:$CX$1543,17,0)/100)</f>
        <v/>
      </c>
      <c r="U193" s="25" t="str">
        <f>IF($D193="","",$B193*VLOOKUP($D193,aliments!$B$2:$CX$1543,18,0)/100)</f>
        <v/>
      </c>
      <c r="V193" s="25" t="str">
        <f>IF($D193="","",$B193*VLOOKUP($D193,aliments!$B$2:$CX$1543,19,0)/100)</f>
        <v/>
      </c>
      <c r="W193" s="25" t="str">
        <f>IF($D193="","",$B193*VLOOKUP($D193,aliments!$B$2:$CX$1543,20,0)/100)</f>
        <v/>
      </c>
      <c r="X193" s="25" t="str">
        <f>IF($D193="","",$B193*VLOOKUP($D193,aliments!$B$2:$CX$1543,21,0)/100)</f>
        <v/>
      </c>
      <c r="Y193" s="25" t="str">
        <f>IF($D193="","",$B193*VLOOKUP($D193,aliments!$B$2:$CX$1543,22,0)/100)</f>
        <v/>
      </c>
      <c r="Z193" s="25" t="str">
        <f>IF($D193="","",$B193*VLOOKUP($D193,aliments!$B$2:$CX$1543,23,0)/100)</f>
        <v/>
      </c>
      <c r="AA193" s="25" t="str">
        <f>IF($D193="","",$B193*VLOOKUP($D193,aliments!$B$2:$CX$1543,24,0)/100)</f>
        <v/>
      </c>
      <c r="AB193" s="25" t="str">
        <f>IF($D193="","",$B193*VLOOKUP($D193,aliments!$B$2:$CX$1543,25,0)/100)</f>
        <v/>
      </c>
      <c r="AC193" s="25" t="str">
        <f>IF($D193="","",$B193*VLOOKUP($D193,aliments!$B$2:$CX$1543,26,0)/100)</f>
        <v/>
      </c>
      <c r="AD193" s="25" t="str">
        <f>IF($D193="","",$B193*VLOOKUP($D193,aliments!$B$2:$CX$1543,27,0)/100)</f>
        <v/>
      </c>
      <c r="AE193" s="25" t="str">
        <f>IF($D193="","",$B193*VLOOKUP($D193,aliments!$B$2:$CX$1543,28,0)/100)</f>
        <v/>
      </c>
      <c r="AF193" s="25" t="str">
        <f>IF($D193="","",$B193*VLOOKUP($D193,aliments!$B$2:$CX$1543,29,0)/100)</f>
        <v/>
      </c>
      <c r="AG193" s="25" t="str">
        <f>IF($D193="","",$B193*VLOOKUP($D193,aliments!$B$2:$CX$1543,30,0)/100)</f>
        <v/>
      </c>
      <c r="AH193" s="25" t="str">
        <f>IF($D193="","",$B193*VLOOKUP($D193,aliments!$B$2:$CX$1543,31,0)/100)</f>
        <v/>
      </c>
      <c r="AI193" s="25" t="str">
        <f>IF($D193="","",$B193*VLOOKUP($D193,aliments!$B$2:$CX$1543,32,0)/100)</f>
        <v/>
      </c>
      <c r="AJ193" s="25" t="str">
        <f>IF($D193="","",$B193*VLOOKUP($D193,aliments!$B$2:$CX$1543,33,0)/100)</f>
        <v/>
      </c>
      <c r="AK193" s="25" t="str">
        <f>IF($D193="","",$B193*VLOOKUP($D193,aliments!$B$2:$CX$1543,34,0)/100)</f>
        <v/>
      </c>
      <c r="AL193" s="25" t="str">
        <f>IF($D193="","",$B193*VLOOKUP($D193,aliments!$B$2:$CX$1543,35,0)/100)</f>
        <v/>
      </c>
      <c r="AM193" s="25" t="str">
        <f>IF($D193="","",$B193*VLOOKUP($D193,aliments!$B$2:$CX$1543,36,0)/100)</f>
        <v/>
      </c>
      <c r="AN193" s="25" t="str">
        <f>IF($D193="","",$B193*VLOOKUP($D193,aliments!$B$2:$CX$1543,37,0)/100)</f>
        <v/>
      </c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</row>
    <row r="194" spans="1:78" x14ac:dyDescent="0.2">
      <c r="D194" s="24"/>
      <c r="E194" s="25" t="str">
        <f>IF($D194="","",$B194*VLOOKUP($D194,aliments!$B$2:$CX$1543,2,0)/100)</f>
        <v/>
      </c>
      <c r="F194" s="25" t="str">
        <f>IF($D194="","",$B194*VLOOKUP($D194,aliments!$B$2:$CX$1543,3,0)/100)</f>
        <v/>
      </c>
      <c r="G194" s="25" t="str">
        <f>IF($D194="","",$B194*VLOOKUP($D194,aliments!$B$2:$CX$1543,4,0)/100)</f>
        <v/>
      </c>
      <c r="H194" s="25" t="str">
        <f>IF($D194="","",$B194*VLOOKUP($D194,aliments!$B$2:$CX$1543,5,0)/100)</f>
        <v/>
      </c>
      <c r="I194" s="25" t="str">
        <f>IF($D194="","",$B194*VLOOKUP($D194,aliments!$B$2:$CX$1543,6,0)/100)</f>
        <v/>
      </c>
      <c r="J194" s="25" t="str">
        <f>IF($D194="","",$B194*VLOOKUP($D194,aliments!$B$2:$CX$1543,7,0)/100)</f>
        <v/>
      </c>
      <c r="K194" s="25" t="str">
        <f>IF($D194="","",$B194*VLOOKUP($D194,aliments!$B$2:$CX$1543,8,0)/100)</f>
        <v/>
      </c>
      <c r="L194" s="25" t="str">
        <f>IF($D194="","",$B194*VLOOKUP($D194,aliments!$B$2:$CX$1543,9,0)/100)</f>
        <v/>
      </c>
      <c r="M194" s="25" t="str">
        <f>IF($D194="","",$B194*VLOOKUP($D194,aliments!$B$2:$CX$1543,10,0)/100)</f>
        <v/>
      </c>
      <c r="N194" s="25" t="str">
        <f>IF($D194="","",$B194*VLOOKUP($D194,aliments!$B$2:$CX$1543,11,0)/100)</f>
        <v/>
      </c>
      <c r="O194" s="25" t="str">
        <f>IF($D194="","",$B194*VLOOKUP($D194,aliments!$B$2:$CX$1543,12,0)/100)</f>
        <v/>
      </c>
      <c r="P194" s="25" t="str">
        <f>IF($D194="","",$B194*VLOOKUP($D194,aliments!$B$2:$CX$1543,13,0)/100)</f>
        <v/>
      </c>
      <c r="Q194" s="25" t="str">
        <f>IF($D194="","",$B194*VLOOKUP($D194,aliments!$B$2:$CX$1543,14,0)/100)</f>
        <v/>
      </c>
      <c r="R194" s="25" t="str">
        <f>IF($D194="","",$B194*VLOOKUP($D194,aliments!$B$2:$CX$1543,15,0)/100)</f>
        <v/>
      </c>
      <c r="S194" s="25" t="str">
        <f>IF($D194="","",$B194*VLOOKUP($D194,aliments!$B$2:$CX$1543,16,0)/100)</f>
        <v/>
      </c>
      <c r="T194" s="25" t="str">
        <f>IF($D194="","",$B194*VLOOKUP($D194,aliments!$B$2:$CX$1543,17,0)/100)</f>
        <v/>
      </c>
      <c r="U194" s="25" t="str">
        <f>IF($D194="","",$B194*VLOOKUP($D194,aliments!$B$2:$CX$1543,18,0)/100)</f>
        <v/>
      </c>
      <c r="V194" s="25" t="str">
        <f>IF($D194="","",$B194*VLOOKUP($D194,aliments!$B$2:$CX$1543,19,0)/100)</f>
        <v/>
      </c>
      <c r="W194" s="25" t="str">
        <f>IF($D194="","",$B194*VLOOKUP($D194,aliments!$B$2:$CX$1543,20,0)/100)</f>
        <v/>
      </c>
      <c r="X194" s="25" t="str">
        <f>IF($D194="","",$B194*VLOOKUP($D194,aliments!$B$2:$CX$1543,21,0)/100)</f>
        <v/>
      </c>
      <c r="Y194" s="25" t="str">
        <f>IF($D194="","",$B194*VLOOKUP($D194,aliments!$B$2:$CX$1543,22,0)/100)</f>
        <v/>
      </c>
      <c r="Z194" s="25" t="str">
        <f>IF($D194="","",$B194*VLOOKUP($D194,aliments!$B$2:$CX$1543,23,0)/100)</f>
        <v/>
      </c>
      <c r="AA194" s="25" t="str">
        <f>IF($D194="","",$B194*VLOOKUP($D194,aliments!$B$2:$CX$1543,24,0)/100)</f>
        <v/>
      </c>
      <c r="AB194" s="25" t="str">
        <f>IF($D194="","",$B194*VLOOKUP($D194,aliments!$B$2:$CX$1543,25,0)/100)</f>
        <v/>
      </c>
      <c r="AC194" s="25" t="str">
        <f>IF($D194="","",$B194*VLOOKUP($D194,aliments!$B$2:$CX$1543,26,0)/100)</f>
        <v/>
      </c>
      <c r="AD194" s="25" t="str">
        <f>IF($D194="","",$B194*VLOOKUP($D194,aliments!$B$2:$CX$1543,27,0)/100)</f>
        <v/>
      </c>
      <c r="AE194" s="25" t="str">
        <f>IF($D194="","",$B194*VLOOKUP($D194,aliments!$B$2:$CX$1543,28,0)/100)</f>
        <v/>
      </c>
      <c r="AF194" s="25" t="str">
        <f>IF($D194="","",$B194*VLOOKUP($D194,aliments!$B$2:$CX$1543,29,0)/100)</f>
        <v/>
      </c>
      <c r="AG194" s="25" t="str">
        <f>IF($D194="","",$B194*VLOOKUP($D194,aliments!$B$2:$CX$1543,30,0)/100)</f>
        <v/>
      </c>
      <c r="AH194" s="25" t="str">
        <f>IF($D194="","",$B194*VLOOKUP($D194,aliments!$B$2:$CX$1543,31,0)/100)</f>
        <v/>
      </c>
      <c r="AI194" s="25" t="str">
        <f>IF($D194="","",$B194*VLOOKUP($D194,aliments!$B$2:$CX$1543,32,0)/100)</f>
        <v/>
      </c>
      <c r="AJ194" s="25" t="str">
        <f>IF($D194="","",$B194*VLOOKUP($D194,aliments!$B$2:$CX$1543,33,0)/100)</f>
        <v/>
      </c>
      <c r="AK194" s="25" t="str">
        <f>IF($D194="","",$B194*VLOOKUP($D194,aliments!$B$2:$CX$1543,34,0)/100)</f>
        <v/>
      </c>
      <c r="AL194" s="25" t="str">
        <f>IF($D194="","",$B194*VLOOKUP($D194,aliments!$B$2:$CX$1543,35,0)/100)</f>
        <v/>
      </c>
      <c r="AM194" s="25" t="str">
        <f>IF($D194="","",$B194*VLOOKUP($D194,aliments!$B$2:$CX$1543,36,0)/100)</f>
        <v/>
      </c>
      <c r="AN194" s="25" t="str">
        <f>IF($D194="","",$B194*VLOOKUP($D194,aliments!$B$2:$CX$1543,37,0)/100)</f>
        <v/>
      </c>
    </row>
    <row r="195" spans="1:78" x14ac:dyDescent="0.2">
      <c r="D195" s="24"/>
      <c r="E195" s="25" t="str">
        <f>IF($D195="","",$B195*VLOOKUP($D195,aliments!$B$2:$CX$1543,2,0)/100)</f>
        <v/>
      </c>
      <c r="F195" s="25" t="str">
        <f>IF($D195="","",$B195*VLOOKUP($D195,aliments!$B$2:$CX$1543,3,0)/100)</f>
        <v/>
      </c>
      <c r="G195" s="25" t="str">
        <f>IF($D195="","",$B195*VLOOKUP($D195,aliments!$B$2:$CX$1543,4,0)/100)</f>
        <v/>
      </c>
      <c r="H195" s="25" t="str">
        <f>IF($D195="","",$B195*VLOOKUP($D195,aliments!$B$2:$CX$1543,5,0)/100)</f>
        <v/>
      </c>
      <c r="I195" s="25" t="str">
        <f>IF($D195="","",$B195*VLOOKUP($D195,aliments!$B$2:$CX$1543,6,0)/100)</f>
        <v/>
      </c>
      <c r="J195" s="25" t="str">
        <f>IF($D195="","",$B195*VLOOKUP($D195,aliments!$B$2:$CX$1543,7,0)/100)</f>
        <v/>
      </c>
      <c r="K195" s="25" t="str">
        <f>IF($D195="","",$B195*VLOOKUP($D195,aliments!$B$2:$CX$1543,8,0)/100)</f>
        <v/>
      </c>
      <c r="L195" s="25" t="str">
        <f>IF($D195="","",$B195*VLOOKUP($D195,aliments!$B$2:$CX$1543,9,0)/100)</f>
        <v/>
      </c>
      <c r="M195" s="25" t="str">
        <f>IF($D195="","",$B195*VLOOKUP($D195,aliments!$B$2:$CX$1543,10,0)/100)</f>
        <v/>
      </c>
      <c r="N195" s="25" t="str">
        <f>IF($D195="","",$B195*VLOOKUP($D195,aliments!$B$2:$CX$1543,11,0)/100)</f>
        <v/>
      </c>
      <c r="O195" s="25" t="str">
        <f>IF($D195="","",$B195*VLOOKUP($D195,aliments!$B$2:$CX$1543,12,0)/100)</f>
        <v/>
      </c>
      <c r="P195" s="25" t="str">
        <f>IF($D195="","",$B195*VLOOKUP($D195,aliments!$B$2:$CX$1543,13,0)/100)</f>
        <v/>
      </c>
      <c r="Q195" s="25" t="str">
        <f>IF($D195="","",$B195*VLOOKUP($D195,aliments!$B$2:$CX$1543,14,0)/100)</f>
        <v/>
      </c>
      <c r="R195" s="25" t="str">
        <f>IF($D195="","",$B195*VLOOKUP($D195,aliments!$B$2:$CX$1543,15,0)/100)</f>
        <v/>
      </c>
      <c r="S195" s="25" t="str">
        <f>IF($D195="","",$B195*VLOOKUP($D195,aliments!$B$2:$CX$1543,16,0)/100)</f>
        <v/>
      </c>
      <c r="T195" s="25" t="str">
        <f>IF($D195="","",$B195*VLOOKUP($D195,aliments!$B$2:$CX$1543,17,0)/100)</f>
        <v/>
      </c>
      <c r="U195" s="25" t="str">
        <f>IF($D195="","",$B195*VLOOKUP($D195,aliments!$B$2:$CX$1543,18,0)/100)</f>
        <v/>
      </c>
      <c r="V195" s="25" t="str">
        <f>IF($D195="","",$B195*VLOOKUP($D195,aliments!$B$2:$CX$1543,19,0)/100)</f>
        <v/>
      </c>
      <c r="W195" s="25" t="str">
        <f>IF($D195="","",$B195*VLOOKUP($D195,aliments!$B$2:$CX$1543,20,0)/100)</f>
        <v/>
      </c>
      <c r="X195" s="25" t="str">
        <f>IF($D195="","",$B195*VLOOKUP($D195,aliments!$B$2:$CX$1543,21,0)/100)</f>
        <v/>
      </c>
      <c r="Y195" s="25" t="str">
        <f>IF($D195="","",$B195*VLOOKUP($D195,aliments!$B$2:$CX$1543,22,0)/100)</f>
        <v/>
      </c>
      <c r="Z195" s="25" t="str">
        <f>IF($D195="","",$B195*VLOOKUP($D195,aliments!$B$2:$CX$1543,23,0)/100)</f>
        <v/>
      </c>
      <c r="AA195" s="25" t="str">
        <f>IF($D195="","",$B195*VLOOKUP($D195,aliments!$B$2:$CX$1543,24,0)/100)</f>
        <v/>
      </c>
      <c r="AB195" s="25" t="str">
        <f>IF($D195="","",$B195*VLOOKUP($D195,aliments!$B$2:$CX$1543,25,0)/100)</f>
        <v/>
      </c>
      <c r="AC195" s="25" t="str">
        <f>IF($D195="","",$B195*VLOOKUP($D195,aliments!$B$2:$CX$1543,26,0)/100)</f>
        <v/>
      </c>
      <c r="AD195" s="25" t="str">
        <f>IF($D195="","",$B195*VLOOKUP($D195,aliments!$B$2:$CX$1543,27,0)/100)</f>
        <v/>
      </c>
      <c r="AE195" s="25" t="str">
        <f>IF($D195="","",$B195*VLOOKUP($D195,aliments!$B$2:$CX$1543,28,0)/100)</f>
        <v/>
      </c>
      <c r="AF195" s="25" t="str">
        <f>IF($D195="","",$B195*VLOOKUP($D195,aliments!$B$2:$CX$1543,29,0)/100)</f>
        <v/>
      </c>
      <c r="AG195" s="25" t="str">
        <f>IF($D195="","",$B195*VLOOKUP($D195,aliments!$B$2:$CX$1543,30,0)/100)</f>
        <v/>
      </c>
      <c r="AH195" s="25" t="str">
        <f>IF($D195="","",$B195*VLOOKUP($D195,aliments!$B$2:$CX$1543,31,0)/100)</f>
        <v/>
      </c>
      <c r="AI195" s="25" t="str">
        <f>IF($D195="","",$B195*VLOOKUP($D195,aliments!$B$2:$CX$1543,32,0)/100)</f>
        <v/>
      </c>
      <c r="AJ195" s="25" t="str">
        <f>IF($D195="","",$B195*VLOOKUP($D195,aliments!$B$2:$CX$1543,33,0)/100)</f>
        <v/>
      </c>
      <c r="AK195" s="25" t="str">
        <f>IF($D195="","",$B195*VLOOKUP($D195,aliments!$B$2:$CX$1543,34,0)/100)</f>
        <v/>
      </c>
      <c r="AL195" s="25" t="str">
        <f>IF($D195="","",$B195*VLOOKUP($D195,aliments!$B$2:$CX$1543,35,0)/100)</f>
        <v/>
      </c>
      <c r="AM195" s="25" t="str">
        <f>IF($D195="","",$B195*VLOOKUP($D195,aliments!$B$2:$CX$1543,36,0)/100)</f>
        <v/>
      </c>
      <c r="AN195" s="25" t="str">
        <f>IF($D195="","",$B195*VLOOKUP($D195,aliments!$B$2:$CX$1543,37,0)/100)</f>
        <v/>
      </c>
    </row>
    <row r="196" spans="1:78" x14ac:dyDescent="0.2">
      <c r="D196" s="24"/>
      <c r="E196" s="25" t="str">
        <f>IF($D196="","",$B196*VLOOKUP($D196,aliments!$B$2:$CX$1543,2,0)/100)</f>
        <v/>
      </c>
      <c r="F196" s="25" t="str">
        <f>IF($D196="","",$B196*VLOOKUP($D196,aliments!$B$2:$CX$1543,3,0)/100)</f>
        <v/>
      </c>
      <c r="G196" s="25" t="str">
        <f>IF($D196="","",$B196*VLOOKUP($D196,aliments!$B$2:$CX$1543,4,0)/100)</f>
        <v/>
      </c>
      <c r="H196" s="25" t="str">
        <f>IF($D196="","",$B196*VLOOKUP($D196,aliments!$B$2:$CX$1543,5,0)/100)</f>
        <v/>
      </c>
      <c r="I196" s="25" t="str">
        <f>IF($D196="","",$B196*VLOOKUP($D196,aliments!$B$2:$CX$1543,6,0)/100)</f>
        <v/>
      </c>
      <c r="J196" s="25" t="str">
        <f>IF($D196="","",$B196*VLOOKUP($D196,aliments!$B$2:$CX$1543,7,0)/100)</f>
        <v/>
      </c>
      <c r="K196" s="25" t="str">
        <f>IF($D196="","",$B196*VLOOKUP($D196,aliments!$B$2:$CX$1543,8,0)/100)</f>
        <v/>
      </c>
      <c r="L196" s="25" t="str">
        <f>IF($D196="","",$B196*VLOOKUP($D196,aliments!$B$2:$CX$1543,9,0)/100)</f>
        <v/>
      </c>
      <c r="M196" s="25" t="str">
        <f>IF($D196="","",$B196*VLOOKUP($D196,aliments!$B$2:$CX$1543,10,0)/100)</f>
        <v/>
      </c>
      <c r="N196" s="25" t="str">
        <f>IF($D196="","",$B196*VLOOKUP($D196,aliments!$B$2:$CX$1543,11,0)/100)</f>
        <v/>
      </c>
      <c r="O196" s="25" t="str">
        <f>IF($D196="","",$B196*VLOOKUP($D196,aliments!$B$2:$CX$1543,12,0)/100)</f>
        <v/>
      </c>
      <c r="P196" s="25" t="str">
        <f>IF($D196="","",$B196*VLOOKUP($D196,aliments!$B$2:$CX$1543,13,0)/100)</f>
        <v/>
      </c>
      <c r="Q196" s="25" t="str">
        <f>IF($D196="","",$B196*VLOOKUP($D196,aliments!$B$2:$CX$1543,14,0)/100)</f>
        <v/>
      </c>
      <c r="R196" s="25" t="str">
        <f>IF($D196="","",$B196*VLOOKUP($D196,aliments!$B$2:$CX$1543,15,0)/100)</f>
        <v/>
      </c>
      <c r="S196" s="25" t="str">
        <f>IF($D196="","",$B196*VLOOKUP($D196,aliments!$B$2:$CX$1543,16,0)/100)</f>
        <v/>
      </c>
      <c r="T196" s="25" t="str">
        <f>IF($D196="","",$B196*VLOOKUP($D196,aliments!$B$2:$CX$1543,17,0)/100)</f>
        <v/>
      </c>
      <c r="U196" s="25" t="str">
        <f>IF($D196="","",$B196*VLOOKUP($D196,aliments!$B$2:$CX$1543,18,0)/100)</f>
        <v/>
      </c>
      <c r="V196" s="25" t="str">
        <f>IF($D196="","",$B196*VLOOKUP($D196,aliments!$B$2:$CX$1543,19,0)/100)</f>
        <v/>
      </c>
      <c r="W196" s="25" t="str">
        <f>IF($D196="","",$B196*VLOOKUP($D196,aliments!$B$2:$CX$1543,20,0)/100)</f>
        <v/>
      </c>
      <c r="X196" s="25" t="str">
        <f>IF($D196="","",$B196*VLOOKUP($D196,aliments!$B$2:$CX$1543,21,0)/100)</f>
        <v/>
      </c>
      <c r="Y196" s="25" t="str">
        <f>IF($D196="","",$B196*VLOOKUP($D196,aliments!$B$2:$CX$1543,22,0)/100)</f>
        <v/>
      </c>
      <c r="Z196" s="25" t="str">
        <f>IF($D196="","",$B196*VLOOKUP($D196,aliments!$B$2:$CX$1543,23,0)/100)</f>
        <v/>
      </c>
      <c r="AA196" s="25" t="str">
        <f>IF($D196="","",$B196*VLOOKUP($D196,aliments!$B$2:$CX$1543,24,0)/100)</f>
        <v/>
      </c>
      <c r="AB196" s="25" t="str">
        <f>IF($D196="","",$B196*VLOOKUP($D196,aliments!$B$2:$CX$1543,25,0)/100)</f>
        <v/>
      </c>
      <c r="AC196" s="25" t="str">
        <f>IF($D196="","",$B196*VLOOKUP($D196,aliments!$B$2:$CX$1543,26,0)/100)</f>
        <v/>
      </c>
      <c r="AD196" s="25" t="str">
        <f>IF($D196="","",$B196*VLOOKUP($D196,aliments!$B$2:$CX$1543,27,0)/100)</f>
        <v/>
      </c>
      <c r="AE196" s="25" t="str">
        <f>IF($D196="","",$B196*VLOOKUP($D196,aliments!$B$2:$CX$1543,28,0)/100)</f>
        <v/>
      </c>
      <c r="AF196" s="25" t="str">
        <f>IF($D196="","",$B196*VLOOKUP($D196,aliments!$B$2:$CX$1543,29,0)/100)</f>
        <v/>
      </c>
      <c r="AG196" s="25" t="str">
        <f>IF($D196="","",$B196*VLOOKUP($D196,aliments!$B$2:$CX$1543,30,0)/100)</f>
        <v/>
      </c>
      <c r="AH196" s="25" t="str">
        <f>IF($D196="","",$B196*VLOOKUP($D196,aliments!$B$2:$CX$1543,31,0)/100)</f>
        <v/>
      </c>
      <c r="AI196" s="25" t="str">
        <f>IF($D196="","",$B196*VLOOKUP($D196,aliments!$B$2:$CX$1543,32,0)/100)</f>
        <v/>
      </c>
      <c r="AJ196" s="25" t="str">
        <f>IF($D196="","",$B196*VLOOKUP($D196,aliments!$B$2:$CX$1543,33,0)/100)</f>
        <v/>
      </c>
      <c r="AK196" s="25" t="str">
        <f>IF($D196="","",$B196*VLOOKUP($D196,aliments!$B$2:$CX$1543,34,0)/100)</f>
        <v/>
      </c>
      <c r="AL196" s="25" t="str">
        <f>IF($D196="","",$B196*VLOOKUP($D196,aliments!$B$2:$CX$1543,35,0)/100)</f>
        <v/>
      </c>
      <c r="AM196" s="25" t="str">
        <f>IF($D196="","",$B196*VLOOKUP($D196,aliments!$B$2:$CX$1543,36,0)/100)</f>
        <v/>
      </c>
      <c r="AN196" s="25" t="str">
        <f>IF($D196="","",$B196*VLOOKUP($D196,aliments!$B$2:$CX$1543,37,0)/100)</f>
        <v/>
      </c>
    </row>
    <row r="197" spans="1:78" x14ac:dyDescent="0.2">
      <c r="D197" s="24"/>
      <c r="E197" s="25" t="str">
        <f>IF($D197="","",$B197*VLOOKUP($D197,aliments!$B$2:$CX$1543,2,0)/100)</f>
        <v/>
      </c>
      <c r="F197" s="25" t="str">
        <f>IF($D197="","",$B197*VLOOKUP($D197,aliments!$B$2:$CX$1543,3,0)/100)</f>
        <v/>
      </c>
      <c r="G197" s="25" t="str">
        <f>IF($D197="","",$B197*VLOOKUP($D197,aliments!$B$2:$CX$1543,4,0)/100)</f>
        <v/>
      </c>
      <c r="H197" s="25" t="str">
        <f>IF($D197="","",$B197*VLOOKUP($D197,aliments!$B$2:$CX$1543,5,0)/100)</f>
        <v/>
      </c>
      <c r="I197" s="25" t="str">
        <f>IF($D197="","",$B197*VLOOKUP($D197,aliments!$B$2:$CX$1543,6,0)/100)</f>
        <v/>
      </c>
      <c r="J197" s="25" t="str">
        <f>IF($D197="","",$B197*VLOOKUP($D197,aliments!$B$2:$CX$1543,7,0)/100)</f>
        <v/>
      </c>
      <c r="K197" s="25" t="str">
        <f>IF($D197="","",$B197*VLOOKUP($D197,aliments!$B$2:$CX$1543,8,0)/100)</f>
        <v/>
      </c>
      <c r="L197" s="25" t="str">
        <f>IF($D197="","",$B197*VLOOKUP($D197,aliments!$B$2:$CX$1543,9,0)/100)</f>
        <v/>
      </c>
      <c r="M197" s="25" t="str">
        <f>IF($D197="","",$B197*VLOOKUP($D197,aliments!$B$2:$CX$1543,10,0)/100)</f>
        <v/>
      </c>
      <c r="N197" s="25" t="str">
        <f>IF($D197="","",$B197*VLOOKUP($D197,aliments!$B$2:$CX$1543,11,0)/100)</f>
        <v/>
      </c>
      <c r="O197" s="25" t="str">
        <f>IF($D197="","",$B197*VLOOKUP($D197,aliments!$B$2:$CX$1543,12,0)/100)</f>
        <v/>
      </c>
      <c r="P197" s="25" t="str">
        <f>IF($D197="","",$B197*VLOOKUP($D197,aliments!$B$2:$CX$1543,13,0)/100)</f>
        <v/>
      </c>
      <c r="Q197" s="25" t="str">
        <f>IF($D197="","",$B197*VLOOKUP($D197,aliments!$B$2:$CX$1543,14,0)/100)</f>
        <v/>
      </c>
      <c r="R197" s="25" t="str">
        <f>IF($D197="","",$B197*VLOOKUP($D197,aliments!$B$2:$CX$1543,15,0)/100)</f>
        <v/>
      </c>
      <c r="S197" s="25" t="str">
        <f>IF($D197="","",$B197*VLOOKUP($D197,aliments!$B$2:$CX$1543,16,0)/100)</f>
        <v/>
      </c>
      <c r="T197" s="25" t="str">
        <f>IF($D197="","",$B197*VLOOKUP($D197,aliments!$B$2:$CX$1543,17,0)/100)</f>
        <v/>
      </c>
      <c r="U197" s="25" t="str">
        <f>IF($D197="","",$B197*VLOOKUP($D197,aliments!$B$2:$CX$1543,18,0)/100)</f>
        <v/>
      </c>
      <c r="V197" s="25" t="str">
        <f>IF($D197="","",$B197*VLOOKUP($D197,aliments!$B$2:$CX$1543,19,0)/100)</f>
        <v/>
      </c>
      <c r="W197" s="25" t="str">
        <f>IF($D197="","",$B197*VLOOKUP($D197,aliments!$B$2:$CX$1543,20,0)/100)</f>
        <v/>
      </c>
      <c r="X197" s="25" t="str">
        <f>IF($D197="","",$B197*VLOOKUP($D197,aliments!$B$2:$CX$1543,21,0)/100)</f>
        <v/>
      </c>
      <c r="Y197" s="25" t="str">
        <f>IF($D197="","",$B197*VLOOKUP($D197,aliments!$B$2:$CX$1543,22,0)/100)</f>
        <v/>
      </c>
      <c r="Z197" s="25" t="str">
        <f>IF($D197="","",$B197*VLOOKUP($D197,aliments!$B$2:$CX$1543,23,0)/100)</f>
        <v/>
      </c>
      <c r="AA197" s="25" t="str">
        <f>IF($D197="","",$B197*VLOOKUP($D197,aliments!$B$2:$CX$1543,24,0)/100)</f>
        <v/>
      </c>
      <c r="AB197" s="25" t="str">
        <f>IF($D197="","",$B197*VLOOKUP($D197,aliments!$B$2:$CX$1543,25,0)/100)</f>
        <v/>
      </c>
      <c r="AC197" s="25" t="str">
        <f>IF($D197="","",$B197*VLOOKUP($D197,aliments!$B$2:$CX$1543,26,0)/100)</f>
        <v/>
      </c>
      <c r="AD197" s="25" t="str">
        <f>IF($D197="","",$B197*VLOOKUP($D197,aliments!$B$2:$CX$1543,27,0)/100)</f>
        <v/>
      </c>
      <c r="AE197" s="25" t="str">
        <f>IF($D197="","",$B197*VLOOKUP($D197,aliments!$B$2:$CX$1543,28,0)/100)</f>
        <v/>
      </c>
      <c r="AF197" s="25" t="str">
        <f>IF($D197="","",$B197*VLOOKUP($D197,aliments!$B$2:$CX$1543,29,0)/100)</f>
        <v/>
      </c>
      <c r="AG197" s="25" t="str">
        <f>IF($D197="","",$B197*VLOOKUP($D197,aliments!$B$2:$CX$1543,30,0)/100)</f>
        <v/>
      </c>
      <c r="AH197" s="25" t="str">
        <f>IF($D197="","",$B197*VLOOKUP($D197,aliments!$B$2:$CX$1543,31,0)/100)</f>
        <v/>
      </c>
      <c r="AI197" s="25" t="str">
        <f>IF($D197="","",$B197*VLOOKUP($D197,aliments!$B$2:$CX$1543,32,0)/100)</f>
        <v/>
      </c>
      <c r="AJ197" s="25" t="str">
        <f>IF($D197="","",$B197*VLOOKUP($D197,aliments!$B$2:$CX$1543,33,0)/100)</f>
        <v/>
      </c>
      <c r="AK197" s="25" t="str">
        <f>IF($D197="","",$B197*VLOOKUP($D197,aliments!$B$2:$CX$1543,34,0)/100)</f>
        <v/>
      </c>
      <c r="AL197" s="25" t="str">
        <f>IF($D197="","",$B197*VLOOKUP($D197,aliments!$B$2:$CX$1543,35,0)/100)</f>
        <v/>
      </c>
      <c r="AM197" s="25" t="str">
        <f>IF($D197="","",$B197*VLOOKUP($D197,aliments!$B$2:$CX$1543,36,0)/100)</f>
        <v/>
      </c>
      <c r="AN197" s="25" t="str">
        <f>IF($D197="","",$B197*VLOOKUP($D197,aliments!$B$2:$CX$1543,37,0)/100)</f>
        <v/>
      </c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</row>
    <row r="198" spans="1:78" ht="13.5" thickBot="1" x14ac:dyDescent="0.25">
      <c r="D198" s="24"/>
      <c r="E198" s="25" t="str">
        <f>IF($D198="","",$B198*VLOOKUP($D198,aliments!$B$2:$CX$1543,2,0)/100)</f>
        <v/>
      </c>
      <c r="F198" s="25" t="str">
        <f>IF($D198="","",$B198*VLOOKUP($D198,aliments!$B$2:$CX$1543,3,0)/100)</f>
        <v/>
      </c>
      <c r="G198" s="25" t="str">
        <f>IF($D198="","",$B198*VLOOKUP($D198,aliments!$B$2:$CX$1543,4,0)/100)</f>
        <v/>
      </c>
      <c r="H198" s="25" t="str">
        <f>IF($D198="","",$B198*VLOOKUP($D198,aliments!$B$2:$CX$1543,5,0)/100)</f>
        <v/>
      </c>
      <c r="I198" s="25" t="str">
        <f>IF($D198="","",$B198*VLOOKUP($D198,aliments!$B$2:$CX$1543,6,0)/100)</f>
        <v/>
      </c>
      <c r="J198" s="25" t="str">
        <f>IF($D198="","",$B198*VLOOKUP($D198,aliments!$B$2:$CX$1543,7,0)/100)</f>
        <v/>
      </c>
      <c r="K198" s="25" t="str">
        <f>IF($D198="","",$B198*VLOOKUP($D198,aliments!$B$2:$CX$1543,8,0)/100)</f>
        <v/>
      </c>
      <c r="L198" s="25" t="str">
        <f>IF($D198="","",$B198*VLOOKUP($D198,aliments!$B$2:$CX$1543,9,0)/100)</f>
        <v/>
      </c>
      <c r="M198" s="25" t="str">
        <f>IF($D198="","",$B198*VLOOKUP($D198,aliments!$B$2:$CX$1543,10,0)/100)</f>
        <v/>
      </c>
      <c r="N198" s="25" t="str">
        <f>IF($D198="","",$B198*VLOOKUP($D198,aliments!$B$2:$CX$1543,11,0)/100)</f>
        <v/>
      </c>
      <c r="O198" s="25" t="str">
        <f>IF($D198="","",$B198*VLOOKUP($D198,aliments!$B$2:$CX$1543,12,0)/100)</f>
        <v/>
      </c>
      <c r="P198" s="25" t="str">
        <f>IF($D198="","",$B198*VLOOKUP($D198,aliments!$B$2:$CX$1543,13,0)/100)</f>
        <v/>
      </c>
      <c r="Q198" s="25" t="str">
        <f>IF($D198="","",$B198*VLOOKUP($D198,aliments!$B$2:$CX$1543,14,0)/100)</f>
        <v/>
      </c>
      <c r="R198" s="25" t="str">
        <f>IF($D198="","",$B198*VLOOKUP($D198,aliments!$B$2:$CX$1543,15,0)/100)</f>
        <v/>
      </c>
      <c r="S198" s="25" t="str">
        <f>IF($D198="","",$B198*VLOOKUP($D198,aliments!$B$2:$CX$1543,16,0)/100)</f>
        <v/>
      </c>
      <c r="T198" s="25" t="str">
        <f>IF($D198="","",$B198*VLOOKUP($D198,aliments!$B$2:$CX$1543,17,0)/100)</f>
        <v/>
      </c>
      <c r="U198" s="25" t="str">
        <f>IF($D198="","",$B198*VLOOKUP($D198,aliments!$B$2:$CX$1543,18,0)/100)</f>
        <v/>
      </c>
      <c r="V198" s="25" t="str">
        <f>IF($D198="","",$B198*VLOOKUP($D198,aliments!$B$2:$CX$1543,19,0)/100)</f>
        <v/>
      </c>
      <c r="W198" s="25" t="str">
        <f>IF($D198="","",$B198*VLOOKUP($D198,aliments!$B$2:$CX$1543,20,0)/100)</f>
        <v/>
      </c>
      <c r="X198" s="25" t="str">
        <f>IF($D198="","",$B198*VLOOKUP($D198,aliments!$B$2:$CX$1543,21,0)/100)</f>
        <v/>
      </c>
      <c r="Y198" s="25" t="str">
        <f>IF($D198="","",$B198*VLOOKUP($D198,aliments!$B$2:$CX$1543,22,0)/100)</f>
        <v/>
      </c>
      <c r="Z198" s="25" t="str">
        <f>IF($D198="","",$B198*VLOOKUP($D198,aliments!$B$2:$CX$1543,23,0)/100)</f>
        <v/>
      </c>
      <c r="AA198" s="25" t="str">
        <f>IF($D198="","",$B198*VLOOKUP($D198,aliments!$B$2:$CX$1543,24,0)/100)</f>
        <v/>
      </c>
      <c r="AB198" s="25" t="str">
        <f>IF($D198="","",$B198*VLOOKUP($D198,aliments!$B$2:$CX$1543,25,0)/100)</f>
        <v/>
      </c>
      <c r="AC198" s="25" t="str">
        <f>IF($D198="","",$B198*VLOOKUP($D198,aliments!$B$2:$CX$1543,26,0)/100)</f>
        <v/>
      </c>
      <c r="AD198" s="25" t="str">
        <f>IF($D198="","",$B198*VLOOKUP($D198,aliments!$B$2:$CX$1543,27,0)/100)</f>
        <v/>
      </c>
      <c r="AE198" s="25" t="str">
        <f>IF($D198="","",$B198*VLOOKUP($D198,aliments!$B$2:$CX$1543,28,0)/100)</f>
        <v/>
      </c>
      <c r="AF198" s="25" t="str">
        <f>IF($D198="","",$B198*VLOOKUP($D198,aliments!$B$2:$CX$1543,29,0)/100)</f>
        <v/>
      </c>
      <c r="AG198" s="25" t="str">
        <f>IF($D198="","",$B198*VLOOKUP($D198,aliments!$B$2:$CX$1543,30,0)/100)</f>
        <v/>
      </c>
      <c r="AH198" s="25" t="str">
        <f>IF($D198="","",$B198*VLOOKUP($D198,aliments!$B$2:$CX$1543,31,0)/100)</f>
        <v/>
      </c>
      <c r="AI198" s="25" t="str">
        <f>IF($D198="","",$B198*VLOOKUP($D198,aliments!$B$2:$CX$1543,32,0)/100)</f>
        <v/>
      </c>
      <c r="AJ198" s="25" t="str">
        <f>IF($D198="","",$B198*VLOOKUP($D198,aliments!$B$2:$CX$1543,33,0)/100)</f>
        <v/>
      </c>
      <c r="AK198" s="25" t="str">
        <f>IF($D198="","",$B198*VLOOKUP($D198,aliments!$B$2:$CX$1543,34,0)/100)</f>
        <v/>
      </c>
      <c r="AL198" s="25" t="str">
        <f>IF($D198="","",$B198*VLOOKUP($D198,aliments!$B$2:$CX$1543,35,0)/100)</f>
        <v/>
      </c>
      <c r="AM198" s="25" t="str">
        <f>IF($D198="","",$B198*VLOOKUP($D198,aliments!$B$2:$CX$1543,36,0)/100)</f>
        <v/>
      </c>
      <c r="AN198" s="25" t="str">
        <f>IF($D198="","",$B198*VLOOKUP($D198,aliments!$B$2:$CX$1543,37,0)/100)</f>
        <v/>
      </c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</row>
    <row r="199" spans="1:78" ht="13.5" thickBot="1" x14ac:dyDescent="0.25">
      <c r="A199" s="12" t="s">
        <v>4</v>
      </c>
      <c r="E199" s="29" t="str">
        <f>IF(SUM(E192:E198)=0,"",AVERAGE(E192:E198))</f>
        <v/>
      </c>
      <c r="F199" s="29">
        <f>SUM(F192:F198)</f>
        <v>0</v>
      </c>
      <c r="G199" s="13">
        <f>SUM(G192:G198)</f>
        <v>0</v>
      </c>
      <c r="H199" s="13">
        <f t="shared" ref="H199" si="565">SUM(H192:H198)</f>
        <v>0</v>
      </c>
      <c r="I199" s="13">
        <f t="shared" ref="I199" si="566">SUM(I192:I198)</f>
        <v>0</v>
      </c>
      <c r="J199" s="13">
        <f t="shared" ref="J199" si="567">SUM(J192:J198)</f>
        <v>0</v>
      </c>
      <c r="K199" s="13">
        <f t="shared" ref="K199" si="568">SUM(K192:K198)</f>
        <v>0</v>
      </c>
      <c r="L199" s="13">
        <f t="shared" ref="L199" si="569">SUM(L192:L198)</f>
        <v>0</v>
      </c>
      <c r="M199" s="13">
        <f t="shared" ref="M199" si="570">SUM(M192:M198)</f>
        <v>0</v>
      </c>
      <c r="N199" s="13">
        <f t="shared" ref="N199" si="571">SUM(N192:N198)</f>
        <v>0</v>
      </c>
      <c r="O199" s="13">
        <f t="shared" ref="O199" si="572">SUM(O192:O198)</f>
        <v>0</v>
      </c>
      <c r="P199" s="13">
        <f t="shared" ref="P199" si="573">SUM(P192:P198)</f>
        <v>0</v>
      </c>
      <c r="Q199" s="13">
        <f t="shared" ref="Q199" si="574">SUM(Q192:Q198)</f>
        <v>0</v>
      </c>
      <c r="R199" s="13">
        <f t="shared" ref="R199" si="575">SUM(R192:R198)</f>
        <v>0</v>
      </c>
      <c r="S199" s="13">
        <f t="shared" ref="S199" si="576">SUM(S192:S198)</f>
        <v>0</v>
      </c>
      <c r="T199" s="13">
        <f t="shared" ref="T199" si="577">SUM(T192:T198)</f>
        <v>0</v>
      </c>
      <c r="U199" s="13">
        <f t="shared" ref="U199" si="578">SUM(U192:U198)</f>
        <v>0</v>
      </c>
      <c r="V199" s="13">
        <f t="shared" ref="V199" si="579">SUM(V192:V198)</f>
        <v>0</v>
      </c>
      <c r="W199" s="13">
        <f t="shared" ref="W199" si="580">SUM(W192:W198)</f>
        <v>0</v>
      </c>
      <c r="X199" s="13">
        <f t="shared" ref="X199" si="581">SUM(X192:X198)</f>
        <v>0</v>
      </c>
      <c r="Y199" s="13">
        <f t="shared" ref="Y199" si="582">SUM(Y192:Y198)</f>
        <v>0</v>
      </c>
      <c r="Z199" s="13">
        <f t="shared" ref="Z199" si="583">SUM(Z192:Z198)</f>
        <v>0</v>
      </c>
      <c r="AA199" s="13">
        <f t="shared" ref="AA199" si="584">SUM(AA192:AA198)</f>
        <v>0</v>
      </c>
      <c r="AB199" s="13">
        <f t="shared" ref="AB199" si="585">SUM(AB192:AB198)</f>
        <v>0</v>
      </c>
      <c r="AC199" s="13">
        <f t="shared" ref="AC199" si="586">SUM(AC192:AC198)</f>
        <v>0</v>
      </c>
      <c r="AD199" s="13">
        <f t="shared" ref="AD199" si="587">SUM(AD192:AD198)</f>
        <v>0</v>
      </c>
      <c r="AE199" s="13">
        <f t="shared" ref="AE199" si="588">SUM(AE192:AE198)</f>
        <v>0</v>
      </c>
      <c r="AF199" s="13">
        <f t="shared" ref="AF199" si="589">SUM(AF192:AF198)</f>
        <v>0</v>
      </c>
      <c r="AG199" s="13">
        <f t="shared" ref="AG199" si="590">SUM(AG192:AG198)</f>
        <v>0</v>
      </c>
      <c r="AH199" s="13">
        <f t="shared" ref="AH199" si="591">SUM(AH192:AH198)</f>
        <v>0</v>
      </c>
      <c r="AI199" s="13">
        <f t="shared" ref="AI199" si="592">SUM(AI192:AI198)</f>
        <v>0</v>
      </c>
      <c r="AJ199" s="13">
        <f t="shared" ref="AJ199" si="593">SUM(AJ192:AJ198)</f>
        <v>0</v>
      </c>
      <c r="AK199" s="13">
        <f t="shared" ref="AK199" si="594">SUM(AK192:AK198)</f>
        <v>0</v>
      </c>
      <c r="AL199" s="13">
        <f t="shared" ref="AL199" si="595">SUM(AL192:AL198)</f>
        <v>0</v>
      </c>
      <c r="AM199" s="13">
        <f t="shared" ref="AM199" si="596">SUM(AM192:AM198)</f>
        <v>0</v>
      </c>
      <c r="AN199" s="13">
        <f t="shared" ref="AN199" si="597">SUM(AN192:AN198)</f>
        <v>0</v>
      </c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</row>
    <row r="200" spans="1:78" ht="13.5" thickBot="1" x14ac:dyDescent="0.25"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</row>
    <row r="201" spans="1:78" ht="13.5" thickBot="1" x14ac:dyDescent="0.25">
      <c r="A201" s="2" t="s">
        <v>3</v>
      </c>
      <c r="B201" s="3" t="s">
        <v>166</v>
      </c>
      <c r="C201" s="3"/>
      <c r="D201" s="3" t="s">
        <v>0</v>
      </c>
      <c r="E201" s="28" t="s">
        <v>16513</v>
      </c>
      <c r="F201" s="28" t="s">
        <v>16512</v>
      </c>
      <c r="G201" s="3" t="s">
        <v>167</v>
      </c>
      <c r="H201" s="3" t="s">
        <v>168</v>
      </c>
      <c r="I201" s="3" t="s">
        <v>169</v>
      </c>
      <c r="J201" s="3" t="s">
        <v>5</v>
      </c>
      <c r="K201" s="3" t="s">
        <v>162</v>
      </c>
      <c r="L201" s="3" t="s">
        <v>163</v>
      </c>
      <c r="M201" s="3" t="s">
        <v>153</v>
      </c>
      <c r="N201" s="3" t="s">
        <v>154</v>
      </c>
      <c r="O201" s="3" t="s">
        <v>155</v>
      </c>
      <c r="P201" s="3" t="s">
        <v>156</v>
      </c>
      <c r="Q201" s="3" t="s">
        <v>157</v>
      </c>
      <c r="R201" s="3" t="s">
        <v>158</v>
      </c>
      <c r="S201" s="3" t="s">
        <v>159</v>
      </c>
      <c r="T201" s="3" t="s">
        <v>160</v>
      </c>
      <c r="U201" s="3" t="s">
        <v>161</v>
      </c>
      <c r="V201" s="3" t="s">
        <v>180</v>
      </c>
      <c r="W201" s="3" t="s">
        <v>179</v>
      </c>
      <c r="X201" s="3" t="s">
        <v>26</v>
      </c>
      <c r="Y201" s="3" t="s">
        <v>29</v>
      </c>
      <c r="Z201" s="3" t="s">
        <v>28</v>
      </c>
      <c r="AA201" s="3" t="s">
        <v>32</v>
      </c>
      <c r="AB201" s="3" t="s">
        <v>23</v>
      </c>
      <c r="AC201" s="3" t="s">
        <v>27</v>
      </c>
      <c r="AD201" s="3" t="s">
        <v>24</v>
      </c>
      <c r="AE201" s="3" t="s">
        <v>25</v>
      </c>
      <c r="AF201" s="3" t="s">
        <v>31</v>
      </c>
      <c r="AG201" s="3" t="s">
        <v>22</v>
      </c>
      <c r="AH201" s="3" t="s">
        <v>30</v>
      </c>
      <c r="AI201" s="3" t="s">
        <v>36</v>
      </c>
      <c r="AJ201" s="3" t="s">
        <v>37</v>
      </c>
      <c r="AK201" s="3" t="s">
        <v>38</v>
      </c>
      <c r="AL201" s="3" t="s">
        <v>40</v>
      </c>
      <c r="AM201" s="3" t="s">
        <v>41</v>
      </c>
      <c r="AN201" s="4" t="s">
        <v>21</v>
      </c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</row>
    <row r="202" spans="1:78" x14ac:dyDescent="0.2">
      <c r="D202" s="24"/>
      <c r="E202" s="25" t="str">
        <f>IF($D202="","",$B202*VLOOKUP($D202,aliments!$B$2:$CX$1543,2,0)/100)</f>
        <v/>
      </c>
      <c r="F202" s="25" t="str">
        <f>IF($D202="","",$B202*VLOOKUP($D202,aliments!$B$2:$CX$1543,3,0)/100)</f>
        <v/>
      </c>
      <c r="G202" s="25" t="str">
        <f>IF($D202="","",$B202*VLOOKUP($D202,aliments!$B$2:$CX$1543,4,0)/100)</f>
        <v/>
      </c>
      <c r="H202" s="25" t="str">
        <f>IF($D202="","",$B202*VLOOKUP($D202,aliments!$B$2:$CX$1543,5,0)/100)</f>
        <v/>
      </c>
      <c r="I202" s="25" t="str">
        <f>IF($D202="","",$B202*VLOOKUP($D202,aliments!$B$2:$CX$1543,6,0)/100)</f>
        <v/>
      </c>
      <c r="J202" s="25" t="str">
        <f>IF($D202="","",$B202*VLOOKUP($D202,aliments!$B$2:$CX$1543,7,0)/100)</f>
        <v/>
      </c>
      <c r="K202" s="25" t="str">
        <f>IF($D202="","",$B202*VLOOKUP($D202,aliments!$B$2:$CX$1543,8,0)/100)</f>
        <v/>
      </c>
      <c r="L202" s="25" t="str">
        <f>IF($D202="","",$B202*VLOOKUP($D202,aliments!$B$2:$CX$1543,9,0)/100)</f>
        <v/>
      </c>
      <c r="M202" s="25" t="str">
        <f>IF($D202="","",$B202*VLOOKUP($D202,aliments!$B$2:$CX$1543,10,0)/100)</f>
        <v/>
      </c>
      <c r="N202" s="25" t="str">
        <f>IF($D202="","",$B202*VLOOKUP($D202,aliments!$B$2:$CX$1543,11,0)/100)</f>
        <v/>
      </c>
      <c r="O202" s="25" t="str">
        <f>IF($D202="","",$B202*VLOOKUP($D202,aliments!$B$2:$CX$1543,12,0)/100)</f>
        <v/>
      </c>
      <c r="P202" s="25" t="str">
        <f>IF($D202="","",$B202*VLOOKUP($D202,aliments!$B$2:$CX$1543,13,0)/100)</f>
        <v/>
      </c>
      <c r="Q202" s="25" t="str">
        <f>IF($D202="","",$B202*VLOOKUP($D202,aliments!$B$2:$CX$1543,14,0)/100)</f>
        <v/>
      </c>
      <c r="R202" s="25" t="str">
        <f>IF($D202="","",$B202*VLOOKUP($D202,aliments!$B$2:$CX$1543,15,0)/100)</f>
        <v/>
      </c>
      <c r="S202" s="25" t="str">
        <f>IF($D202="","",$B202*VLOOKUP($D202,aliments!$B$2:$CX$1543,16,0)/100)</f>
        <v/>
      </c>
      <c r="T202" s="25" t="str">
        <f>IF($D202="","",$B202*VLOOKUP($D202,aliments!$B$2:$CX$1543,17,0)/100)</f>
        <v/>
      </c>
      <c r="U202" s="25" t="str">
        <f>IF($D202="","",$B202*VLOOKUP($D202,aliments!$B$2:$CX$1543,18,0)/100)</f>
        <v/>
      </c>
      <c r="V202" s="25" t="str">
        <f>IF($D202="","",$B202*VLOOKUP($D202,aliments!$B$2:$CX$1543,19,0)/100)</f>
        <v/>
      </c>
      <c r="W202" s="25" t="str">
        <f>IF($D202="","",$B202*VLOOKUP($D202,aliments!$B$2:$CX$1543,20,0)/100)</f>
        <v/>
      </c>
      <c r="X202" s="25" t="str">
        <f>IF($D202="","",$B202*VLOOKUP($D202,aliments!$B$2:$CX$1543,21,0)/100)</f>
        <v/>
      </c>
      <c r="Y202" s="25" t="str">
        <f>IF($D202="","",$B202*VLOOKUP($D202,aliments!$B$2:$CX$1543,22,0)/100)</f>
        <v/>
      </c>
      <c r="Z202" s="25" t="str">
        <f>IF($D202="","",$B202*VLOOKUP($D202,aliments!$B$2:$CX$1543,23,0)/100)</f>
        <v/>
      </c>
      <c r="AA202" s="25" t="str">
        <f>IF($D202="","",$B202*VLOOKUP($D202,aliments!$B$2:$CX$1543,24,0)/100)</f>
        <v/>
      </c>
      <c r="AB202" s="25" t="str">
        <f>IF($D202="","",$B202*VLOOKUP($D202,aliments!$B$2:$CX$1543,25,0)/100)</f>
        <v/>
      </c>
      <c r="AC202" s="25" t="str">
        <f>IF($D202="","",$B202*VLOOKUP($D202,aliments!$B$2:$CX$1543,26,0)/100)</f>
        <v/>
      </c>
      <c r="AD202" s="25" t="str">
        <f>IF($D202="","",$B202*VLOOKUP($D202,aliments!$B$2:$CX$1543,27,0)/100)</f>
        <v/>
      </c>
      <c r="AE202" s="25" t="str">
        <f>IF($D202="","",$B202*VLOOKUP($D202,aliments!$B$2:$CX$1543,28,0)/100)</f>
        <v/>
      </c>
      <c r="AF202" s="25" t="str">
        <f>IF($D202="","",$B202*VLOOKUP($D202,aliments!$B$2:$CX$1543,29,0)/100)</f>
        <v/>
      </c>
      <c r="AG202" s="25" t="str">
        <f>IF($D202="","",$B202*VLOOKUP($D202,aliments!$B$2:$CX$1543,30,0)/100)</f>
        <v/>
      </c>
      <c r="AH202" s="25" t="str">
        <f>IF($D202="","",$B202*VLOOKUP($D202,aliments!$B$2:$CX$1543,31,0)/100)</f>
        <v/>
      </c>
      <c r="AI202" s="25" t="str">
        <f>IF($D202="","",$B202*VLOOKUP($D202,aliments!$B$2:$CX$1543,32,0)/100)</f>
        <v/>
      </c>
      <c r="AJ202" s="25" t="str">
        <f>IF($D202="","",$B202*VLOOKUP($D202,aliments!$B$2:$CX$1543,33,0)/100)</f>
        <v/>
      </c>
      <c r="AK202" s="25" t="str">
        <f>IF($D202="","",$B202*VLOOKUP($D202,aliments!$B$2:$CX$1543,34,0)/100)</f>
        <v/>
      </c>
      <c r="AL202" s="25" t="str">
        <f>IF($D202="","",$B202*VLOOKUP($D202,aliments!$B$2:$CX$1543,35,0)/100)</f>
        <v/>
      </c>
      <c r="AM202" s="25" t="str">
        <f>IF($D202="","",$B202*VLOOKUP($D202,aliments!$B$2:$CX$1543,36,0)/100)</f>
        <v/>
      </c>
      <c r="AN202" s="25" t="str">
        <f>IF($D202="","",$B202*VLOOKUP($D202,aliments!$B$2:$CX$1543,37,0)/100)</f>
        <v/>
      </c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</row>
    <row r="203" spans="1:78" x14ac:dyDescent="0.2">
      <c r="D203" s="24"/>
      <c r="E203" s="25" t="str">
        <f>IF($D203="","",$B203*VLOOKUP($D203,aliments!$B$2:$CX$1543,2,0)/100)</f>
        <v/>
      </c>
      <c r="F203" s="25" t="str">
        <f>IF($D203="","",$B203*VLOOKUP($D203,aliments!$B$2:$CX$1543,3,0)/100)</f>
        <v/>
      </c>
      <c r="G203" s="25" t="str">
        <f>IF($D203="","",$B203*VLOOKUP($D203,aliments!$B$2:$CX$1543,4,0)/100)</f>
        <v/>
      </c>
      <c r="H203" s="25" t="str">
        <f>IF($D203="","",$B203*VLOOKUP($D203,aliments!$B$2:$CX$1543,5,0)/100)</f>
        <v/>
      </c>
      <c r="I203" s="25" t="str">
        <f>IF($D203="","",$B203*VLOOKUP($D203,aliments!$B$2:$CX$1543,6,0)/100)</f>
        <v/>
      </c>
      <c r="J203" s="25" t="str">
        <f>IF($D203="","",$B203*VLOOKUP($D203,aliments!$B$2:$CX$1543,7,0)/100)</f>
        <v/>
      </c>
      <c r="K203" s="25" t="str">
        <f>IF($D203="","",$B203*VLOOKUP($D203,aliments!$B$2:$CX$1543,8,0)/100)</f>
        <v/>
      </c>
      <c r="L203" s="25" t="str">
        <f>IF($D203="","",$B203*VLOOKUP($D203,aliments!$B$2:$CX$1543,9,0)/100)</f>
        <v/>
      </c>
      <c r="M203" s="25" t="str">
        <f>IF($D203="","",$B203*VLOOKUP($D203,aliments!$B$2:$CX$1543,10,0)/100)</f>
        <v/>
      </c>
      <c r="N203" s="25" t="str">
        <f>IF($D203="","",$B203*VLOOKUP($D203,aliments!$B$2:$CX$1543,11,0)/100)</f>
        <v/>
      </c>
      <c r="O203" s="25" t="str">
        <f>IF($D203="","",$B203*VLOOKUP($D203,aliments!$B$2:$CX$1543,12,0)/100)</f>
        <v/>
      </c>
      <c r="P203" s="25" t="str">
        <f>IF($D203="","",$B203*VLOOKUP($D203,aliments!$B$2:$CX$1543,13,0)/100)</f>
        <v/>
      </c>
      <c r="Q203" s="25" t="str">
        <f>IF($D203="","",$B203*VLOOKUP($D203,aliments!$B$2:$CX$1543,14,0)/100)</f>
        <v/>
      </c>
      <c r="R203" s="25" t="str">
        <f>IF($D203="","",$B203*VLOOKUP($D203,aliments!$B$2:$CX$1543,15,0)/100)</f>
        <v/>
      </c>
      <c r="S203" s="25" t="str">
        <f>IF($D203="","",$B203*VLOOKUP($D203,aliments!$B$2:$CX$1543,16,0)/100)</f>
        <v/>
      </c>
      <c r="T203" s="25" t="str">
        <f>IF($D203="","",$B203*VLOOKUP($D203,aliments!$B$2:$CX$1543,17,0)/100)</f>
        <v/>
      </c>
      <c r="U203" s="25" t="str">
        <f>IF($D203="","",$B203*VLOOKUP($D203,aliments!$B$2:$CX$1543,18,0)/100)</f>
        <v/>
      </c>
      <c r="V203" s="25" t="str">
        <f>IF($D203="","",$B203*VLOOKUP($D203,aliments!$B$2:$CX$1543,19,0)/100)</f>
        <v/>
      </c>
      <c r="W203" s="25" t="str">
        <f>IF($D203="","",$B203*VLOOKUP($D203,aliments!$B$2:$CX$1543,20,0)/100)</f>
        <v/>
      </c>
      <c r="X203" s="25" t="str">
        <f>IF($D203="","",$B203*VLOOKUP($D203,aliments!$B$2:$CX$1543,21,0)/100)</f>
        <v/>
      </c>
      <c r="Y203" s="25" t="str">
        <f>IF($D203="","",$B203*VLOOKUP($D203,aliments!$B$2:$CX$1543,22,0)/100)</f>
        <v/>
      </c>
      <c r="Z203" s="25" t="str">
        <f>IF($D203="","",$B203*VLOOKUP($D203,aliments!$B$2:$CX$1543,23,0)/100)</f>
        <v/>
      </c>
      <c r="AA203" s="25" t="str">
        <f>IF($D203="","",$B203*VLOOKUP($D203,aliments!$B$2:$CX$1543,24,0)/100)</f>
        <v/>
      </c>
      <c r="AB203" s="25" t="str">
        <f>IF($D203="","",$B203*VLOOKUP($D203,aliments!$B$2:$CX$1543,25,0)/100)</f>
        <v/>
      </c>
      <c r="AC203" s="25" t="str">
        <f>IF($D203="","",$B203*VLOOKUP($D203,aliments!$B$2:$CX$1543,26,0)/100)</f>
        <v/>
      </c>
      <c r="AD203" s="25" t="str">
        <f>IF($D203="","",$B203*VLOOKUP($D203,aliments!$B$2:$CX$1543,27,0)/100)</f>
        <v/>
      </c>
      <c r="AE203" s="25" t="str">
        <f>IF($D203="","",$B203*VLOOKUP($D203,aliments!$B$2:$CX$1543,28,0)/100)</f>
        <v/>
      </c>
      <c r="AF203" s="25" t="str">
        <f>IF($D203="","",$B203*VLOOKUP($D203,aliments!$B$2:$CX$1543,29,0)/100)</f>
        <v/>
      </c>
      <c r="AG203" s="25" t="str">
        <f>IF($D203="","",$B203*VLOOKUP($D203,aliments!$B$2:$CX$1543,30,0)/100)</f>
        <v/>
      </c>
      <c r="AH203" s="25" t="str">
        <f>IF($D203="","",$B203*VLOOKUP($D203,aliments!$B$2:$CX$1543,31,0)/100)</f>
        <v/>
      </c>
      <c r="AI203" s="25" t="str">
        <f>IF($D203="","",$B203*VLOOKUP($D203,aliments!$B$2:$CX$1543,32,0)/100)</f>
        <v/>
      </c>
      <c r="AJ203" s="25" t="str">
        <f>IF($D203="","",$B203*VLOOKUP($D203,aliments!$B$2:$CX$1543,33,0)/100)</f>
        <v/>
      </c>
      <c r="AK203" s="25" t="str">
        <f>IF($D203="","",$B203*VLOOKUP($D203,aliments!$B$2:$CX$1543,34,0)/100)</f>
        <v/>
      </c>
      <c r="AL203" s="25" t="str">
        <f>IF($D203="","",$B203*VLOOKUP($D203,aliments!$B$2:$CX$1543,35,0)/100)</f>
        <v/>
      </c>
      <c r="AM203" s="25" t="str">
        <f>IF($D203="","",$B203*VLOOKUP($D203,aliments!$B$2:$CX$1543,36,0)/100)</f>
        <v/>
      </c>
      <c r="AN203" s="25" t="str">
        <f>IF($D203="","",$B203*VLOOKUP($D203,aliments!$B$2:$CX$1543,37,0)/100)</f>
        <v/>
      </c>
    </row>
    <row r="204" spans="1:78" x14ac:dyDescent="0.2">
      <c r="D204" s="24"/>
      <c r="E204" s="25" t="str">
        <f>IF($D204="","",$B204*VLOOKUP($D204,aliments!$B$2:$CX$1543,2,0)/100)</f>
        <v/>
      </c>
      <c r="F204" s="25" t="str">
        <f>IF($D204="","",$B204*VLOOKUP($D204,aliments!$B$2:$CX$1543,3,0)/100)</f>
        <v/>
      </c>
      <c r="G204" s="25" t="str">
        <f>IF($D204="","",$B204*VLOOKUP($D204,aliments!$B$2:$CX$1543,4,0)/100)</f>
        <v/>
      </c>
      <c r="H204" s="25" t="str">
        <f>IF($D204="","",$B204*VLOOKUP($D204,aliments!$B$2:$CX$1543,5,0)/100)</f>
        <v/>
      </c>
      <c r="I204" s="25" t="str">
        <f>IF($D204="","",$B204*VLOOKUP($D204,aliments!$B$2:$CX$1543,6,0)/100)</f>
        <v/>
      </c>
      <c r="J204" s="25" t="str">
        <f>IF($D204="","",$B204*VLOOKUP($D204,aliments!$B$2:$CX$1543,7,0)/100)</f>
        <v/>
      </c>
      <c r="K204" s="25" t="str">
        <f>IF($D204="","",$B204*VLOOKUP($D204,aliments!$B$2:$CX$1543,8,0)/100)</f>
        <v/>
      </c>
      <c r="L204" s="25" t="str">
        <f>IF($D204="","",$B204*VLOOKUP($D204,aliments!$B$2:$CX$1543,9,0)/100)</f>
        <v/>
      </c>
      <c r="M204" s="25" t="str">
        <f>IF($D204="","",$B204*VLOOKUP($D204,aliments!$B$2:$CX$1543,10,0)/100)</f>
        <v/>
      </c>
      <c r="N204" s="25" t="str">
        <f>IF($D204="","",$B204*VLOOKUP($D204,aliments!$B$2:$CX$1543,11,0)/100)</f>
        <v/>
      </c>
      <c r="O204" s="25" t="str">
        <f>IF($D204="","",$B204*VLOOKUP($D204,aliments!$B$2:$CX$1543,12,0)/100)</f>
        <v/>
      </c>
      <c r="P204" s="25" t="str">
        <f>IF($D204="","",$B204*VLOOKUP($D204,aliments!$B$2:$CX$1543,13,0)/100)</f>
        <v/>
      </c>
      <c r="Q204" s="25" t="str">
        <f>IF($D204="","",$B204*VLOOKUP($D204,aliments!$B$2:$CX$1543,14,0)/100)</f>
        <v/>
      </c>
      <c r="R204" s="25" t="str">
        <f>IF($D204="","",$B204*VLOOKUP($D204,aliments!$B$2:$CX$1543,15,0)/100)</f>
        <v/>
      </c>
      <c r="S204" s="25" t="str">
        <f>IF($D204="","",$B204*VLOOKUP($D204,aliments!$B$2:$CX$1543,16,0)/100)</f>
        <v/>
      </c>
      <c r="T204" s="25" t="str">
        <f>IF($D204="","",$B204*VLOOKUP($D204,aliments!$B$2:$CX$1543,17,0)/100)</f>
        <v/>
      </c>
      <c r="U204" s="25" t="str">
        <f>IF($D204="","",$B204*VLOOKUP($D204,aliments!$B$2:$CX$1543,18,0)/100)</f>
        <v/>
      </c>
      <c r="V204" s="25" t="str">
        <f>IF($D204="","",$B204*VLOOKUP($D204,aliments!$B$2:$CX$1543,19,0)/100)</f>
        <v/>
      </c>
      <c r="W204" s="25" t="str">
        <f>IF($D204="","",$B204*VLOOKUP($D204,aliments!$B$2:$CX$1543,20,0)/100)</f>
        <v/>
      </c>
      <c r="X204" s="25" t="str">
        <f>IF($D204="","",$B204*VLOOKUP($D204,aliments!$B$2:$CX$1543,21,0)/100)</f>
        <v/>
      </c>
      <c r="Y204" s="25" t="str">
        <f>IF($D204="","",$B204*VLOOKUP($D204,aliments!$B$2:$CX$1543,22,0)/100)</f>
        <v/>
      </c>
      <c r="Z204" s="25" t="str">
        <f>IF($D204="","",$B204*VLOOKUP($D204,aliments!$B$2:$CX$1543,23,0)/100)</f>
        <v/>
      </c>
      <c r="AA204" s="25" t="str">
        <f>IF($D204="","",$B204*VLOOKUP($D204,aliments!$B$2:$CX$1543,24,0)/100)</f>
        <v/>
      </c>
      <c r="AB204" s="25" t="str">
        <f>IF($D204="","",$B204*VLOOKUP($D204,aliments!$B$2:$CX$1543,25,0)/100)</f>
        <v/>
      </c>
      <c r="AC204" s="25" t="str">
        <f>IF($D204="","",$B204*VLOOKUP($D204,aliments!$B$2:$CX$1543,26,0)/100)</f>
        <v/>
      </c>
      <c r="AD204" s="25" t="str">
        <f>IF($D204="","",$B204*VLOOKUP($D204,aliments!$B$2:$CX$1543,27,0)/100)</f>
        <v/>
      </c>
      <c r="AE204" s="25" t="str">
        <f>IF($D204="","",$B204*VLOOKUP($D204,aliments!$B$2:$CX$1543,28,0)/100)</f>
        <v/>
      </c>
      <c r="AF204" s="25" t="str">
        <f>IF($D204="","",$B204*VLOOKUP($D204,aliments!$B$2:$CX$1543,29,0)/100)</f>
        <v/>
      </c>
      <c r="AG204" s="25" t="str">
        <f>IF($D204="","",$B204*VLOOKUP($D204,aliments!$B$2:$CX$1543,30,0)/100)</f>
        <v/>
      </c>
      <c r="AH204" s="25" t="str">
        <f>IF($D204="","",$B204*VLOOKUP($D204,aliments!$B$2:$CX$1543,31,0)/100)</f>
        <v/>
      </c>
      <c r="AI204" s="25" t="str">
        <f>IF($D204="","",$B204*VLOOKUP($D204,aliments!$B$2:$CX$1543,32,0)/100)</f>
        <v/>
      </c>
      <c r="AJ204" s="25" t="str">
        <f>IF($D204="","",$B204*VLOOKUP($D204,aliments!$B$2:$CX$1543,33,0)/100)</f>
        <v/>
      </c>
      <c r="AK204" s="25" t="str">
        <f>IF($D204="","",$B204*VLOOKUP($D204,aliments!$B$2:$CX$1543,34,0)/100)</f>
        <v/>
      </c>
      <c r="AL204" s="25" t="str">
        <f>IF($D204="","",$B204*VLOOKUP($D204,aliments!$B$2:$CX$1543,35,0)/100)</f>
        <v/>
      </c>
      <c r="AM204" s="25" t="str">
        <f>IF($D204="","",$B204*VLOOKUP($D204,aliments!$B$2:$CX$1543,36,0)/100)</f>
        <v/>
      </c>
      <c r="AN204" s="25" t="str">
        <f>IF($D204="","",$B204*VLOOKUP($D204,aliments!$B$2:$CX$1543,37,0)/100)</f>
        <v/>
      </c>
    </row>
    <row r="205" spans="1:78" s="17" customFormat="1" x14ac:dyDescent="0.2">
      <c r="A205" s="1"/>
      <c r="B205" s="1"/>
      <c r="C205" s="1"/>
      <c r="D205" s="24"/>
      <c r="E205" s="25" t="str">
        <f>IF($D205="","",$B205*VLOOKUP($D205,aliments!$B$2:$CX$1543,2,0)/100)</f>
        <v/>
      </c>
      <c r="F205" s="25" t="str">
        <f>IF($D205="","",$B205*VLOOKUP($D205,aliments!$B$2:$CX$1543,3,0)/100)</f>
        <v/>
      </c>
      <c r="G205" s="25" t="str">
        <f>IF($D205="","",$B205*VLOOKUP($D205,aliments!$B$2:$CX$1543,4,0)/100)</f>
        <v/>
      </c>
      <c r="H205" s="25" t="str">
        <f>IF($D205="","",$B205*VLOOKUP($D205,aliments!$B$2:$CX$1543,5,0)/100)</f>
        <v/>
      </c>
      <c r="I205" s="25" t="str">
        <f>IF($D205="","",$B205*VLOOKUP($D205,aliments!$B$2:$CX$1543,6,0)/100)</f>
        <v/>
      </c>
      <c r="J205" s="25" t="str">
        <f>IF($D205="","",$B205*VLOOKUP($D205,aliments!$B$2:$CX$1543,7,0)/100)</f>
        <v/>
      </c>
      <c r="K205" s="25" t="str">
        <f>IF($D205="","",$B205*VLOOKUP($D205,aliments!$B$2:$CX$1543,8,0)/100)</f>
        <v/>
      </c>
      <c r="L205" s="25" t="str">
        <f>IF($D205="","",$B205*VLOOKUP($D205,aliments!$B$2:$CX$1543,9,0)/100)</f>
        <v/>
      </c>
      <c r="M205" s="25" t="str">
        <f>IF($D205="","",$B205*VLOOKUP($D205,aliments!$B$2:$CX$1543,10,0)/100)</f>
        <v/>
      </c>
      <c r="N205" s="25" t="str">
        <f>IF($D205="","",$B205*VLOOKUP($D205,aliments!$B$2:$CX$1543,11,0)/100)</f>
        <v/>
      </c>
      <c r="O205" s="25" t="str">
        <f>IF($D205="","",$B205*VLOOKUP($D205,aliments!$B$2:$CX$1543,12,0)/100)</f>
        <v/>
      </c>
      <c r="P205" s="25" t="str">
        <f>IF($D205="","",$B205*VLOOKUP($D205,aliments!$B$2:$CX$1543,13,0)/100)</f>
        <v/>
      </c>
      <c r="Q205" s="25" t="str">
        <f>IF($D205="","",$B205*VLOOKUP($D205,aliments!$B$2:$CX$1543,14,0)/100)</f>
        <v/>
      </c>
      <c r="R205" s="25" t="str">
        <f>IF($D205="","",$B205*VLOOKUP($D205,aliments!$B$2:$CX$1543,15,0)/100)</f>
        <v/>
      </c>
      <c r="S205" s="25" t="str">
        <f>IF($D205="","",$B205*VLOOKUP($D205,aliments!$B$2:$CX$1543,16,0)/100)</f>
        <v/>
      </c>
      <c r="T205" s="25" t="str">
        <f>IF($D205="","",$B205*VLOOKUP($D205,aliments!$B$2:$CX$1543,17,0)/100)</f>
        <v/>
      </c>
      <c r="U205" s="25" t="str">
        <f>IF($D205="","",$B205*VLOOKUP($D205,aliments!$B$2:$CX$1543,18,0)/100)</f>
        <v/>
      </c>
      <c r="V205" s="25" t="str">
        <f>IF($D205="","",$B205*VLOOKUP($D205,aliments!$B$2:$CX$1543,19,0)/100)</f>
        <v/>
      </c>
      <c r="W205" s="25" t="str">
        <f>IF($D205="","",$B205*VLOOKUP($D205,aliments!$B$2:$CX$1543,20,0)/100)</f>
        <v/>
      </c>
      <c r="X205" s="25" t="str">
        <f>IF($D205="","",$B205*VLOOKUP($D205,aliments!$B$2:$CX$1543,21,0)/100)</f>
        <v/>
      </c>
      <c r="Y205" s="25" t="str">
        <f>IF($D205="","",$B205*VLOOKUP($D205,aliments!$B$2:$CX$1543,22,0)/100)</f>
        <v/>
      </c>
      <c r="Z205" s="25" t="str">
        <f>IF($D205="","",$B205*VLOOKUP($D205,aliments!$B$2:$CX$1543,23,0)/100)</f>
        <v/>
      </c>
      <c r="AA205" s="25" t="str">
        <f>IF($D205="","",$B205*VLOOKUP($D205,aliments!$B$2:$CX$1543,24,0)/100)</f>
        <v/>
      </c>
      <c r="AB205" s="25" t="str">
        <f>IF($D205="","",$B205*VLOOKUP($D205,aliments!$B$2:$CX$1543,25,0)/100)</f>
        <v/>
      </c>
      <c r="AC205" s="25" t="str">
        <f>IF($D205="","",$B205*VLOOKUP($D205,aliments!$B$2:$CX$1543,26,0)/100)</f>
        <v/>
      </c>
      <c r="AD205" s="25" t="str">
        <f>IF($D205="","",$B205*VLOOKUP($D205,aliments!$B$2:$CX$1543,27,0)/100)</f>
        <v/>
      </c>
      <c r="AE205" s="25" t="str">
        <f>IF($D205="","",$B205*VLOOKUP($D205,aliments!$B$2:$CX$1543,28,0)/100)</f>
        <v/>
      </c>
      <c r="AF205" s="25" t="str">
        <f>IF($D205="","",$B205*VLOOKUP($D205,aliments!$B$2:$CX$1543,29,0)/100)</f>
        <v/>
      </c>
      <c r="AG205" s="25" t="str">
        <f>IF($D205="","",$B205*VLOOKUP($D205,aliments!$B$2:$CX$1543,30,0)/100)</f>
        <v/>
      </c>
      <c r="AH205" s="25" t="str">
        <f>IF($D205="","",$B205*VLOOKUP($D205,aliments!$B$2:$CX$1543,31,0)/100)</f>
        <v/>
      </c>
      <c r="AI205" s="25" t="str">
        <f>IF($D205="","",$B205*VLOOKUP($D205,aliments!$B$2:$CX$1543,32,0)/100)</f>
        <v/>
      </c>
      <c r="AJ205" s="25" t="str">
        <f>IF($D205="","",$B205*VLOOKUP($D205,aliments!$B$2:$CX$1543,33,0)/100)</f>
        <v/>
      </c>
      <c r="AK205" s="25" t="str">
        <f>IF($D205="","",$B205*VLOOKUP($D205,aliments!$B$2:$CX$1543,34,0)/100)</f>
        <v/>
      </c>
      <c r="AL205" s="25" t="str">
        <f>IF($D205="","",$B205*VLOOKUP($D205,aliments!$B$2:$CX$1543,35,0)/100)</f>
        <v/>
      </c>
      <c r="AM205" s="25" t="str">
        <f>IF($D205="","",$B205*VLOOKUP($D205,aliments!$B$2:$CX$1543,36,0)/100)</f>
        <v/>
      </c>
      <c r="AN205" s="25" t="str">
        <f>IF($D205="","",$B205*VLOOKUP($D205,aliments!$B$2:$CX$1543,37,0)/100)</f>
        <v/>
      </c>
      <c r="AO205" s="5"/>
      <c r="AP205" s="19"/>
      <c r="AQ205" s="19"/>
      <c r="AR205" s="19"/>
      <c r="AS205" s="19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34"/>
    </row>
    <row r="206" spans="1:78" x14ac:dyDescent="0.2">
      <c r="D206" s="24"/>
      <c r="E206" s="25" t="str">
        <f>IF($D206="","",$B206*VLOOKUP($D206,aliments!$B$2:$CX$1543,2,0)/100)</f>
        <v/>
      </c>
      <c r="F206" s="25" t="str">
        <f>IF($D206="","",$B206*VLOOKUP($D206,aliments!$B$2:$CX$1543,3,0)/100)</f>
        <v/>
      </c>
      <c r="G206" s="25" t="str">
        <f>IF($D206="","",$B206*VLOOKUP($D206,aliments!$B$2:$CX$1543,4,0)/100)</f>
        <v/>
      </c>
      <c r="H206" s="25" t="str">
        <f>IF($D206="","",$B206*VLOOKUP($D206,aliments!$B$2:$CX$1543,5,0)/100)</f>
        <v/>
      </c>
      <c r="I206" s="25" t="str">
        <f>IF($D206="","",$B206*VLOOKUP($D206,aliments!$B$2:$CX$1543,6,0)/100)</f>
        <v/>
      </c>
      <c r="J206" s="25" t="str">
        <f>IF($D206="","",$B206*VLOOKUP($D206,aliments!$B$2:$CX$1543,7,0)/100)</f>
        <v/>
      </c>
      <c r="K206" s="25" t="str">
        <f>IF($D206="","",$B206*VLOOKUP($D206,aliments!$B$2:$CX$1543,8,0)/100)</f>
        <v/>
      </c>
      <c r="L206" s="25" t="str">
        <f>IF($D206="","",$B206*VLOOKUP($D206,aliments!$B$2:$CX$1543,9,0)/100)</f>
        <v/>
      </c>
      <c r="M206" s="25" t="str">
        <f>IF($D206="","",$B206*VLOOKUP($D206,aliments!$B$2:$CX$1543,10,0)/100)</f>
        <v/>
      </c>
      <c r="N206" s="25" t="str">
        <f>IF($D206="","",$B206*VLOOKUP($D206,aliments!$B$2:$CX$1543,11,0)/100)</f>
        <v/>
      </c>
      <c r="O206" s="25" t="str">
        <f>IF($D206="","",$B206*VLOOKUP($D206,aliments!$B$2:$CX$1543,12,0)/100)</f>
        <v/>
      </c>
      <c r="P206" s="25" t="str">
        <f>IF($D206="","",$B206*VLOOKUP($D206,aliments!$B$2:$CX$1543,13,0)/100)</f>
        <v/>
      </c>
      <c r="Q206" s="25" t="str">
        <f>IF($D206="","",$B206*VLOOKUP($D206,aliments!$B$2:$CX$1543,14,0)/100)</f>
        <v/>
      </c>
      <c r="R206" s="25" t="str">
        <f>IF($D206="","",$B206*VLOOKUP($D206,aliments!$B$2:$CX$1543,15,0)/100)</f>
        <v/>
      </c>
      <c r="S206" s="25" t="str">
        <f>IF($D206="","",$B206*VLOOKUP($D206,aliments!$B$2:$CX$1543,16,0)/100)</f>
        <v/>
      </c>
      <c r="T206" s="25" t="str">
        <f>IF($D206="","",$B206*VLOOKUP($D206,aliments!$B$2:$CX$1543,17,0)/100)</f>
        <v/>
      </c>
      <c r="U206" s="25" t="str">
        <f>IF($D206="","",$B206*VLOOKUP($D206,aliments!$B$2:$CX$1543,18,0)/100)</f>
        <v/>
      </c>
      <c r="V206" s="25" t="str">
        <f>IF($D206="","",$B206*VLOOKUP($D206,aliments!$B$2:$CX$1543,19,0)/100)</f>
        <v/>
      </c>
      <c r="W206" s="25" t="str">
        <f>IF($D206="","",$B206*VLOOKUP($D206,aliments!$B$2:$CX$1543,20,0)/100)</f>
        <v/>
      </c>
      <c r="X206" s="25" t="str">
        <f>IF($D206="","",$B206*VLOOKUP($D206,aliments!$B$2:$CX$1543,21,0)/100)</f>
        <v/>
      </c>
      <c r="Y206" s="25" t="str">
        <f>IF($D206="","",$B206*VLOOKUP($D206,aliments!$B$2:$CX$1543,22,0)/100)</f>
        <v/>
      </c>
      <c r="Z206" s="25" t="str">
        <f>IF($D206="","",$B206*VLOOKUP($D206,aliments!$B$2:$CX$1543,23,0)/100)</f>
        <v/>
      </c>
      <c r="AA206" s="25" t="str">
        <f>IF($D206="","",$B206*VLOOKUP($D206,aliments!$B$2:$CX$1543,24,0)/100)</f>
        <v/>
      </c>
      <c r="AB206" s="25" t="str">
        <f>IF($D206="","",$B206*VLOOKUP($D206,aliments!$B$2:$CX$1543,25,0)/100)</f>
        <v/>
      </c>
      <c r="AC206" s="25" t="str">
        <f>IF($D206="","",$B206*VLOOKUP($D206,aliments!$B$2:$CX$1543,26,0)/100)</f>
        <v/>
      </c>
      <c r="AD206" s="25" t="str">
        <f>IF($D206="","",$B206*VLOOKUP($D206,aliments!$B$2:$CX$1543,27,0)/100)</f>
        <v/>
      </c>
      <c r="AE206" s="25" t="str">
        <f>IF($D206="","",$B206*VLOOKUP($D206,aliments!$B$2:$CX$1543,28,0)/100)</f>
        <v/>
      </c>
      <c r="AF206" s="25" t="str">
        <f>IF($D206="","",$B206*VLOOKUP($D206,aliments!$B$2:$CX$1543,29,0)/100)</f>
        <v/>
      </c>
      <c r="AG206" s="25" t="str">
        <f>IF($D206="","",$B206*VLOOKUP($D206,aliments!$B$2:$CX$1543,30,0)/100)</f>
        <v/>
      </c>
      <c r="AH206" s="25" t="str">
        <f>IF($D206="","",$B206*VLOOKUP($D206,aliments!$B$2:$CX$1543,31,0)/100)</f>
        <v/>
      </c>
      <c r="AI206" s="25" t="str">
        <f>IF($D206="","",$B206*VLOOKUP($D206,aliments!$B$2:$CX$1543,32,0)/100)</f>
        <v/>
      </c>
      <c r="AJ206" s="25" t="str">
        <f>IF($D206="","",$B206*VLOOKUP($D206,aliments!$B$2:$CX$1543,33,0)/100)</f>
        <v/>
      </c>
      <c r="AK206" s="25" t="str">
        <f>IF($D206="","",$B206*VLOOKUP($D206,aliments!$B$2:$CX$1543,34,0)/100)</f>
        <v/>
      </c>
      <c r="AL206" s="25" t="str">
        <f>IF($D206="","",$B206*VLOOKUP($D206,aliments!$B$2:$CX$1543,35,0)/100)</f>
        <v/>
      </c>
      <c r="AM206" s="25" t="str">
        <f>IF($D206="","",$B206*VLOOKUP($D206,aliments!$B$2:$CX$1543,36,0)/100)</f>
        <v/>
      </c>
      <c r="AN206" s="25" t="str">
        <f>IF($D206="","",$B206*VLOOKUP($D206,aliments!$B$2:$CX$1543,37,0)/100)</f>
        <v/>
      </c>
    </row>
    <row r="207" spans="1:78" ht="13.5" thickBot="1" x14ac:dyDescent="0.25">
      <c r="D207" s="24"/>
      <c r="E207" s="25" t="str">
        <f>IF($D207="","",$B207*VLOOKUP($D207,aliments!$B$2:$CX$1543,2,0)/100)</f>
        <v/>
      </c>
      <c r="F207" s="25" t="str">
        <f>IF($D207="","",$B207*VLOOKUP($D207,aliments!$B$2:$CX$1543,3,0)/100)</f>
        <v/>
      </c>
      <c r="G207" s="25" t="str">
        <f>IF($D207="","",$B207*VLOOKUP($D207,aliments!$B$2:$CX$1543,4,0)/100)</f>
        <v/>
      </c>
      <c r="H207" s="25" t="str">
        <f>IF($D207="","",$B207*VLOOKUP($D207,aliments!$B$2:$CX$1543,5,0)/100)</f>
        <v/>
      </c>
      <c r="I207" s="25" t="str">
        <f>IF($D207="","",$B207*VLOOKUP($D207,aliments!$B$2:$CX$1543,6,0)/100)</f>
        <v/>
      </c>
      <c r="J207" s="25" t="str">
        <f>IF($D207="","",$B207*VLOOKUP($D207,aliments!$B$2:$CX$1543,7,0)/100)</f>
        <v/>
      </c>
      <c r="K207" s="25" t="str">
        <f>IF($D207="","",$B207*VLOOKUP($D207,aliments!$B$2:$CX$1543,8,0)/100)</f>
        <v/>
      </c>
      <c r="L207" s="25" t="str">
        <f>IF($D207="","",$B207*VLOOKUP($D207,aliments!$B$2:$CX$1543,9,0)/100)</f>
        <v/>
      </c>
      <c r="M207" s="25" t="str">
        <f>IF($D207="","",$B207*VLOOKUP($D207,aliments!$B$2:$CX$1543,10,0)/100)</f>
        <v/>
      </c>
      <c r="N207" s="25" t="str">
        <f>IF($D207="","",$B207*VLOOKUP($D207,aliments!$B$2:$CX$1543,11,0)/100)</f>
        <v/>
      </c>
      <c r="O207" s="25" t="str">
        <f>IF($D207="","",$B207*VLOOKUP($D207,aliments!$B$2:$CX$1543,12,0)/100)</f>
        <v/>
      </c>
      <c r="P207" s="25" t="str">
        <f>IF($D207="","",$B207*VLOOKUP($D207,aliments!$B$2:$CX$1543,13,0)/100)</f>
        <v/>
      </c>
      <c r="Q207" s="25" t="str">
        <f>IF($D207="","",$B207*VLOOKUP($D207,aliments!$B$2:$CX$1543,14,0)/100)</f>
        <v/>
      </c>
      <c r="R207" s="25" t="str">
        <f>IF($D207="","",$B207*VLOOKUP($D207,aliments!$B$2:$CX$1543,15,0)/100)</f>
        <v/>
      </c>
      <c r="S207" s="25" t="str">
        <f>IF($D207="","",$B207*VLOOKUP($D207,aliments!$B$2:$CX$1543,16,0)/100)</f>
        <v/>
      </c>
      <c r="T207" s="25" t="str">
        <f>IF($D207="","",$B207*VLOOKUP($D207,aliments!$B$2:$CX$1543,17,0)/100)</f>
        <v/>
      </c>
      <c r="U207" s="25" t="str">
        <f>IF($D207="","",$B207*VLOOKUP($D207,aliments!$B$2:$CX$1543,18,0)/100)</f>
        <v/>
      </c>
      <c r="V207" s="25" t="str">
        <f>IF($D207="","",$B207*VLOOKUP($D207,aliments!$B$2:$CX$1543,19,0)/100)</f>
        <v/>
      </c>
      <c r="W207" s="25" t="str">
        <f>IF($D207="","",$B207*VLOOKUP($D207,aliments!$B$2:$CX$1543,20,0)/100)</f>
        <v/>
      </c>
      <c r="X207" s="25" t="str">
        <f>IF($D207="","",$B207*VLOOKUP($D207,aliments!$B$2:$CX$1543,21,0)/100)</f>
        <v/>
      </c>
      <c r="Y207" s="25" t="str">
        <f>IF($D207="","",$B207*VLOOKUP($D207,aliments!$B$2:$CX$1543,22,0)/100)</f>
        <v/>
      </c>
      <c r="Z207" s="25" t="str">
        <f>IF($D207="","",$B207*VLOOKUP($D207,aliments!$B$2:$CX$1543,23,0)/100)</f>
        <v/>
      </c>
      <c r="AA207" s="25" t="str">
        <f>IF($D207="","",$B207*VLOOKUP($D207,aliments!$B$2:$CX$1543,24,0)/100)</f>
        <v/>
      </c>
      <c r="AB207" s="25" t="str">
        <f>IF($D207="","",$B207*VLOOKUP($D207,aliments!$B$2:$CX$1543,25,0)/100)</f>
        <v/>
      </c>
      <c r="AC207" s="25" t="str">
        <f>IF($D207="","",$B207*VLOOKUP($D207,aliments!$B$2:$CX$1543,26,0)/100)</f>
        <v/>
      </c>
      <c r="AD207" s="25" t="str">
        <f>IF($D207="","",$B207*VLOOKUP($D207,aliments!$B$2:$CX$1543,27,0)/100)</f>
        <v/>
      </c>
      <c r="AE207" s="25" t="str">
        <f>IF($D207="","",$B207*VLOOKUP($D207,aliments!$B$2:$CX$1543,28,0)/100)</f>
        <v/>
      </c>
      <c r="AF207" s="25" t="str">
        <f>IF($D207="","",$B207*VLOOKUP($D207,aliments!$B$2:$CX$1543,29,0)/100)</f>
        <v/>
      </c>
      <c r="AG207" s="25" t="str">
        <f>IF($D207="","",$B207*VLOOKUP($D207,aliments!$B$2:$CX$1543,30,0)/100)</f>
        <v/>
      </c>
      <c r="AH207" s="25" t="str">
        <f>IF($D207="","",$B207*VLOOKUP($D207,aliments!$B$2:$CX$1543,31,0)/100)</f>
        <v/>
      </c>
      <c r="AI207" s="25" t="str">
        <f>IF($D207="","",$B207*VLOOKUP($D207,aliments!$B$2:$CX$1543,32,0)/100)</f>
        <v/>
      </c>
      <c r="AJ207" s="25" t="str">
        <f>IF($D207="","",$B207*VLOOKUP($D207,aliments!$B$2:$CX$1543,33,0)/100)</f>
        <v/>
      </c>
      <c r="AK207" s="25" t="str">
        <f>IF($D207="","",$B207*VLOOKUP($D207,aliments!$B$2:$CX$1543,34,0)/100)</f>
        <v/>
      </c>
      <c r="AL207" s="25" t="str">
        <f>IF($D207="","",$B207*VLOOKUP($D207,aliments!$B$2:$CX$1543,35,0)/100)</f>
        <v/>
      </c>
      <c r="AM207" s="25" t="str">
        <f>IF($D207="","",$B207*VLOOKUP($D207,aliments!$B$2:$CX$1543,36,0)/100)</f>
        <v/>
      </c>
      <c r="AN207" s="25" t="str">
        <f>IF($D207="","",$B207*VLOOKUP($D207,aliments!$B$2:$CX$1543,37,0)/100)</f>
        <v/>
      </c>
    </row>
    <row r="208" spans="1:78" s="6" customFormat="1" ht="13.5" thickBot="1" x14ac:dyDescent="0.25">
      <c r="A208" s="1"/>
      <c r="B208" s="1"/>
      <c r="C208" s="1"/>
      <c r="D208" s="24"/>
      <c r="E208" s="25" t="str">
        <f>IF($D208="","",$B208*VLOOKUP($D208,aliments!$B$2:$CX$1543,2,0)/100)</f>
        <v/>
      </c>
      <c r="F208" s="25" t="str">
        <f>IF($D208="","",$B208*VLOOKUP($D208,aliments!$B$2:$CX$1543,3,0)/100)</f>
        <v/>
      </c>
      <c r="G208" s="25" t="str">
        <f>IF($D208="","",$B208*VLOOKUP($D208,aliments!$B$2:$CX$1543,4,0)/100)</f>
        <v/>
      </c>
      <c r="H208" s="25" t="str">
        <f>IF($D208="","",$B208*VLOOKUP($D208,aliments!$B$2:$CX$1543,5,0)/100)</f>
        <v/>
      </c>
      <c r="I208" s="25" t="str">
        <f>IF($D208="","",$B208*VLOOKUP($D208,aliments!$B$2:$CX$1543,6,0)/100)</f>
        <v/>
      </c>
      <c r="J208" s="25" t="str">
        <f>IF($D208="","",$B208*VLOOKUP($D208,aliments!$B$2:$CX$1543,7,0)/100)</f>
        <v/>
      </c>
      <c r="K208" s="25" t="str">
        <f>IF($D208="","",$B208*VLOOKUP($D208,aliments!$B$2:$CX$1543,8,0)/100)</f>
        <v/>
      </c>
      <c r="L208" s="25" t="str">
        <f>IF($D208="","",$B208*VLOOKUP($D208,aliments!$B$2:$CX$1543,9,0)/100)</f>
        <v/>
      </c>
      <c r="M208" s="25" t="str">
        <f>IF($D208="","",$B208*VLOOKUP($D208,aliments!$B$2:$CX$1543,10,0)/100)</f>
        <v/>
      </c>
      <c r="N208" s="25" t="str">
        <f>IF($D208="","",$B208*VLOOKUP($D208,aliments!$B$2:$CX$1543,11,0)/100)</f>
        <v/>
      </c>
      <c r="O208" s="25" t="str">
        <f>IF($D208="","",$B208*VLOOKUP($D208,aliments!$B$2:$CX$1543,12,0)/100)</f>
        <v/>
      </c>
      <c r="P208" s="25" t="str">
        <f>IF($D208="","",$B208*VLOOKUP($D208,aliments!$B$2:$CX$1543,13,0)/100)</f>
        <v/>
      </c>
      <c r="Q208" s="25" t="str">
        <f>IF($D208="","",$B208*VLOOKUP($D208,aliments!$B$2:$CX$1543,14,0)/100)</f>
        <v/>
      </c>
      <c r="R208" s="25" t="str">
        <f>IF($D208="","",$B208*VLOOKUP($D208,aliments!$B$2:$CX$1543,15,0)/100)</f>
        <v/>
      </c>
      <c r="S208" s="25" t="str">
        <f>IF($D208="","",$B208*VLOOKUP($D208,aliments!$B$2:$CX$1543,16,0)/100)</f>
        <v/>
      </c>
      <c r="T208" s="25" t="str">
        <f>IF($D208="","",$B208*VLOOKUP($D208,aliments!$B$2:$CX$1543,17,0)/100)</f>
        <v/>
      </c>
      <c r="U208" s="25" t="str">
        <f>IF($D208="","",$B208*VLOOKUP($D208,aliments!$B$2:$CX$1543,18,0)/100)</f>
        <v/>
      </c>
      <c r="V208" s="25" t="str">
        <f>IF($D208="","",$B208*VLOOKUP($D208,aliments!$B$2:$CX$1543,19,0)/100)</f>
        <v/>
      </c>
      <c r="W208" s="25" t="str">
        <f>IF($D208="","",$B208*VLOOKUP($D208,aliments!$B$2:$CX$1543,20,0)/100)</f>
        <v/>
      </c>
      <c r="X208" s="25" t="str">
        <f>IF($D208="","",$B208*VLOOKUP($D208,aliments!$B$2:$CX$1543,21,0)/100)</f>
        <v/>
      </c>
      <c r="Y208" s="25" t="str">
        <f>IF($D208="","",$B208*VLOOKUP($D208,aliments!$B$2:$CX$1543,22,0)/100)</f>
        <v/>
      </c>
      <c r="Z208" s="25" t="str">
        <f>IF($D208="","",$B208*VLOOKUP($D208,aliments!$B$2:$CX$1543,23,0)/100)</f>
        <v/>
      </c>
      <c r="AA208" s="25" t="str">
        <f>IF($D208="","",$B208*VLOOKUP($D208,aliments!$B$2:$CX$1543,24,0)/100)</f>
        <v/>
      </c>
      <c r="AB208" s="25" t="str">
        <f>IF($D208="","",$B208*VLOOKUP($D208,aliments!$B$2:$CX$1543,25,0)/100)</f>
        <v/>
      </c>
      <c r="AC208" s="25" t="str">
        <f>IF($D208="","",$B208*VLOOKUP($D208,aliments!$B$2:$CX$1543,26,0)/100)</f>
        <v/>
      </c>
      <c r="AD208" s="25" t="str">
        <f>IF($D208="","",$B208*VLOOKUP($D208,aliments!$B$2:$CX$1543,27,0)/100)</f>
        <v/>
      </c>
      <c r="AE208" s="25" t="str">
        <f>IF($D208="","",$B208*VLOOKUP($D208,aliments!$B$2:$CX$1543,28,0)/100)</f>
        <v/>
      </c>
      <c r="AF208" s="25" t="str">
        <f>IF($D208="","",$B208*VLOOKUP($D208,aliments!$B$2:$CX$1543,29,0)/100)</f>
        <v/>
      </c>
      <c r="AG208" s="25" t="str">
        <f>IF($D208="","",$B208*VLOOKUP($D208,aliments!$B$2:$CX$1543,30,0)/100)</f>
        <v/>
      </c>
      <c r="AH208" s="25" t="str">
        <f>IF($D208="","",$B208*VLOOKUP($D208,aliments!$B$2:$CX$1543,31,0)/100)</f>
        <v/>
      </c>
      <c r="AI208" s="25" t="str">
        <f>IF($D208="","",$B208*VLOOKUP($D208,aliments!$B$2:$CX$1543,32,0)/100)</f>
        <v/>
      </c>
      <c r="AJ208" s="25" t="str">
        <f>IF($D208="","",$B208*VLOOKUP($D208,aliments!$B$2:$CX$1543,33,0)/100)</f>
        <v/>
      </c>
      <c r="AK208" s="25" t="str">
        <f>IF($D208="","",$B208*VLOOKUP($D208,aliments!$B$2:$CX$1543,34,0)/100)</f>
        <v/>
      </c>
      <c r="AL208" s="25" t="str">
        <f>IF($D208="","",$B208*VLOOKUP($D208,aliments!$B$2:$CX$1543,35,0)/100)</f>
        <v/>
      </c>
      <c r="AM208" s="25" t="str">
        <f>IF($D208="","",$B208*VLOOKUP($D208,aliments!$B$2:$CX$1543,36,0)/100)</f>
        <v/>
      </c>
      <c r="AN208" s="25" t="str">
        <f>IF($D208="","",$B208*VLOOKUP($D208,aliments!$B$2:$CX$1543,37,0)/100)</f>
        <v/>
      </c>
      <c r="AO208" s="20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8"/>
      <c r="BW208" s="7"/>
      <c r="BX208" s="20"/>
      <c r="BY208" s="20"/>
      <c r="BZ208" s="34"/>
    </row>
    <row r="209" spans="1:78" ht="13.5" thickBot="1" x14ac:dyDescent="0.25">
      <c r="A209" s="12" t="s">
        <v>4</v>
      </c>
      <c r="E209" s="29" t="str">
        <f>IF(SUM(E202:E208)=0,"",AVERAGE(E202:E208))</f>
        <v/>
      </c>
      <c r="F209" s="29">
        <f>SUM(F202:F208)</f>
        <v>0</v>
      </c>
      <c r="G209" s="13">
        <f>SUM(G202:G208)</f>
        <v>0</v>
      </c>
      <c r="H209" s="13">
        <f t="shared" ref="H209" si="598">SUM(H202:H208)</f>
        <v>0</v>
      </c>
      <c r="I209" s="13">
        <f t="shared" ref="I209" si="599">SUM(I202:I208)</f>
        <v>0</v>
      </c>
      <c r="J209" s="13">
        <f t="shared" ref="J209" si="600">SUM(J202:J208)</f>
        <v>0</v>
      </c>
      <c r="K209" s="13">
        <f t="shared" ref="K209" si="601">SUM(K202:K208)</f>
        <v>0</v>
      </c>
      <c r="L209" s="13">
        <f t="shared" ref="L209" si="602">SUM(L202:L208)</f>
        <v>0</v>
      </c>
      <c r="M209" s="13">
        <f t="shared" ref="M209" si="603">SUM(M202:M208)</f>
        <v>0</v>
      </c>
      <c r="N209" s="13">
        <f t="shared" ref="N209" si="604">SUM(N202:N208)</f>
        <v>0</v>
      </c>
      <c r="O209" s="13">
        <f t="shared" ref="O209" si="605">SUM(O202:O208)</f>
        <v>0</v>
      </c>
      <c r="P209" s="13">
        <f t="shared" ref="P209" si="606">SUM(P202:P208)</f>
        <v>0</v>
      </c>
      <c r="Q209" s="13">
        <f t="shared" ref="Q209" si="607">SUM(Q202:Q208)</f>
        <v>0</v>
      </c>
      <c r="R209" s="13">
        <f t="shared" ref="R209" si="608">SUM(R202:R208)</f>
        <v>0</v>
      </c>
      <c r="S209" s="13">
        <f t="shared" ref="S209" si="609">SUM(S202:S208)</f>
        <v>0</v>
      </c>
      <c r="T209" s="13">
        <f t="shared" ref="T209" si="610">SUM(T202:T208)</f>
        <v>0</v>
      </c>
      <c r="U209" s="13">
        <f t="shared" ref="U209" si="611">SUM(U202:U208)</f>
        <v>0</v>
      </c>
      <c r="V209" s="13">
        <f t="shared" ref="V209" si="612">SUM(V202:V208)</f>
        <v>0</v>
      </c>
      <c r="W209" s="13">
        <f t="shared" ref="W209" si="613">SUM(W202:W208)</f>
        <v>0</v>
      </c>
      <c r="X209" s="13">
        <f t="shared" ref="X209" si="614">SUM(X202:X208)</f>
        <v>0</v>
      </c>
      <c r="Y209" s="13">
        <f t="shared" ref="Y209" si="615">SUM(Y202:Y208)</f>
        <v>0</v>
      </c>
      <c r="Z209" s="13">
        <f t="shared" ref="Z209" si="616">SUM(Z202:Z208)</f>
        <v>0</v>
      </c>
      <c r="AA209" s="13">
        <f t="shared" ref="AA209" si="617">SUM(AA202:AA208)</f>
        <v>0</v>
      </c>
      <c r="AB209" s="13">
        <f t="shared" ref="AB209" si="618">SUM(AB202:AB208)</f>
        <v>0</v>
      </c>
      <c r="AC209" s="13">
        <f t="shared" ref="AC209" si="619">SUM(AC202:AC208)</f>
        <v>0</v>
      </c>
      <c r="AD209" s="13">
        <f t="shared" ref="AD209" si="620">SUM(AD202:AD208)</f>
        <v>0</v>
      </c>
      <c r="AE209" s="13">
        <f t="shared" ref="AE209" si="621">SUM(AE202:AE208)</f>
        <v>0</v>
      </c>
      <c r="AF209" s="13">
        <f t="shared" ref="AF209" si="622">SUM(AF202:AF208)</f>
        <v>0</v>
      </c>
      <c r="AG209" s="13">
        <f t="shared" ref="AG209" si="623">SUM(AG202:AG208)</f>
        <v>0</v>
      </c>
      <c r="AH209" s="13">
        <f t="shared" ref="AH209" si="624">SUM(AH202:AH208)</f>
        <v>0</v>
      </c>
      <c r="AI209" s="13">
        <f t="shared" ref="AI209" si="625">SUM(AI202:AI208)</f>
        <v>0</v>
      </c>
      <c r="AJ209" s="13">
        <f t="shared" ref="AJ209" si="626">SUM(AJ202:AJ208)</f>
        <v>0</v>
      </c>
      <c r="AK209" s="13">
        <f t="shared" ref="AK209" si="627">SUM(AK202:AK208)</f>
        <v>0</v>
      </c>
      <c r="AL209" s="13">
        <f t="shared" ref="AL209" si="628">SUM(AL202:AL208)</f>
        <v>0</v>
      </c>
      <c r="AM209" s="13">
        <f t="shared" ref="AM209" si="629">SUM(AM202:AM208)</f>
        <v>0</v>
      </c>
      <c r="AN209" s="13">
        <f t="shared" ref="AN209" si="630">SUM(AN202:AN208)</f>
        <v>0</v>
      </c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</row>
    <row r="210" spans="1:78" ht="13.5" thickBot="1" x14ac:dyDescent="0.25">
      <c r="A210" s="5"/>
      <c r="B210" s="5"/>
      <c r="C210" s="5"/>
      <c r="D210" s="5"/>
      <c r="E210" s="5"/>
      <c r="F210" s="5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</row>
    <row r="211" spans="1:78" s="17" customFormat="1" ht="13.5" thickBot="1" x14ac:dyDescent="0.25">
      <c r="A211" s="15" t="s">
        <v>171</v>
      </c>
      <c r="B211" s="16"/>
      <c r="C211" s="16"/>
      <c r="D211" s="16"/>
      <c r="E211" s="16" t="str">
        <f>IF(ISERROR(AVERAGE(E169,E179,E189,E199,E209)),"",AVERAGE(E169,E179,E189,E199,E209))</f>
        <v/>
      </c>
      <c r="F211" s="16">
        <f>SUM(F169+F179+F189+F199+F209)</f>
        <v>0</v>
      </c>
      <c r="G211" s="16">
        <f>SUM(G169+G179+G189+G199+G209)</f>
        <v>0</v>
      </c>
      <c r="H211" s="16">
        <f t="shared" ref="H211:AN211" si="631">SUM(H169+H179+H189+H199+H209)</f>
        <v>0</v>
      </c>
      <c r="I211" s="16">
        <f t="shared" si="631"/>
        <v>0</v>
      </c>
      <c r="J211" s="16">
        <f t="shared" si="631"/>
        <v>0</v>
      </c>
      <c r="K211" s="16">
        <f t="shared" si="631"/>
        <v>0</v>
      </c>
      <c r="L211" s="16">
        <f t="shared" si="631"/>
        <v>0</v>
      </c>
      <c r="M211" s="16">
        <f t="shared" si="631"/>
        <v>0</v>
      </c>
      <c r="N211" s="16">
        <f t="shared" si="631"/>
        <v>0</v>
      </c>
      <c r="O211" s="16">
        <f t="shared" si="631"/>
        <v>0</v>
      </c>
      <c r="P211" s="16">
        <f t="shared" si="631"/>
        <v>0</v>
      </c>
      <c r="Q211" s="16">
        <f t="shared" si="631"/>
        <v>0</v>
      </c>
      <c r="R211" s="16">
        <f t="shared" si="631"/>
        <v>0</v>
      </c>
      <c r="S211" s="16">
        <f t="shared" si="631"/>
        <v>0</v>
      </c>
      <c r="T211" s="16">
        <f t="shared" si="631"/>
        <v>0</v>
      </c>
      <c r="U211" s="16">
        <f t="shared" si="631"/>
        <v>0</v>
      </c>
      <c r="V211" s="16">
        <f t="shared" si="631"/>
        <v>0</v>
      </c>
      <c r="W211" s="16">
        <f t="shared" si="631"/>
        <v>0</v>
      </c>
      <c r="X211" s="16">
        <f t="shared" si="631"/>
        <v>0</v>
      </c>
      <c r="Y211" s="16">
        <f t="shared" si="631"/>
        <v>0</v>
      </c>
      <c r="Z211" s="16">
        <f t="shared" si="631"/>
        <v>0</v>
      </c>
      <c r="AA211" s="16">
        <f t="shared" si="631"/>
        <v>0</v>
      </c>
      <c r="AB211" s="16">
        <f t="shared" si="631"/>
        <v>0</v>
      </c>
      <c r="AC211" s="16">
        <f t="shared" si="631"/>
        <v>0</v>
      </c>
      <c r="AD211" s="16">
        <f t="shared" si="631"/>
        <v>0</v>
      </c>
      <c r="AE211" s="16">
        <f t="shared" si="631"/>
        <v>0</v>
      </c>
      <c r="AF211" s="16">
        <f t="shared" si="631"/>
        <v>0</v>
      </c>
      <c r="AG211" s="16">
        <f t="shared" si="631"/>
        <v>0</v>
      </c>
      <c r="AH211" s="16">
        <f t="shared" si="631"/>
        <v>0</v>
      </c>
      <c r="AI211" s="16">
        <f t="shared" si="631"/>
        <v>0</v>
      </c>
      <c r="AJ211" s="16">
        <f t="shared" si="631"/>
        <v>0</v>
      </c>
      <c r="AK211" s="16">
        <f t="shared" si="631"/>
        <v>0</v>
      </c>
      <c r="AL211" s="16">
        <f t="shared" si="631"/>
        <v>0</v>
      </c>
      <c r="AM211" s="16">
        <f t="shared" si="631"/>
        <v>0</v>
      </c>
      <c r="AN211" s="27">
        <f t="shared" si="631"/>
        <v>0</v>
      </c>
      <c r="AO211" s="5"/>
      <c r="AP211" s="19"/>
      <c r="AQ211" s="19"/>
      <c r="AR211" s="19"/>
      <c r="AS211" s="19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34"/>
    </row>
    <row r="212" spans="1:78" x14ac:dyDescent="0.2"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</row>
    <row r="213" spans="1:78" ht="13.5" thickBot="1" x14ac:dyDescent="0.25">
      <c r="A213" s="9" t="s">
        <v>175</v>
      </c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</row>
    <row r="214" spans="1:78" ht="13.5" thickBot="1" x14ac:dyDescent="0.25">
      <c r="A214" s="2" t="s">
        <v>1</v>
      </c>
      <c r="B214" s="3" t="s">
        <v>166</v>
      </c>
      <c r="C214" s="3"/>
      <c r="D214" s="3" t="s">
        <v>0</v>
      </c>
      <c r="E214" s="28" t="s">
        <v>16513</v>
      </c>
      <c r="F214" s="28" t="s">
        <v>16512</v>
      </c>
      <c r="G214" s="3" t="s">
        <v>167</v>
      </c>
      <c r="H214" s="3" t="s">
        <v>168</v>
      </c>
      <c r="I214" s="3" t="s">
        <v>169</v>
      </c>
      <c r="J214" s="3" t="s">
        <v>5</v>
      </c>
      <c r="K214" s="3" t="s">
        <v>162</v>
      </c>
      <c r="L214" s="3" t="s">
        <v>163</v>
      </c>
      <c r="M214" s="3" t="s">
        <v>153</v>
      </c>
      <c r="N214" s="3" t="s">
        <v>154</v>
      </c>
      <c r="O214" s="3" t="s">
        <v>155</v>
      </c>
      <c r="P214" s="3" t="s">
        <v>156</v>
      </c>
      <c r="Q214" s="3" t="s">
        <v>157</v>
      </c>
      <c r="R214" s="3" t="s">
        <v>158</v>
      </c>
      <c r="S214" s="3" t="s">
        <v>159</v>
      </c>
      <c r="T214" s="3" t="s">
        <v>160</v>
      </c>
      <c r="U214" s="3" t="s">
        <v>161</v>
      </c>
      <c r="V214" s="3" t="s">
        <v>180</v>
      </c>
      <c r="W214" s="3" t="s">
        <v>179</v>
      </c>
      <c r="X214" s="3" t="s">
        <v>26</v>
      </c>
      <c r="Y214" s="3" t="s">
        <v>29</v>
      </c>
      <c r="Z214" s="3" t="s">
        <v>28</v>
      </c>
      <c r="AA214" s="3" t="s">
        <v>32</v>
      </c>
      <c r="AB214" s="3" t="s">
        <v>23</v>
      </c>
      <c r="AC214" s="3" t="s">
        <v>27</v>
      </c>
      <c r="AD214" s="3" t="s">
        <v>24</v>
      </c>
      <c r="AE214" s="3" t="s">
        <v>25</v>
      </c>
      <c r="AF214" s="3" t="s">
        <v>31</v>
      </c>
      <c r="AG214" s="3" t="s">
        <v>22</v>
      </c>
      <c r="AH214" s="3" t="s">
        <v>30</v>
      </c>
      <c r="AI214" s="3" t="s">
        <v>36</v>
      </c>
      <c r="AJ214" s="3" t="s">
        <v>37</v>
      </c>
      <c r="AK214" s="3" t="s">
        <v>38</v>
      </c>
      <c r="AL214" s="3" t="s">
        <v>40</v>
      </c>
      <c r="AM214" s="3" t="s">
        <v>41</v>
      </c>
      <c r="AN214" s="4" t="s">
        <v>21</v>
      </c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</row>
    <row r="215" spans="1:78" x14ac:dyDescent="0.2">
      <c r="D215" s="24"/>
      <c r="E215" s="25" t="str">
        <f>IF($D215="","",$B215*VLOOKUP($D215,aliments!$B$2:$CX$1543,2,0)/100)</f>
        <v/>
      </c>
      <c r="F215" s="25" t="str">
        <f>IF($D215="","",$B215*VLOOKUP($D215,aliments!$B$2:$CX$1543,3,0)/100)</f>
        <v/>
      </c>
      <c r="G215" s="25" t="str">
        <f>IF($D215="","",$B215*VLOOKUP($D215,aliments!$B$2:$CX$1543,4,0)/100)</f>
        <v/>
      </c>
      <c r="H215" s="25" t="str">
        <f>IF($D215="","",$B215*VLOOKUP($D215,aliments!$B$2:$CX$1543,5,0)/100)</f>
        <v/>
      </c>
      <c r="I215" s="25" t="str">
        <f>IF($D215="","",$B215*VLOOKUP($D215,aliments!$B$2:$CX$1543,6,0)/100)</f>
        <v/>
      </c>
      <c r="J215" s="25" t="str">
        <f>IF($D215="","",$B215*VLOOKUP($D215,aliments!$B$2:$CX$1543,7,0)/100)</f>
        <v/>
      </c>
      <c r="K215" s="25" t="str">
        <f>IF($D215="","",$B215*VLOOKUP($D215,aliments!$B$2:$CX$1543,8,0)/100)</f>
        <v/>
      </c>
      <c r="L215" s="25" t="str">
        <f>IF($D215="","",$B215*VLOOKUP($D215,aliments!$B$2:$CX$1543,9,0)/100)</f>
        <v/>
      </c>
      <c r="M215" s="25" t="str">
        <f>IF($D215="","",$B215*VLOOKUP($D215,aliments!$B$2:$CX$1543,10,0)/100)</f>
        <v/>
      </c>
      <c r="N215" s="25" t="str">
        <f>IF($D215="","",$B215*VLOOKUP($D215,aliments!$B$2:$CX$1543,11,0)/100)</f>
        <v/>
      </c>
      <c r="O215" s="25" t="str">
        <f>IF($D215="","",$B215*VLOOKUP($D215,aliments!$B$2:$CX$1543,12,0)/100)</f>
        <v/>
      </c>
      <c r="P215" s="25" t="str">
        <f>IF($D215="","",$B215*VLOOKUP($D215,aliments!$B$2:$CX$1543,13,0)/100)</f>
        <v/>
      </c>
      <c r="Q215" s="25" t="str">
        <f>IF($D215="","",$B215*VLOOKUP($D215,aliments!$B$2:$CX$1543,14,0)/100)</f>
        <v/>
      </c>
      <c r="R215" s="25" t="str">
        <f>IF($D215="","",$B215*VLOOKUP($D215,aliments!$B$2:$CX$1543,15,0)/100)</f>
        <v/>
      </c>
      <c r="S215" s="25" t="str">
        <f>IF($D215="","",$B215*VLOOKUP($D215,aliments!$B$2:$CX$1543,16,0)/100)</f>
        <v/>
      </c>
      <c r="T215" s="25" t="str">
        <f>IF($D215="","",$B215*VLOOKUP($D215,aliments!$B$2:$CX$1543,17,0)/100)</f>
        <v/>
      </c>
      <c r="U215" s="25" t="str">
        <f>IF($D215="","",$B215*VLOOKUP($D215,aliments!$B$2:$CX$1543,18,0)/100)</f>
        <v/>
      </c>
      <c r="V215" s="25" t="str">
        <f>IF($D215="","",$B215*VLOOKUP($D215,aliments!$B$2:$CX$1543,19,0)/100)</f>
        <v/>
      </c>
      <c r="W215" s="25" t="str">
        <f>IF($D215="","",$B215*VLOOKUP($D215,aliments!$B$2:$CX$1543,20,0)/100)</f>
        <v/>
      </c>
      <c r="X215" s="25" t="str">
        <f>IF($D215="","",$B215*VLOOKUP($D215,aliments!$B$2:$CX$1543,21,0)/100)</f>
        <v/>
      </c>
      <c r="Y215" s="25" t="str">
        <f>IF($D215="","",$B215*VLOOKUP($D215,aliments!$B$2:$CX$1543,22,0)/100)</f>
        <v/>
      </c>
      <c r="Z215" s="25" t="str">
        <f>IF($D215="","",$B215*VLOOKUP($D215,aliments!$B$2:$CX$1543,23,0)/100)</f>
        <v/>
      </c>
      <c r="AA215" s="25" t="str">
        <f>IF($D215="","",$B215*VLOOKUP($D215,aliments!$B$2:$CX$1543,24,0)/100)</f>
        <v/>
      </c>
      <c r="AB215" s="25" t="str">
        <f>IF($D215="","",$B215*VLOOKUP($D215,aliments!$B$2:$CX$1543,25,0)/100)</f>
        <v/>
      </c>
      <c r="AC215" s="25" t="str">
        <f>IF($D215="","",$B215*VLOOKUP($D215,aliments!$B$2:$CX$1543,26,0)/100)</f>
        <v/>
      </c>
      <c r="AD215" s="25" t="str">
        <f>IF($D215="","",$B215*VLOOKUP($D215,aliments!$B$2:$CX$1543,27,0)/100)</f>
        <v/>
      </c>
      <c r="AE215" s="25" t="str">
        <f>IF($D215="","",$B215*VLOOKUP($D215,aliments!$B$2:$CX$1543,28,0)/100)</f>
        <v/>
      </c>
      <c r="AF215" s="25" t="str">
        <f>IF($D215="","",$B215*VLOOKUP($D215,aliments!$B$2:$CX$1543,29,0)/100)</f>
        <v/>
      </c>
      <c r="AG215" s="25" t="str">
        <f>IF($D215="","",$B215*VLOOKUP($D215,aliments!$B$2:$CX$1543,30,0)/100)</f>
        <v/>
      </c>
      <c r="AH215" s="25" t="str">
        <f>IF($D215="","",$B215*VLOOKUP($D215,aliments!$B$2:$CX$1543,31,0)/100)</f>
        <v/>
      </c>
      <c r="AI215" s="25" t="str">
        <f>IF($D215="","",$B215*VLOOKUP($D215,aliments!$B$2:$CX$1543,32,0)/100)</f>
        <v/>
      </c>
      <c r="AJ215" s="25" t="str">
        <f>IF($D215="","",$B215*VLOOKUP($D215,aliments!$B$2:$CX$1543,33,0)/100)</f>
        <v/>
      </c>
      <c r="AK215" s="25" t="str">
        <f>IF($D215="","",$B215*VLOOKUP($D215,aliments!$B$2:$CX$1543,34,0)/100)</f>
        <v/>
      </c>
      <c r="AL215" s="25" t="str">
        <f>IF($D215="","",$B215*VLOOKUP($D215,aliments!$B$2:$CX$1543,35,0)/100)</f>
        <v/>
      </c>
      <c r="AM215" s="25" t="str">
        <f>IF($D215="","",$B215*VLOOKUP($D215,aliments!$B$2:$CX$1543,36,0)/100)</f>
        <v/>
      </c>
      <c r="AN215" s="25" t="str">
        <f>IF($D215="","",$B215*VLOOKUP($D215,aliments!$B$2:$CX$1543,37,0)/100)</f>
        <v/>
      </c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</row>
    <row r="216" spans="1:78" x14ac:dyDescent="0.2">
      <c r="D216" s="24"/>
      <c r="E216" s="25" t="str">
        <f>IF($D216="","",$B216*VLOOKUP($D216,aliments!$B$2:$CX$1543,2,0)/100)</f>
        <v/>
      </c>
      <c r="F216" s="25" t="str">
        <f>IF($D216="","",$B216*VLOOKUP($D216,aliments!$B$2:$CX$1543,3,0)/100)</f>
        <v/>
      </c>
      <c r="G216" s="25" t="str">
        <f>IF($D216="","",$B216*VLOOKUP($D216,aliments!$B$2:$CX$1543,4,0)/100)</f>
        <v/>
      </c>
      <c r="H216" s="25" t="str">
        <f>IF($D216="","",$B216*VLOOKUP($D216,aliments!$B$2:$CX$1543,5,0)/100)</f>
        <v/>
      </c>
      <c r="I216" s="25" t="str">
        <f>IF($D216="","",$B216*VLOOKUP($D216,aliments!$B$2:$CX$1543,6,0)/100)</f>
        <v/>
      </c>
      <c r="J216" s="25" t="str">
        <f>IF($D216="","",$B216*VLOOKUP($D216,aliments!$B$2:$CX$1543,7,0)/100)</f>
        <v/>
      </c>
      <c r="K216" s="25" t="str">
        <f>IF($D216="","",$B216*VLOOKUP($D216,aliments!$B$2:$CX$1543,8,0)/100)</f>
        <v/>
      </c>
      <c r="L216" s="25" t="str">
        <f>IF($D216="","",$B216*VLOOKUP($D216,aliments!$B$2:$CX$1543,9,0)/100)</f>
        <v/>
      </c>
      <c r="M216" s="25" t="str">
        <f>IF($D216="","",$B216*VLOOKUP($D216,aliments!$B$2:$CX$1543,10,0)/100)</f>
        <v/>
      </c>
      <c r="N216" s="25" t="str">
        <f>IF($D216="","",$B216*VLOOKUP($D216,aliments!$B$2:$CX$1543,11,0)/100)</f>
        <v/>
      </c>
      <c r="O216" s="25" t="str">
        <f>IF($D216="","",$B216*VLOOKUP($D216,aliments!$B$2:$CX$1543,12,0)/100)</f>
        <v/>
      </c>
      <c r="P216" s="25" t="str">
        <f>IF($D216="","",$B216*VLOOKUP($D216,aliments!$B$2:$CX$1543,13,0)/100)</f>
        <v/>
      </c>
      <c r="Q216" s="25" t="str">
        <f>IF($D216="","",$B216*VLOOKUP($D216,aliments!$B$2:$CX$1543,14,0)/100)</f>
        <v/>
      </c>
      <c r="R216" s="25" t="str">
        <f>IF($D216="","",$B216*VLOOKUP($D216,aliments!$B$2:$CX$1543,15,0)/100)</f>
        <v/>
      </c>
      <c r="S216" s="25" t="str">
        <f>IF($D216="","",$B216*VLOOKUP($D216,aliments!$B$2:$CX$1543,16,0)/100)</f>
        <v/>
      </c>
      <c r="T216" s="25" t="str">
        <f>IF($D216="","",$B216*VLOOKUP($D216,aliments!$B$2:$CX$1543,17,0)/100)</f>
        <v/>
      </c>
      <c r="U216" s="25" t="str">
        <f>IF($D216="","",$B216*VLOOKUP($D216,aliments!$B$2:$CX$1543,18,0)/100)</f>
        <v/>
      </c>
      <c r="V216" s="25" t="str">
        <f>IF($D216="","",$B216*VLOOKUP($D216,aliments!$B$2:$CX$1543,19,0)/100)</f>
        <v/>
      </c>
      <c r="W216" s="25" t="str">
        <f>IF($D216="","",$B216*VLOOKUP($D216,aliments!$B$2:$CX$1543,20,0)/100)</f>
        <v/>
      </c>
      <c r="X216" s="25" t="str">
        <f>IF($D216="","",$B216*VLOOKUP($D216,aliments!$B$2:$CX$1543,21,0)/100)</f>
        <v/>
      </c>
      <c r="Y216" s="25" t="str">
        <f>IF($D216="","",$B216*VLOOKUP($D216,aliments!$B$2:$CX$1543,22,0)/100)</f>
        <v/>
      </c>
      <c r="Z216" s="25" t="str">
        <f>IF($D216="","",$B216*VLOOKUP($D216,aliments!$B$2:$CX$1543,23,0)/100)</f>
        <v/>
      </c>
      <c r="AA216" s="25" t="str">
        <f>IF($D216="","",$B216*VLOOKUP($D216,aliments!$B$2:$CX$1543,24,0)/100)</f>
        <v/>
      </c>
      <c r="AB216" s="25" t="str">
        <f>IF($D216="","",$B216*VLOOKUP($D216,aliments!$B$2:$CX$1543,25,0)/100)</f>
        <v/>
      </c>
      <c r="AC216" s="25" t="str">
        <f>IF($D216="","",$B216*VLOOKUP($D216,aliments!$B$2:$CX$1543,26,0)/100)</f>
        <v/>
      </c>
      <c r="AD216" s="25" t="str">
        <f>IF($D216="","",$B216*VLOOKUP($D216,aliments!$B$2:$CX$1543,27,0)/100)</f>
        <v/>
      </c>
      <c r="AE216" s="25" t="str">
        <f>IF($D216="","",$B216*VLOOKUP($D216,aliments!$B$2:$CX$1543,28,0)/100)</f>
        <v/>
      </c>
      <c r="AF216" s="25" t="str">
        <f>IF($D216="","",$B216*VLOOKUP($D216,aliments!$B$2:$CX$1543,29,0)/100)</f>
        <v/>
      </c>
      <c r="AG216" s="25" t="str">
        <f>IF($D216="","",$B216*VLOOKUP($D216,aliments!$B$2:$CX$1543,30,0)/100)</f>
        <v/>
      </c>
      <c r="AH216" s="25" t="str">
        <f>IF($D216="","",$B216*VLOOKUP($D216,aliments!$B$2:$CX$1543,31,0)/100)</f>
        <v/>
      </c>
      <c r="AI216" s="25" t="str">
        <f>IF($D216="","",$B216*VLOOKUP($D216,aliments!$B$2:$CX$1543,32,0)/100)</f>
        <v/>
      </c>
      <c r="AJ216" s="25" t="str">
        <f>IF($D216="","",$B216*VLOOKUP($D216,aliments!$B$2:$CX$1543,33,0)/100)</f>
        <v/>
      </c>
      <c r="AK216" s="25" t="str">
        <f>IF($D216="","",$B216*VLOOKUP($D216,aliments!$B$2:$CX$1543,34,0)/100)</f>
        <v/>
      </c>
      <c r="AL216" s="25" t="str">
        <f>IF($D216="","",$B216*VLOOKUP($D216,aliments!$B$2:$CX$1543,35,0)/100)</f>
        <v/>
      </c>
      <c r="AM216" s="25" t="str">
        <f>IF($D216="","",$B216*VLOOKUP($D216,aliments!$B$2:$CX$1543,36,0)/100)</f>
        <v/>
      </c>
      <c r="AN216" s="25" t="str">
        <f>IF($D216="","",$B216*VLOOKUP($D216,aliments!$B$2:$CX$1543,37,0)/100)</f>
        <v/>
      </c>
    </row>
    <row r="217" spans="1:78" x14ac:dyDescent="0.2">
      <c r="D217" s="24"/>
      <c r="E217" s="25" t="str">
        <f>IF($D217="","",$B217*VLOOKUP($D217,aliments!$B$2:$CX$1543,2,0)/100)</f>
        <v/>
      </c>
      <c r="F217" s="25" t="str">
        <f>IF($D217="","",$B217*VLOOKUP($D217,aliments!$B$2:$CX$1543,3,0)/100)</f>
        <v/>
      </c>
      <c r="G217" s="25" t="str">
        <f>IF($D217="","",$B217*VLOOKUP($D217,aliments!$B$2:$CX$1543,4,0)/100)</f>
        <v/>
      </c>
      <c r="H217" s="25" t="str">
        <f>IF($D217="","",$B217*VLOOKUP($D217,aliments!$B$2:$CX$1543,5,0)/100)</f>
        <v/>
      </c>
      <c r="I217" s="25" t="str">
        <f>IF($D217="","",$B217*VLOOKUP($D217,aliments!$B$2:$CX$1543,6,0)/100)</f>
        <v/>
      </c>
      <c r="J217" s="25" t="str">
        <f>IF($D217="","",$B217*VLOOKUP($D217,aliments!$B$2:$CX$1543,7,0)/100)</f>
        <v/>
      </c>
      <c r="K217" s="25" t="str">
        <f>IF($D217="","",$B217*VLOOKUP($D217,aliments!$B$2:$CX$1543,8,0)/100)</f>
        <v/>
      </c>
      <c r="L217" s="25" t="str">
        <f>IF($D217="","",$B217*VLOOKUP($D217,aliments!$B$2:$CX$1543,9,0)/100)</f>
        <v/>
      </c>
      <c r="M217" s="25" t="str">
        <f>IF($D217="","",$B217*VLOOKUP($D217,aliments!$B$2:$CX$1543,10,0)/100)</f>
        <v/>
      </c>
      <c r="N217" s="25" t="str">
        <f>IF($D217="","",$B217*VLOOKUP($D217,aliments!$B$2:$CX$1543,11,0)/100)</f>
        <v/>
      </c>
      <c r="O217" s="25" t="str">
        <f>IF($D217="","",$B217*VLOOKUP($D217,aliments!$B$2:$CX$1543,12,0)/100)</f>
        <v/>
      </c>
      <c r="P217" s="25" t="str">
        <f>IF($D217="","",$B217*VLOOKUP($D217,aliments!$B$2:$CX$1543,13,0)/100)</f>
        <v/>
      </c>
      <c r="Q217" s="25" t="str">
        <f>IF($D217="","",$B217*VLOOKUP($D217,aliments!$B$2:$CX$1543,14,0)/100)</f>
        <v/>
      </c>
      <c r="R217" s="25" t="str">
        <f>IF($D217="","",$B217*VLOOKUP($D217,aliments!$B$2:$CX$1543,15,0)/100)</f>
        <v/>
      </c>
      <c r="S217" s="25" t="str">
        <f>IF($D217="","",$B217*VLOOKUP($D217,aliments!$B$2:$CX$1543,16,0)/100)</f>
        <v/>
      </c>
      <c r="T217" s="25" t="str">
        <f>IF($D217="","",$B217*VLOOKUP($D217,aliments!$B$2:$CX$1543,17,0)/100)</f>
        <v/>
      </c>
      <c r="U217" s="25" t="str">
        <f>IF($D217="","",$B217*VLOOKUP($D217,aliments!$B$2:$CX$1543,18,0)/100)</f>
        <v/>
      </c>
      <c r="V217" s="25" t="str">
        <f>IF($D217="","",$B217*VLOOKUP($D217,aliments!$B$2:$CX$1543,19,0)/100)</f>
        <v/>
      </c>
      <c r="W217" s="25" t="str">
        <f>IF($D217="","",$B217*VLOOKUP($D217,aliments!$B$2:$CX$1543,20,0)/100)</f>
        <v/>
      </c>
      <c r="X217" s="25" t="str">
        <f>IF($D217="","",$B217*VLOOKUP($D217,aliments!$B$2:$CX$1543,21,0)/100)</f>
        <v/>
      </c>
      <c r="Y217" s="25" t="str">
        <f>IF($D217="","",$B217*VLOOKUP($D217,aliments!$B$2:$CX$1543,22,0)/100)</f>
        <v/>
      </c>
      <c r="Z217" s="25" t="str">
        <f>IF($D217="","",$B217*VLOOKUP($D217,aliments!$B$2:$CX$1543,23,0)/100)</f>
        <v/>
      </c>
      <c r="AA217" s="25" t="str">
        <f>IF($D217="","",$B217*VLOOKUP($D217,aliments!$B$2:$CX$1543,24,0)/100)</f>
        <v/>
      </c>
      <c r="AB217" s="25" t="str">
        <f>IF($D217="","",$B217*VLOOKUP($D217,aliments!$B$2:$CX$1543,25,0)/100)</f>
        <v/>
      </c>
      <c r="AC217" s="25" t="str">
        <f>IF($D217="","",$B217*VLOOKUP($D217,aliments!$B$2:$CX$1543,26,0)/100)</f>
        <v/>
      </c>
      <c r="AD217" s="25" t="str">
        <f>IF($D217="","",$B217*VLOOKUP($D217,aliments!$B$2:$CX$1543,27,0)/100)</f>
        <v/>
      </c>
      <c r="AE217" s="25" t="str">
        <f>IF($D217="","",$B217*VLOOKUP($D217,aliments!$B$2:$CX$1543,28,0)/100)</f>
        <v/>
      </c>
      <c r="AF217" s="25" t="str">
        <f>IF($D217="","",$B217*VLOOKUP($D217,aliments!$B$2:$CX$1543,29,0)/100)</f>
        <v/>
      </c>
      <c r="AG217" s="25" t="str">
        <f>IF($D217="","",$B217*VLOOKUP($D217,aliments!$B$2:$CX$1543,30,0)/100)</f>
        <v/>
      </c>
      <c r="AH217" s="25" t="str">
        <f>IF($D217="","",$B217*VLOOKUP($D217,aliments!$B$2:$CX$1543,31,0)/100)</f>
        <v/>
      </c>
      <c r="AI217" s="25" t="str">
        <f>IF($D217="","",$B217*VLOOKUP($D217,aliments!$B$2:$CX$1543,32,0)/100)</f>
        <v/>
      </c>
      <c r="AJ217" s="25" t="str">
        <f>IF($D217="","",$B217*VLOOKUP($D217,aliments!$B$2:$CX$1543,33,0)/100)</f>
        <v/>
      </c>
      <c r="AK217" s="25" t="str">
        <f>IF($D217="","",$B217*VLOOKUP($D217,aliments!$B$2:$CX$1543,34,0)/100)</f>
        <v/>
      </c>
      <c r="AL217" s="25" t="str">
        <f>IF($D217="","",$B217*VLOOKUP($D217,aliments!$B$2:$CX$1543,35,0)/100)</f>
        <v/>
      </c>
      <c r="AM217" s="25" t="str">
        <f>IF($D217="","",$B217*VLOOKUP($D217,aliments!$B$2:$CX$1543,36,0)/100)</f>
        <v/>
      </c>
      <c r="AN217" s="25" t="str">
        <f>IF($D217="","",$B217*VLOOKUP($D217,aliments!$B$2:$CX$1543,37,0)/100)</f>
        <v/>
      </c>
    </row>
    <row r="218" spans="1:78" x14ac:dyDescent="0.2">
      <c r="D218" s="24"/>
      <c r="E218" s="25" t="str">
        <f>IF($D218="","",$B218*VLOOKUP($D218,aliments!$B$2:$CX$1543,2,0)/100)</f>
        <v/>
      </c>
      <c r="F218" s="25" t="str">
        <f>IF($D218="","",$B218*VLOOKUP($D218,aliments!$B$2:$CX$1543,3,0)/100)</f>
        <v/>
      </c>
      <c r="G218" s="25" t="str">
        <f>IF($D218="","",$B218*VLOOKUP($D218,aliments!$B$2:$CX$1543,4,0)/100)</f>
        <v/>
      </c>
      <c r="H218" s="25" t="str">
        <f>IF($D218="","",$B218*VLOOKUP($D218,aliments!$B$2:$CX$1543,5,0)/100)</f>
        <v/>
      </c>
      <c r="I218" s="25" t="str">
        <f>IF($D218="","",$B218*VLOOKUP($D218,aliments!$B$2:$CX$1543,6,0)/100)</f>
        <v/>
      </c>
      <c r="J218" s="25" t="str">
        <f>IF($D218="","",$B218*VLOOKUP($D218,aliments!$B$2:$CX$1543,7,0)/100)</f>
        <v/>
      </c>
      <c r="K218" s="25" t="str">
        <f>IF($D218="","",$B218*VLOOKUP($D218,aliments!$B$2:$CX$1543,8,0)/100)</f>
        <v/>
      </c>
      <c r="L218" s="25" t="str">
        <f>IF($D218="","",$B218*VLOOKUP($D218,aliments!$B$2:$CX$1543,9,0)/100)</f>
        <v/>
      </c>
      <c r="M218" s="25" t="str">
        <f>IF($D218="","",$B218*VLOOKUP($D218,aliments!$B$2:$CX$1543,10,0)/100)</f>
        <v/>
      </c>
      <c r="N218" s="25" t="str">
        <f>IF($D218="","",$B218*VLOOKUP($D218,aliments!$B$2:$CX$1543,11,0)/100)</f>
        <v/>
      </c>
      <c r="O218" s="25" t="str">
        <f>IF($D218="","",$B218*VLOOKUP($D218,aliments!$B$2:$CX$1543,12,0)/100)</f>
        <v/>
      </c>
      <c r="P218" s="25" t="str">
        <f>IF($D218="","",$B218*VLOOKUP($D218,aliments!$B$2:$CX$1543,13,0)/100)</f>
        <v/>
      </c>
      <c r="Q218" s="25" t="str">
        <f>IF($D218="","",$B218*VLOOKUP($D218,aliments!$B$2:$CX$1543,14,0)/100)</f>
        <v/>
      </c>
      <c r="R218" s="25" t="str">
        <f>IF($D218="","",$B218*VLOOKUP($D218,aliments!$B$2:$CX$1543,15,0)/100)</f>
        <v/>
      </c>
      <c r="S218" s="25" t="str">
        <f>IF($D218="","",$B218*VLOOKUP($D218,aliments!$B$2:$CX$1543,16,0)/100)</f>
        <v/>
      </c>
      <c r="T218" s="25" t="str">
        <f>IF($D218="","",$B218*VLOOKUP($D218,aliments!$B$2:$CX$1543,17,0)/100)</f>
        <v/>
      </c>
      <c r="U218" s="25" t="str">
        <f>IF($D218="","",$B218*VLOOKUP($D218,aliments!$B$2:$CX$1543,18,0)/100)</f>
        <v/>
      </c>
      <c r="V218" s="25" t="str">
        <f>IF($D218="","",$B218*VLOOKUP($D218,aliments!$B$2:$CX$1543,19,0)/100)</f>
        <v/>
      </c>
      <c r="W218" s="25" t="str">
        <f>IF($D218="","",$B218*VLOOKUP($D218,aliments!$B$2:$CX$1543,20,0)/100)</f>
        <v/>
      </c>
      <c r="X218" s="25" t="str">
        <f>IF($D218="","",$B218*VLOOKUP($D218,aliments!$B$2:$CX$1543,21,0)/100)</f>
        <v/>
      </c>
      <c r="Y218" s="25" t="str">
        <f>IF($D218="","",$B218*VLOOKUP($D218,aliments!$B$2:$CX$1543,22,0)/100)</f>
        <v/>
      </c>
      <c r="Z218" s="25" t="str">
        <f>IF($D218="","",$B218*VLOOKUP($D218,aliments!$B$2:$CX$1543,23,0)/100)</f>
        <v/>
      </c>
      <c r="AA218" s="25" t="str">
        <f>IF($D218="","",$B218*VLOOKUP($D218,aliments!$B$2:$CX$1543,24,0)/100)</f>
        <v/>
      </c>
      <c r="AB218" s="25" t="str">
        <f>IF($D218="","",$B218*VLOOKUP($D218,aliments!$B$2:$CX$1543,25,0)/100)</f>
        <v/>
      </c>
      <c r="AC218" s="25" t="str">
        <f>IF($D218="","",$B218*VLOOKUP($D218,aliments!$B$2:$CX$1543,26,0)/100)</f>
        <v/>
      </c>
      <c r="AD218" s="25" t="str">
        <f>IF($D218="","",$B218*VLOOKUP($D218,aliments!$B$2:$CX$1543,27,0)/100)</f>
        <v/>
      </c>
      <c r="AE218" s="25" t="str">
        <f>IF($D218="","",$B218*VLOOKUP($D218,aliments!$B$2:$CX$1543,28,0)/100)</f>
        <v/>
      </c>
      <c r="AF218" s="25" t="str">
        <f>IF($D218="","",$B218*VLOOKUP($D218,aliments!$B$2:$CX$1543,29,0)/100)</f>
        <v/>
      </c>
      <c r="AG218" s="25" t="str">
        <f>IF($D218="","",$B218*VLOOKUP($D218,aliments!$B$2:$CX$1543,30,0)/100)</f>
        <v/>
      </c>
      <c r="AH218" s="25" t="str">
        <f>IF($D218="","",$B218*VLOOKUP($D218,aliments!$B$2:$CX$1543,31,0)/100)</f>
        <v/>
      </c>
      <c r="AI218" s="25" t="str">
        <f>IF($D218="","",$B218*VLOOKUP($D218,aliments!$B$2:$CX$1543,32,0)/100)</f>
        <v/>
      </c>
      <c r="AJ218" s="25" t="str">
        <f>IF($D218="","",$B218*VLOOKUP($D218,aliments!$B$2:$CX$1543,33,0)/100)</f>
        <v/>
      </c>
      <c r="AK218" s="25" t="str">
        <f>IF($D218="","",$B218*VLOOKUP($D218,aliments!$B$2:$CX$1543,34,0)/100)</f>
        <v/>
      </c>
      <c r="AL218" s="25" t="str">
        <f>IF($D218="","",$B218*VLOOKUP($D218,aliments!$B$2:$CX$1543,35,0)/100)</f>
        <v/>
      </c>
      <c r="AM218" s="25" t="str">
        <f>IF($D218="","",$B218*VLOOKUP($D218,aliments!$B$2:$CX$1543,36,0)/100)</f>
        <v/>
      </c>
      <c r="AN218" s="25" t="str">
        <f>IF($D218="","",$B218*VLOOKUP($D218,aliments!$B$2:$CX$1543,37,0)/100)</f>
        <v/>
      </c>
    </row>
    <row r="219" spans="1:78" x14ac:dyDescent="0.2">
      <c r="D219" s="24"/>
      <c r="E219" s="25" t="str">
        <f>IF($D219="","",$B219*VLOOKUP($D219,aliments!$B$2:$CX$1543,2,0)/100)</f>
        <v/>
      </c>
      <c r="F219" s="25" t="str">
        <f>IF($D219="","",$B219*VLOOKUP($D219,aliments!$B$2:$CX$1543,3,0)/100)</f>
        <v/>
      </c>
      <c r="G219" s="25" t="str">
        <f>IF($D219="","",$B219*VLOOKUP($D219,aliments!$B$2:$CX$1543,4,0)/100)</f>
        <v/>
      </c>
      <c r="H219" s="25" t="str">
        <f>IF($D219="","",$B219*VLOOKUP($D219,aliments!$B$2:$CX$1543,5,0)/100)</f>
        <v/>
      </c>
      <c r="I219" s="25" t="str">
        <f>IF($D219="","",$B219*VLOOKUP($D219,aliments!$B$2:$CX$1543,6,0)/100)</f>
        <v/>
      </c>
      <c r="J219" s="25" t="str">
        <f>IF($D219="","",$B219*VLOOKUP($D219,aliments!$B$2:$CX$1543,7,0)/100)</f>
        <v/>
      </c>
      <c r="K219" s="25" t="str">
        <f>IF($D219="","",$B219*VLOOKUP($D219,aliments!$B$2:$CX$1543,8,0)/100)</f>
        <v/>
      </c>
      <c r="L219" s="25" t="str">
        <f>IF($D219="","",$B219*VLOOKUP($D219,aliments!$B$2:$CX$1543,9,0)/100)</f>
        <v/>
      </c>
      <c r="M219" s="25" t="str">
        <f>IF($D219="","",$B219*VLOOKUP($D219,aliments!$B$2:$CX$1543,10,0)/100)</f>
        <v/>
      </c>
      <c r="N219" s="25" t="str">
        <f>IF($D219="","",$B219*VLOOKUP($D219,aliments!$B$2:$CX$1543,11,0)/100)</f>
        <v/>
      </c>
      <c r="O219" s="25" t="str">
        <f>IF($D219="","",$B219*VLOOKUP($D219,aliments!$B$2:$CX$1543,12,0)/100)</f>
        <v/>
      </c>
      <c r="P219" s="25" t="str">
        <f>IF($D219="","",$B219*VLOOKUP($D219,aliments!$B$2:$CX$1543,13,0)/100)</f>
        <v/>
      </c>
      <c r="Q219" s="25" t="str">
        <f>IF($D219="","",$B219*VLOOKUP($D219,aliments!$B$2:$CX$1543,14,0)/100)</f>
        <v/>
      </c>
      <c r="R219" s="25" t="str">
        <f>IF($D219="","",$B219*VLOOKUP($D219,aliments!$B$2:$CX$1543,15,0)/100)</f>
        <v/>
      </c>
      <c r="S219" s="25" t="str">
        <f>IF($D219="","",$B219*VLOOKUP($D219,aliments!$B$2:$CX$1543,16,0)/100)</f>
        <v/>
      </c>
      <c r="T219" s="25" t="str">
        <f>IF($D219="","",$B219*VLOOKUP($D219,aliments!$B$2:$CX$1543,17,0)/100)</f>
        <v/>
      </c>
      <c r="U219" s="25" t="str">
        <f>IF($D219="","",$B219*VLOOKUP($D219,aliments!$B$2:$CX$1543,18,0)/100)</f>
        <v/>
      </c>
      <c r="V219" s="25" t="str">
        <f>IF($D219="","",$B219*VLOOKUP($D219,aliments!$B$2:$CX$1543,19,0)/100)</f>
        <v/>
      </c>
      <c r="W219" s="25" t="str">
        <f>IF($D219="","",$B219*VLOOKUP($D219,aliments!$B$2:$CX$1543,20,0)/100)</f>
        <v/>
      </c>
      <c r="X219" s="25" t="str">
        <f>IF($D219="","",$B219*VLOOKUP($D219,aliments!$B$2:$CX$1543,21,0)/100)</f>
        <v/>
      </c>
      <c r="Y219" s="25" t="str">
        <f>IF($D219="","",$B219*VLOOKUP($D219,aliments!$B$2:$CX$1543,22,0)/100)</f>
        <v/>
      </c>
      <c r="Z219" s="25" t="str">
        <f>IF($D219="","",$B219*VLOOKUP($D219,aliments!$B$2:$CX$1543,23,0)/100)</f>
        <v/>
      </c>
      <c r="AA219" s="25" t="str">
        <f>IF($D219="","",$B219*VLOOKUP($D219,aliments!$B$2:$CX$1543,24,0)/100)</f>
        <v/>
      </c>
      <c r="AB219" s="25" t="str">
        <f>IF($D219="","",$B219*VLOOKUP($D219,aliments!$B$2:$CX$1543,25,0)/100)</f>
        <v/>
      </c>
      <c r="AC219" s="25" t="str">
        <f>IF($D219="","",$B219*VLOOKUP($D219,aliments!$B$2:$CX$1543,26,0)/100)</f>
        <v/>
      </c>
      <c r="AD219" s="25" t="str">
        <f>IF($D219="","",$B219*VLOOKUP($D219,aliments!$B$2:$CX$1543,27,0)/100)</f>
        <v/>
      </c>
      <c r="AE219" s="25" t="str">
        <f>IF($D219="","",$B219*VLOOKUP($D219,aliments!$B$2:$CX$1543,28,0)/100)</f>
        <v/>
      </c>
      <c r="AF219" s="25" t="str">
        <f>IF($D219="","",$B219*VLOOKUP($D219,aliments!$B$2:$CX$1543,29,0)/100)</f>
        <v/>
      </c>
      <c r="AG219" s="25" t="str">
        <f>IF($D219="","",$B219*VLOOKUP($D219,aliments!$B$2:$CX$1543,30,0)/100)</f>
        <v/>
      </c>
      <c r="AH219" s="25" t="str">
        <f>IF($D219="","",$B219*VLOOKUP($D219,aliments!$B$2:$CX$1543,31,0)/100)</f>
        <v/>
      </c>
      <c r="AI219" s="25" t="str">
        <f>IF($D219="","",$B219*VLOOKUP($D219,aliments!$B$2:$CX$1543,32,0)/100)</f>
        <v/>
      </c>
      <c r="AJ219" s="25" t="str">
        <f>IF($D219="","",$B219*VLOOKUP($D219,aliments!$B$2:$CX$1543,33,0)/100)</f>
        <v/>
      </c>
      <c r="AK219" s="25" t="str">
        <f>IF($D219="","",$B219*VLOOKUP($D219,aliments!$B$2:$CX$1543,34,0)/100)</f>
        <v/>
      </c>
      <c r="AL219" s="25" t="str">
        <f>IF($D219="","",$B219*VLOOKUP($D219,aliments!$B$2:$CX$1543,35,0)/100)</f>
        <v/>
      </c>
      <c r="AM219" s="25" t="str">
        <f>IF($D219="","",$B219*VLOOKUP($D219,aliments!$B$2:$CX$1543,36,0)/100)</f>
        <v/>
      </c>
      <c r="AN219" s="25" t="str">
        <f>IF($D219="","",$B219*VLOOKUP($D219,aliments!$B$2:$CX$1543,37,0)/100)</f>
        <v/>
      </c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</row>
    <row r="220" spans="1:78" x14ac:dyDescent="0.2">
      <c r="D220" s="24"/>
      <c r="E220" s="25" t="str">
        <f>IF($D220="","",$B220*VLOOKUP($D220,aliments!$B$2:$CX$1543,2,0)/100)</f>
        <v/>
      </c>
      <c r="F220" s="25" t="str">
        <f>IF($D220="","",$B220*VLOOKUP($D220,aliments!$B$2:$CX$1543,3,0)/100)</f>
        <v/>
      </c>
      <c r="G220" s="25" t="str">
        <f>IF($D220="","",$B220*VLOOKUP($D220,aliments!$B$2:$CX$1543,4,0)/100)</f>
        <v/>
      </c>
      <c r="H220" s="25" t="str">
        <f>IF($D220="","",$B220*VLOOKUP($D220,aliments!$B$2:$CX$1543,5,0)/100)</f>
        <v/>
      </c>
      <c r="I220" s="25" t="str">
        <f>IF($D220="","",$B220*VLOOKUP($D220,aliments!$B$2:$CX$1543,6,0)/100)</f>
        <v/>
      </c>
      <c r="J220" s="25" t="str">
        <f>IF($D220="","",$B220*VLOOKUP($D220,aliments!$B$2:$CX$1543,7,0)/100)</f>
        <v/>
      </c>
      <c r="K220" s="25" t="str">
        <f>IF($D220="","",$B220*VLOOKUP($D220,aliments!$B$2:$CX$1543,8,0)/100)</f>
        <v/>
      </c>
      <c r="L220" s="25" t="str">
        <f>IF($D220="","",$B220*VLOOKUP($D220,aliments!$B$2:$CX$1543,9,0)/100)</f>
        <v/>
      </c>
      <c r="M220" s="25" t="str">
        <f>IF($D220="","",$B220*VLOOKUP($D220,aliments!$B$2:$CX$1543,10,0)/100)</f>
        <v/>
      </c>
      <c r="N220" s="25" t="str">
        <f>IF($D220="","",$B220*VLOOKUP($D220,aliments!$B$2:$CX$1543,11,0)/100)</f>
        <v/>
      </c>
      <c r="O220" s="25" t="str">
        <f>IF($D220="","",$B220*VLOOKUP($D220,aliments!$B$2:$CX$1543,12,0)/100)</f>
        <v/>
      </c>
      <c r="P220" s="25" t="str">
        <f>IF($D220="","",$B220*VLOOKUP($D220,aliments!$B$2:$CX$1543,13,0)/100)</f>
        <v/>
      </c>
      <c r="Q220" s="25" t="str">
        <f>IF($D220="","",$B220*VLOOKUP($D220,aliments!$B$2:$CX$1543,14,0)/100)</f>
        <v/>
      </c>
      <c r="R220" s="25" t="str">
        <f>IF($D220="","",$B220*VLOOKUP($D220,aliments!$B$2:$CX$1543,15,0)/100)</f>
        <v/>
      </c>
      <c r="S220" s="25" t="str">
        <f>IF($D220="","",$B220*VLOOKUP($D220,aliments!$B$2:$CX$1543,16,0)/100)</f>
        <v/>
      </c>
      <c r="T220" s="25" t="str">
        <f>IF($D220="","",$B220*VLOOKUP($D220,aliments!$B$2:$CX$1543,17,0)/100)</f>
        <v/>
      </c>
      <c r="U220" s="25" t="str">
        <f>IF($D220="","",$B220*VLOOKUP($D220,aliments!$B$2:$CX$1543,18,0)/100)</f>
        <v/>
      </c>
      <c r="V220" s="25" t="str">
        <f>IF($D220="","",$B220*VLOOKUP($D220,aliments!$B$2:$CX$1543,19,0)/100)</f>
        <v/>
      </c>
      <c r="W220" s="25" t="str">
        <f>IF($D220="","",$B220*VLOOKUP($D220,aliments!$B$2:$CX$1543,20,0)/100)</f>
        <v/>
      </c>
      <c r="X220" s="25" t="str">
        <f>IF($D220="","",$B220*VLOOKUP($D220,aliments!$B$2:$CX$1543,21,0)/100)</f>
        <v/>
      </c>
      <c r="Y220" s="25" t="str">
        <f>IF($D220="","",$B220*VLOOKUP($D220,aliments!$B$2:$CX$1543,22,0)/100)</f>
        <v/>
      </c>
      <c r="Z220" s="25" t="str">
        <f>IF($D220="","",$B220*VLOOKUP($D220,aliments!$B$2:$CX$1543,23,0)/100)</f>
        <v/>
      </c>
      <c r="AA220" s="25" t="str">
        <f>IF($D220="","",$B220*VLOOKUP($D220,aliments!$B$2:$CX$1543,24,0)/100)</f>
        <v/>
      </c>
      <c r="AB220" s="25" t="str">
        <f>IF($D220="","",$B220*VLOOKUP($D220,aliments!$B$2:$CX$1543,25,0)/100)</f>
        <v/>
      </c>
      <c r="AC220" s="25" t="str">
        <f>IF($D220="","",$B220*VLOOKUP($D220,aliments!$B$2:$CX$1543,26,0)/100)</f>
        <v/>
      </c>
      <c r="AD220" s="25" t="str">
        <f>IF($D220="","",$B220*VLOOKUP($D220,aliments!$B$2:$CX$1543,27,0)/100)</f>
        <v/>
      </c>
      <c r="AE220" s="25" t="str">
        <f>IF($D220="","",$B220*VLOOKUP($D220,aliments!$B$2:$CX$1543,28,0)/100)</f>
        <v/>
      </c>
      <c r="AF220" s="25" t="str">
        <f>IF($D220="","",$B220*VLOOKUP($D220,aliments!$B$2:$CX$1543,29,0)/100)</f>
        <v/>
      </c>
      <c r="AG220" s="25" t="str">
        <f>IF($D220="","",$B220*VLOOKUP($D220,aliments!$B$2:$CX$1543,30,0)/100)</f>
        <v/>
      </c>
      <c r="AH220" s="25" t="str">
        <f>IF($D220="","",$B220*VLOOKUP($D220,aliments!$B$2:$CX$1543,31,0)/100)</f>
        <v/>
      </c>
      <c r="AI220" s="25" t="str">
        <f>IF($D220="","",$B220*VLOOKUP($D220,aliments!$B$2:$CX$1543,32,0)/100)</f>
        <v/>
      </c>
      <c r="AJ220" s="25" t="str">
        <f>IF($D220="","",$B220*VLOOKUP($D220,aliments!$B$2:$CX$1543,33,0)/100)</f>
        <v/>
      </c>
      <c r="AK220" s="25" t="str">
        <f>IF($D220="","",$B220*VLOOKUP($D220,aliments!$B$2:$CX$1543,34,0)/100)</f>
        <v/>
      </c>
      <c r="AL220" s="25" t="str">
        <f>IF($D220="","",$B220*VLOOKUP($D220,aliments!$B$2:$CX$1543,35,0)/100)</f>
        <v/>
      </c>
      <c r="AM220" s="25" t="str">
        <f>IF($D220="","",$B220*VLOOKUP($D220,aliments!$B$2:$CX$1543,36,0)/100)</f>
        <v/>
      </c>
      <c r="AN220" s="25" t="str">
        <f>IF($D220="","",$B220*VLOOKUP($D220,aliments!$B$2:$CX$1543,37,0)/100)</f>
        <v/>
      </c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</row>
    <row r="221" spans="1:78" ht="13.5" thickBot="1" x14ac:dyDescent="0.25">
      <c r="D221" s="24"/>
      <c r="E221" s="25" t="str">
        <f>IF($D221="","",$B221*VLOOKUP($D221,aliments!$B$2:$CX$1543,2,0)/100)</f>
        <v/>
      </c>
      <c r="F221" s="25" t="str">
        <f>IF($D221="","",$B221*VLOOKUP($D221,aliments!$B$2:$CX$1543,3,0)/100)</f>
        <v/>
      </c>
      <c r="G221" s="25" t="str">
        <f>IF($D221="","",$B221*VLOOKUP($D221,aliments!$B$2:$CX$1543,4,0)/100)</f>
        <v/>
      </c>
      <c r="H221" s="25" t="str">
        <f>IF($D221="","",$B221*VLOOKUP($D221,aliments!$B$2:$CX$1543,5,0)/100)</f>
        <v/>
      </c>
      <c r="I221" s="25" t="str">
        <f>IF($D221="","",$B221*VLOOKUP($D221,aliments!$B$2:$CX$1543,6,0)/100)</f>
        <v/>
      </c>
      <c r="J221" s="25" t="str">
        <f>IF($D221="","",$B221*VLOOKUP($D221,aliments!$B$2:$CX$1543,7,0)/100)</f>
        <v/>
      </c>
      <c r="K221" s="25" t="str">
        <f>IF($D221="","",$B221*VLOOKUP($D221,aliments!$B$2:$CX$1543,8,0)/100)</f>
        <v/>
      </c>
      <c r="L221" s="25" t="str">
        <f>IF($D221="","",$B221*VLOOKUP($D221,aliments!$B$2:$CX$1543,9,0)/100)</f>
        <v/>
      </c>
      <c r="M221" s="25" t="str">
        <f>IF($D221="","",$B221*VLOOKUP($D221,aliments!$B$2:$CX$1543,10,0)/100)</f>
        <v/>
      </c>
      <c r="N221" s="25" t="str">
        <f>IF($D221="","",$B221*VLOOKUP($D221,aliments!$B$2:$CX$1543,11,0)/100)</f>
        <v/>
      </c>
      <c r="O221" s="25" t="str">
        <f>IF($D221="","",$B221*VLOOKUP($D221,aliments!$B$2:$CX$1543,12,0)/100)</f>
        <v/>
      </c>
      <c r="P221" s="25" t="str">
        <f>IF($D221="","",$B221*VLOOKUP($D221,aliments!$B$2:$CX$1543,13,0)/100)</f>
        <v/>
      </c>
      <c r="Q221" s="25" t="str">
        <f>IF($D221="","",$B221*VLOOKUP($D221,aliments!$B$2:$CX$1543,14,0)/100)</f>
        <v/>
      </c>
      <c r="R221" s="25" t="str">
        <f>IF($D221="","",$B221*VLOOKUP($D221,aliments!$B$2:$CX$1543,15,0)/100)</f>
        <v/>
      </c>
      <c r="S221" s="25" t="str">
        <f>IF($D221="","",$B221*VLOOKUP($D221,aliments!$B$2:$CX$1543,16,0)/100)</f>
        <v/>
      </c>
      <c r="T221" s="25" t="str">
        <f>IF($D221="","",$B221*VLOOKUP($D221,aliments!$B$2:$CX$1543,17,0)/100)</f>
        <v/>
      </c>
      <c r="U221" s="25" t="str">
        <f>IF($D221="","",$B221*VLOOKUP($D221,aliments!$B$2:$CX$1543,18,0)/100)</f>
        <v/>
      </c>
      <c r="V221" s="25" t="str">
        <f>IF($D221="","",$B221*VLOOKUP($D221,aliments!$B$2:$CX$1543,19,0)/100)</f>
        <v/>
      </c>
      <c r="W221" s="25" t="str">
        <f>IF($D221="","",$B221*VLOOKUP($D221,aliments!$B$2:$CX$1543,20,0)/100)</f>
        <v/>
      </c>
      <c r="X221" s="25" t="str">
        <f>IF($D221="","",$B221*VLOOKUP($D221,aliments!$B$2:$CX$1543,21,0)/100)</f>
        <v/>
      </c>
      <c r="Y221" s="25" t="str">
        <f>IF($D221="","",$B221*VLOOKUP($D221,aliments!$B$2:$CX$1543,22,0)/100)</f>
        <v/>
      </c>
      <c r="Z221" s="25" t="str">
        <f>IF($D221="","",$B221*VLOOKUP($D221,aliments!$B$2:$CX$1543,23,0)/100)</f>
        <v/>
      </c>
      <c r="AA221" s="25" t="str">
        <f>IF($D221="","",$B221*VLOOKUP($D221,aliments!$B$2:$CX$1543,24,0)/100)</f>
        <v/>
      </c>
      <c r="AB221" s="25" t="str">
        <f>IF($D221="","",$B221*VLOOKUP($D221,aliments!$B$2:$CX$1543,25,0)/100)</f>
        <v/>
      </c>
      <c r="AC221" s="25" t="str">
        <f>IF($D221="","",$B221*VLOOKUP($D221,aliments!$B$2:$CX$1543,26,0)/100)</f>
        <v/>
      </c>
      <c r="AD221" s="25" t="str">
        <f>IF($D221="","",$B221*VLOOKUP($D221,aliments!$B$2:$CX$1543,27,0)/100)</f>
        <v/>
      </c>
      <c r="AE221" s="25" t="str">
        <f>IF($D221="","",$B221*VLOOKUP($D221,aliments!$B$2:$CX$1543,28,0)/100)</f>
        <v/>
      </c>
      <c r="AF221" s="25" t="str">
        <f>IF($D221="","",$B221*VLOOKUP($D221,aliments!$B$2:$CX$1543,29,0)/100)</f>
        <v/>
      </c>
      <c r="AG221" s="25" t="str">
        <f>IF($D221="","",$B221*VLOOKUP($D221,aliments!$B$2:$CX$1543,30,0)/100)</f>
        <v/>
      </c>
      <c r="AH221" s="25" t="str">
        <f>IF($D221="","",$B221*VLOOKUP($D221,aliments!$B$2:$CX$1543,31,0)/100)</f>
        <v/>
      </c>
      <c r="AI221" s="25" t="str">
        <f>IF($D221="","",$B221*VLOOKUP($D221,aliments!$B$2:$CX$1543,32,0)/100)</f>
        <v/>
      </c>
      <c r="AJ221" s="25" t="str">
        <f>IF($D221="","",$B221*VLOOKUP($D221,aliments!$B$2:$CX$1543,33,0)/100)</f>
        <v/>
      </c>
      <c r="AK221" s="25" t="str">
        <f>IF($D221="","",$B221*VLOOKUP($D221,aliments!$B$2:$CX$1543,34,0)/100)</f>
        <v/>
      </c>
      <c r="AL221" s="25" t="str">
        <f>IF($D221="","",$B221*VLOOKUP($D221,aliments!$B$2:$CX$1543,35,0)/100)</f>
        <v/>
      </c>
      <c r="AM221" s="25" t="str">
        <f>IF($D221="","",$B221*VLOOKUP($D221,aliments!$B$2:$CX$1543,36,0)/100)</f>
        <v/>
      </c>
      <c r="AN221" s="25" t="str">
        <f>IF($D221="","",$B221*VLOOKUP($D221,aliments!$B$2:$CX$1543,37,0)/100)</f>
        <v/>
      </c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</row>
    <row r="222" spans="1:78" ht="13.5" thickBot="1" x14ac:dyDescent="0.25">
      <c r="A222" s="12" t="s">
        <v>4</v>
      </c>
      <c r="E222" s="29" t="str">
        <f>IF(SUM(E215:E221)=0,"",AVERAGE(E215:E221))</f>
        <v/>
      </c>
      <c r="F222" s="29">
        <f>SUM(F215:F221)</f>
        <v>0</v>
      </c>
      <c r="G222" s="13">
        <f>SUM(G215:G221)</f>
        <v>0</v>
      </c>
      <c r="H222" s="13">
        <f t="shared" ref="H222" si="632">SUM(H215:H221)</f>
        <v>0</v>
      </c>
      <c r="I222" s="13">
        <f t="shared" ref="I222" si="633">SUM(I215:I221)</f>
        <v>0</v>
      </c>
      <c r="J222" s="13">
        <f t="shared" ref="J222" si="634">SUM(J215:J221)</f>
        <v>0</v>
      </c>
      <c r="K222" s="13">
        <f t="shared" ref="K222" si="635">SUM(K215:K221)</f>
        <v>0</v>
      </c>
      <c r="L222" s="13">
        <f t="shared" ref="L222" si="636">SUM(L215:L221)</f>
        <v>0</v>
      </c>
      <c r="M222" s="13">
        <f t="shared" ref="M222" si="637">SUM(M215:M221)</f>
        <v>0</v>
      </c>
      <c r="N222" s="13">
        <f t="shared" ref="N222" si="638">SUM(N215:N221)</f>
        <v>0</v>
      </c>
      <c r="O222" s="13">
        <f t="shared" ref="O222" si="639">SUM(O215:O221)</f>
        <v>0</v>
      </c>
      <c r="P222" s="13">
        <f t="shared" ref="P222" si="640">SUM(P215:P221)</f>
        <v>0</v>
      </c>
      <c r="Q222" s="13">
        <f t="shared" ref="Q222" si="641">SUM(Q215:Q221)</f>
        <v>0</v>
      </c>
      <c r="R222" s="13">
        <f t="shared" ref="R222" si="642">SUM(R215:R221)</f>
        <v>0</v>
      </c>
      <c r="S222" s="13">
        <f t="shared" ref="S222" si="643">SUM(S215:S221)</f>
        <v>0</v>
      </c>
      <c r="T222" s="13">
        <f t="shared" ref="T222" si="644">SUM(T215:T221)</f>
        <v>0</v>
      </c>
      <c r="U222" s="13">
        <f t="shared" ref="U222" si="645">SUM(U215:U221)</f>
        <v>0</v>
      </c>
      <c r="V222" s="13">
        <f t="shared" ref="V222" si="646">SUM(V215:V221)</f>
        <v>0</v>
      </c>
      <c r="W222" s="13">
        <f t="shared" ref="W222" si="647">SUM(W215:W221)</f>
        <v>0</v>
      </c>
      <c r="X222" s="13">
        <f t="shared" ref="X222" si="648">SUM(X215:X221)</f>
        <v>0</v>
      </c>
      <c r="Y222" s="13">
        <f t="shared" ref="Y222" si="649">SUM(Y215:Y221)</f>
        <v>0</v>
      </c>
      <c r="Z222" s="13">
        <f t="shared" ref="Z222" si="650">SUM(Z215:Z221)</f>
        <v>0</v>
      </c>
      <c r="AA222" s="13">
        <f t="shared" ref="AA222" si="651">SUM(AA215:AA221)</f>
        <v>0</v>
      </c>
      <c r="AB222" s="13">
        <f t="shared" ref="AB222" si="652">SUM(AB215:AB221)</f>
        <v>0</v>
      </c>
      <c r="AC222" s="13">
        <f t="shared" ref="AC222" si="653">SUM(AC215:AC221)</f>
        <v>0</v>
      </c>
      <c r="AD222" s="13">
        <f t="shared" ref="AD222" si="654">SUM(AD215:AD221)</f>
        <v>0</v>
      </c>
      <c r="AE222" s="13">
        <f t="shared" ref="AE222" si="655">SUM(AE215:AE221)</f>
        <v>0</v>
      </c>
      <c r="AF222" s="13">
        <f t="shared" ref="AF222" si="656">SUM(AF215:AF221)</f>
        <v>0</v>
      </c>
      <c r="AG222" s="13">
        <f t="shared" ref="AG222" si="657">SUM(AG215:AG221)</f>
        <v>0</v>
      </c>
      <c r="AH222" s="13">
        <f t="shared" ref="AH222" si="658">SUM(AH215:AH221)</f>
        <v>0</v>
      </c>
      <c r="AI222" s="13">
        <f t="shared" ref="AI222" si="659">SUM(AI215:AI221)</f>
        <v>0</v>
      </c>
      <c r="AJ222" s="13">
        <f t="shared" ref="AJ222" si="660">SUM(AJ215:AJ221)</f>
        <v>0</v>
      </c>
      <c r="AK222" s="13">
        <f t="shared" ref="AK222" si="661">SUM(AK215:AK221)</f>
        <v>0</v>
      </c>
      <c r="AL222" s="13">
        <f t="shared" ref="AL222" si="662">SUM(AL215:AL221)</f>
        <v>0</v>
      </c>
      <c r="AM222" s="13">
        <f t="shared" ref="AM222" si="663">SUM(AM215:AM221)</f>
        <v>0</v>
      </c>
      <c r="AN222" s="13">
        <f t="shared" ref="AN222" si="664">SUM(AN215:AN221)</f>
        <v>0</v>
      </c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</row>
    <row r="223" spans="1:78" ht="13.5" thickBot="1" x14ac:dyDescent="0.25"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</row>
    <row r="224" spans="1:78" ht="13.5" thickBot="1" x14ac:dyDescent="0.25">
      <c r="A224" s="2" t="s">
        <v>164</v>
      </c>
      <c r="B224" s="3" t="s">
        <v>166</v>
      </c>
      <c r="C224" s="3"/>
      <c r="D224" s="3" t="s">
        <v>0</v>
      </c>
      <c r="E224" s="28" t="s">
        <v>16513</v>
      </c>
      <c r="F224" s="28" t="s">
        <v>16512</v>
      </c>
      <c r="G224" s="3" t="s">
        <v>167</v>
      </c>
      <c r="H224" s="3" t="s">
        <v>168</v>
      </c>
      <c r="I224" s="3" t="s">
        <v>169</v>
      </c>
      <c r="J224" s="3" t="s">
        <v>5</v>
      </c>
      <c r="K224" s="3" t="s">
        <v>162</v>
      </c>
      <c r="L224" s="3" t="s">
        <v>163</v>
      </c>
      <c r="M224" s="3" t="s">
        <v>153</v>
      </c>
      <c r="N224" s="3" t="s">
        <v>154</v>
      </c>
      <c r="O224" s="3" t="s">
        <v>155</v>
      </c>
      <c r="P224" s="3" t="s">
        <v>156</v>
      </c>
      <c r="Q224" s="3" t="s">
        <v>157</v>
      </c>
      <c r="R224" s="3" t="s">
        <v>158</v>
      </c>
      <c r="S224" s="3" t="s">
        <v>159</v>
      </c>
      <c r="T224" s="3" t="s">
        <v>160</v>
      </c>
      <c r="U224" s="3" t="s">
        <v>161</v>
      </c>
      <c r="V224" s="3" t="s">
        <v>180</v>
      </c>
      <c r="W224" s="3" t="s">
        <v>179</v>
      </c>
      <c r="X224" s="3" t="s">
        <v>26</v>
      </c>
      <c r="Y224" s="3" t="s">
        <v>29</v>
      </c>
      <c r="Z224" s="3" t="s">
        <v>28</v>
      </c>
      <c r="AA224" s="3" t="s">
        <v>32</v>
      </c>
      <c r="AB224" s="3" t="s">
        <v>23</v>
      </c>
      <c r="AC224" s="3" t="s">
        <v>27</v>
      </c>
      <c r="AD224" s="3" t="s">
        <v>24</v>
      </c>
      <c r="AE224" s="3" t="s">
        <v>25</v>
      </c>
      <c r="AF224" s="3" t="s">
        <v>31</v>
      </c>
      <c r="AG224" s="3" t="s">
        <v>22</v>
      </c>
      <c r="AH224" s="3" t="s">
        <v>30</v>
      </c>
      <c r="AI224" s="3" t="s">
        <v>36</v>
      </c>
      <c r="AJ224" s="3" t="s">
        <v>37</v>
      </c>
      <c r="AK224" s="3" t="s">
        <v>38</v>
      </c>
      <c r="AL224" s="3" t="s">
        <v>40</v>
      </c>
      <c r="AM224" s="3" t="s">
        <v>41</v>
      </c>
      <c r="AN224" s="4" t="s">
        <v>21</v>
      </c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</row>
    <row r="225" spans="1:75" x14ac:dyDescent="0.2">
      <c r="D225" s="24"/>
      <c r="E225" s="25" t="str">
        <f>IF($D225="","",$B225*VLOOKUP($D225,aliments!$B$2:$CX$1543,2,0)/100)</f>
        <v/>
      </c>
      <c r="F225" s="25" t="str">
        <f>IF($D225="","",$B225*VLOOKUP($D225,aliments!$B$2:$CX$1543,3,0)/100)</f>
        <v/>
      </c>
      <c r="G225" s="25" t="str">
        <f>IF($D225="","",$B225*VLOOKUP($D225,aliments!$B$2:$CX$1543,4,0)/100)</f>
        <v/>
      </c>
      <c r="H225" s="25" t="str">
        <f>IF($D225="","",$B225*VLOOKUP($D225,aliments!$B$2:$CX$1543,5,0)/100)</f>
        <v/>
      </c>
      <c r="I225" s="25" t="str">
        <f>IF($D225="","",$B225*VLOOKUP($D225,aliments!$B$2:$CX$1543,6,0)/100)</f>
        <v/>
      </c>
      <c r="J225" s="25" t="str">
        <f>IF($D225="","",$B225*VLOOKUP($D225,aliments!$B$2:$CX$1543,7,0)/100)</f>
        <v/>
      </c>
      <c r="K225" s="25" t="str">
        <f>IF($D225="","",$B225*VLOOKUP($D225,aliments!$B$2:$CX$1543,8,0)/100)</f>
        <v/>
      </c>
      <c r="L225" s="25" t="str">
        <f>IF($D225="","",$B225*VLOOKUP($D225,aliments!$B$2:$CX$1543,9,0)/100)</f>
        <v/>
      </c>
      <c r="M225" s="25" t="str">
        <f>IF($D225="","",$B225*VLOOKUP($D225,aliments!$B$2:$CX$1543,10,0)/100)</f>
        <v/>
      </c>
      <c r="N225" s="25" t="str">
        <f>IF($D225="","",$B225*VLOOKUP($D225,aliments!$B$2:$CX$1543,11,0)/100)</f>
        <v/>
      </c>
      <c r="O225" s="25" t="str">
        <f>IF($D225="","",$B225*VLOOKUP($D225,aliments!$B$2:$CX$1543,12,0)/100)</f>
        <v/>
      </c>
      <c r="P225" s="25" t="str">
        <f>IF($D225="","",$B225*VLOOKUP($D225,aliments!$B$2:$CX$1543,13,0)/100)</f>
        <v/>
      </c>
      <c r="Q225" s="25" t="str">
        <f>IF($D225="","",$B225*VLOOKUP($D225,aliments!$B$2:$CX$1543,14,0)/100)</f>
        <v/>
      </c>
      <c r="R225" s="25" t="str">
        <f>IF($D225="","",$B225*VLOOKUP($D225,aliments!$B$2:$CX$1543,15,0)/100)</f>
        <v/>
      </c>
      <c r="S225" s="25" t="str">
        <f>IF($D225="","",$B225*VLOOKUP($D225,aliments!$B$2:$CX$1543,16,0)/100)</f>
        <v/>
      </c>
      <c r="T225" s="25" t="str">
        <f>IF($D225="","",$B225*VLOOKUP($D225,aliments!$B$2:$CX$1543,17,0)/100)</f>
        <v/>
      </c>
      <c r="U225" s="25" t="str">
        <f>IF($D225="","",$B225*VLOOKUP($D225,aliments!$B$2:$CX$1543,18,0)/100)</f>
        <v/>
      </c>
      <c r="V225" s="25" t="str">
        <f>IF($D225="","",$B225*VLOOKUP($D225,aliments!$B$2:$CX$1543,19,0)/100)</f>
        <v/>
      </c>
      <c r="W225" s="25" t="str">
        <f>IF($D225="","",$B225*VLOOKUP($D225,aliments!$B$2:$CX$1543,20,0)/100)</f>
        <v/>
      </c>
      <c r="X225" s="25" t="str">
        <f>IF($D225="","",$B225*VLOOKUP($D225,aliments!$B$2:$CX$1543,21,0)/100)</f>
        <v/>
      </c>
      <c r="Y225" s="25" t="str">
        <f>IF($D225="","",$B225*VLOOKUP($D225,aliments!$B$2:$CX$1543,22,0)/100)</f>
        <v/>
      </c>
      <c r="Z225" s="25" t="str">
        <f>IF($D225="","",$B225*VLOOKUP($D225,aliments!$B$2:$CX$1543,23,0)/100)</f>
        <v/>
      </c>
      <c r="AA225" s="25" t="str">
        <f>IF($D225="","",$B225*VLOOKUP($D225,aliments!$B$2:$CX$1543,24,0)/100)</f>
        <v/>
      </c>
      <c r="AB225" s="25" t="str">
        <f>IF($D225="","",$B225*VLOOKUP($D225,aliments!$B$2:$CX$1543,25,0)/100)</f>
        <v/>
      </c>
      <c r="AC225" s="25" t="str">
        <f>IF($D225="","",$B225*VLOOKUP($D225,aliments!$B$2:$CX$1543,26,0)/100)</f>
        <v/>
      </c>
      <c r="AD225" s="25" t="str">
        <f>IF($D225="","",$B225*VLOOKUP($D225,aliments!$B$2:$CX$1543,27,0)/100)</f>
        <v/>
      </c>
      <c r="AE225" s="25" t="str">
        <f>IF($D225="","",$B225*VLOOKUP($D225,aliments!$B$2:$CX$1543,28,0)/100)</f>
        <v/>
      </c>
      <c r="AF225" s="25" t="str">
        <f>IF($D225="","",$B225*VLOOKUP($D225,aliments!$B$2:$CX$1543,29,0)/100)</f>
        <v/>
      </c>
      <c r="AG225" s="25" t="str">
        <f>IF($D225="","",$B225*VLOOKUP($D225,aliments!$B$2:$CX$1543,30,0)/100)</f>
        <v/>
      </c>
      <c r="AH225" s="25" t="str">
        <f>IF($D225="","",$B225*VLOOKUP($D225,aliments!$B$2:$CX$1543,31,0)/100)</f>
        <v/>
      </c>
      <c r="AI225" s="25" t="str">
        <f>IF($D225="","",$B225*VLOOKUP($D225,aliments!$B$2:$CX$1543,32,0)/100)</f>
        <v/>
      </c>
      <c r="AJ225" s="25" t="str">
        <f>IF($D225="","",$B225*VLOOKUP($D225,aliments!$B$2:$CX$1543,33,0)/100)</f>
        <v/>
      </c>
      <c r="AK225" s="25" t="str">
        <f>IF($D225="","",$B225*VLOOKUP($D225,aliments!$B$2:$CX$1543,34,0)/100)</f>
        <v/>
      </c>
      <c r="AL225" s="25" t="str">
        <f>IF($D225="","",$B225*VLOOKUP($D225,aliments!$B$2:$CX$1543,35,0)/100)</f>
        <v/>
      </c>
      <c r="AM225" s="25" t="str">
        <f>IF($D225="","",$B225*VLOOKUP($D225,aliments!$B$2:$CX$1543,36,0)/100)</f>
        <v/>
      </c>
      <c r="AN225" s="25" t="str">
        <f>IF($D225="","",$B225*VLOOKUP($D225,aliments!$B$2:$CX$1543,37,0)/100)</f>
        <v/>
      </c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</row>
    <row r="226" spans="1:75" x14ac:dyDescent="0.2">
      <c r="D226" s="24"/>
      <c r="E226" s="25" t="str">
        <f>IF($D226="","",$B226*VLOOKUP($D226,aliments!$B$2:$CX$1543,2,0)/100)</f>
        <v/>
      </c>
      <c r="F226" s="25" t="str">
        <f>IF($D226="","",$B226*VLOOKUP($D226,aliments!$B$2:$CX$1543,3,0)/100)</f>
        <v/>
      </c>
      <c r="G226" s="25" t="str">
        <f>IF($D226="","",$B226*VLOOKUP($D226,aliments!$B$2:$CX$1543,4,0)/100)</f>
        <v/>
      </c>
      <c r="H226" s="25" t="str">
        <f>IF($D226="","",$B226*VLOOKUP($D226,aliments!$B$2:$CX$1543,5,0)/100)</f>
        <v/>
      </c>
      <c r="I226" s="25" t="str">
        <f>IF($D226="","",$B226*VLOOKUP($D226,aliments!$B$2:$CX$1543,6,0)/100)</f>
        <v/>
      </c>
      <c r="J226" s="25" t="str">
        <f>IF($D226="","",$B226*VLOOKUP($D226,aliments!$B$2:$CX$1543,7,0)/100)</f>
        <v/>
      </c>
      <c r="K226" s="25" t="str">
        <f>IF($D226="","",$B226*VLOOKUP($D226,aliments!$B$2:$CX$1543,8,0)/100)</f>
        <v/>
      </c>
      <c r="L226" s="25" t="str">
        <f>IF($D226="","",$B226*VLOOKUP($D226,aliments!$B$2:$CX$1543,9,0)/100)</f>
        <v/>
      </c>
      <c r="M226" s="25" t="str">
        <f>IF($D226="","",$B226*VLOOKUP($D226,aliments!$B$2:$CX$1543,10,0)/100)</f>
        <v/>
      </c>
      <c r="N226" s="25" t="str">
        <f>IF($D226="","",$B226*VLOOKUP($D226,aliments!$B$2:$CX$1543,11,0)/100)</f>
        <v/>
      </c>
      <c r="O226" s="25" t="str">
        <f>IF($D226="","",$B226*VLOOKUP($D226,aliments!$B$2:$CX$1543,12,0)/100)</f>
        <v/>
      </c>
      <c r="P226" s="25" t="str">
        <f>IF($D226="","",$B226*VLOOKUP($D226,aliments!$B$2:$CX$1543,13,0)/100)</f>
        <v/>
      </c>
      <c r="Q226" s="25" t="str">
        <f>IF($D226="","",$B226*VLOOKUP($D226,aliments!$B$2:$CX$1543,14,0)/100)</f>
        <v/>
      </c>
      <c r="R226" s="25" t="str">
        <f>IF($D226="","",$B226*VLOOKUP($D226,aliments!$B$2:$CX$1543,15,0)/100)</f>
        <v/>
      </c>
      <c r="S226" s="25" t="str">
        <f>IF($D226="","",$B226*VLOOKUP($D226,aliments!$B$2:$CX$1543,16,0)/100)</f>
        <v/>
      </c>
      <c r="T226" s="25" t="str">
        <f>IF($D226="","",$B226*VLOOKUP($D226,aliments!$B$2:$CX$1543,17,0)/100)</f>
        <v/>
      </c>
      <c r="U226" s="25" t="str">
        <f>IF($D226="","",$B226*VLOOKUP($D226,aliments!$B$2:$CX$1543,18,0)/100)</f>
        <v/>
      </c>
      <c r="V226" s="25" t="str">
        <f>IF($D226="","",$B226*VLOOKUP($D226,aliments!$B$2:$CX$1543,19,0)/100)</f>
        <v/>
      </c>
      <c r="W226" s="25" t="str">
        <f>IF($D226="","",$B226*VLOOKUP($D226,aliments!$B$2:$CX$1543,20,0)/100)</f>
        <v/>
      </c>
      <c r="X226" s="25" t="str">
        <f>IF($D226="","",$B226*VLOOKUP($D226,aliments!$B$2:$CX$1543,21,0)/100)</f>
        <v/>
      </c>
      <c r="Y226" s="25" t="str">
        <f>IF($D226="","",$B226*VLOOKUP($D226,aliments!$B$2:$CX$1543,22,0)/100)</f>
        <v/>
      </c>
      <c r="Z226" s="25" t="str">
        <f>IF($D226="","",$B226*VLOOKUP($D226,aliments!$B$2:$CX$1543,23,0)/100)</f>
        <v/>
      </c>
      <c r="AA226" s="25" t="str">
        <f>IF($D226="","",$B226*VLOOKUP($D226,aliments!$B$2:$CX$1543,24,0)/100)</f>
        <v/>
      </c>
      <c r="AB226" s="25" t="str">
        <f>IF($D226="","",$B226*VLOOKUP($D226,aliments!$B$2:$CX$1543,25,0)/100)</f>
        <v/>
      </c>
      <c r="AC226" s="25" t="str">
        <f>IF($D226="","",$B226*VLOOKUP($D226,aliments!$B$2:$CX$1543,26,0)/100)</f>
        <v/>
      </c>
      <c r="AD226" s="25" t="str">
        <f>IF($D226="","",$B226*VLOOKUP($D226,aliments!$B$2:$CX$1543,27,0)/100)</f>
        <v/>
      </c>
      <c r="AE226" s="25" t="str">
        <f>IF($D226="","",$B226*VLOOKUP($D226,aliments!$B$2:$CX$1543,28,0)/100)</f>
        <v/>
      </c>
      <c r="AF226" s="25" t="str">
        <f>IF($D226="","",$B226*VLOOKUP($D226,aliments!$B$2:$CX$1543,29,0)/100)</f>
        <v/>
      </c>
      <c r="AG226" s="25" t="str">
        <f>IF($D226="","",$B226*VLOOKUP($D226,aliments!$B$2:$CX$1543,30,0)/100)</f>
        <v/>
      </c>
      <c r="AH226" s="25" t="str">
        <f>IF($D226="","",$B226*VLOOKUP($D226,aliments!$B$2:$CX$1543,31,0)/100)</f>
        <v/>
      </c>
      <c r="AI226" s="25" t="str">
        <f>IF($D226="","",$B226*VLOOKUP($D226,aliments!$B$2:$CX$1543,32,0)/100)</f>
        <v/>
      </c>
      <c r="AJ226" s="25" t="str">
        <f>IF($D226="","",$B226*VLOOKUP($D226,aliments!$B$2:$CX$1543,33,0)/100)</f>
        <v/>
      </c>
      <c r="AK226" s="25" t="str">
        <f>IF($D226="","",$B226*VLOOKUP($D226,aliments!$B$2:$CX$1543,34,0)/100)</f>
        <v/>
      </c>
      <c r="AL226" s="25" t="str">
        <f>IF($D226="","",$B226*VLOOKUP($D226,aliments!$B$2:$CX$1543,35,0)/100)</f>
        <v/>
      </c>
      <c r="AM226" s="25" t="str">
        <f>IF($D226="","",$B226*VLOOKUP($D226,aliments!$B$2:$CX$1543,36,0)/100)</f>
        <v/>
      </c>
      <c r="AN226" s="25" t="str">
        <f>IF($D226="","",$B226*VLOOKUP($D226,aliments!$B$2:$CX$1543,37,0)/100)</f>
        <v/>
      </c>
    </row>
    <row r="227" spans="1:75" x14ac:dyDescent="0.2">
      <c r="D227" s="24"/>
      <c r="E227" s="25" t="str">
        <f>IF($D227="","",$B227*VLOOKUP($D227,aliments!$B$2:$CX$1543,2,0)/100)</f>
        <v/>
      </c>
      <c r="F227" s="25" t="str">
        <f>IF($D227="","",$B227*VLOOKUP($D227,aliments!$B$2:$CX$1543,3,0)/100)</f>
        <v/>
      </c>
      <c r="G227" s="25" t="str">
        <f>IF($D227="","",$B227*VLOOKUP($D227,aliments!$B$2:$CX$1543,4,0)/100)</f>
        <v/>
      </c>
      <c r="H227" s="25" t="str">
        <f>IF($D227="","",$B227*VLOOKUP($D227,aliments!$B$2:$CX$1543,5,0)/100)</f>
        <v/>
      </c>
      <c r="I227" s="25" t="str">
        <f>IF($D227="","",$B227*VLOOKUP($D227,aliments!$B$2:$CX$1543,6,0)/100)</f>
        <v/>
      </c>
      <c r="J227" s="25" t="str">
        <f>IF($D227="","",$B227*VLOOKUP($D227,aliments!$B$2:$CX$1543,7,0)/100)</f>
        <v/>
      </c>
      <c r="K227" s="25" t="str">
        <f>IF($D227="","",$B227*VLOOKUP($D227,aliments!$B$2:$CX$1543,8,0)/100)</f>
        <v/>
      </c>
      <c r="L227" s="25" t="str">
        <f>IF($D227="","",$B227*VLOOKUP($D227,aliments!$B$2:$CX$1543,9,0)/100)</f>
        <v/>
      </c>
      <c r="M227" s="25" t="str">
        <f>IF($D227="","",$B227*VLOOKUP($D227,aliments!$B$2:$CX$1543,10,0)/100)</f>
        <v/>
      </c>
      <c r="N227" s="25" t="str">
        <f>IF($D227="","",$B227*VLOOKUP($D227,aliments!$B$2:$CX$1543,11,0)/100)</f>
        <v/>
      </c>
      <c r="O227" s="25" t="str">
        <f>IF($D227="","",$B227*VLOOKUP($D227,aliments!$B$2:$CX$1543,12,0)/100)</f>
        <v/>
      </c>
      <c r="P227" s="25" t="str">
        <f>IF($D227="","",$B227*VLOOKUP($D227,aliments!$B$2:$CX$1543,13,0)/100)</f>
        <v/>
      </c>
      <c r="Q227" s="25" t="str">
        <f>IF($D227="","",$B227*VLOOKUP($D227,aliments!$B$2:$CX$1543,14,0)/100)</f>
        <v/>
      </c>
      <c r="R227" s="25" t="str">
        <f>IF($D227="","",$B227*VLOOKUP($D227,aliments!$B$2:$CX$1543,15,0)/100)</f>
        <v/>
      </c>
      <c r="S227" s="25" t="str">
        <f>IF($D227="","",$B227*VLOOKUP($D227,aliments!$B$2:$CX$1543,16,0)/100)</f>
        <v/>
      </c>
      <c r="T227" s="25" t="str">
        <f>IF($D227="","",$B227*VLOOKUP($D227,aliments!$B$2:$CX$1543,17,0)/100)</f>
        <v/>
      </c>
      <c r="U227" s="25" t="str">
        <f>IF($D227="","",$B227*VLOOKUP($D227,aliments!$B$2:$CX$1543,18,0)/100)</f>
        <v/>
      </c>
      <c r="V227" s="25" t="str">
        <f>IF($D227="","",$B227*VLOOKUP($D227,aliments!$B$2:$CX$1543,19,0)/100)</f>
        <v/>
      </c>
      <c r="W227" s="25" t="str">
        <f>IF($D227="","",$B227*VLOOKUP($D227,aliments!$B$2:$CX$1543,20,0)/100)</f>
        <v/>
      </c>
      <c r="X227" s="25" t="str">
        <f>IF($D227="","",$B227*VLOOKUP($D227,aliments!$B$2:$CX$1543,21,0)/100)</f>
        <v/>
      </c>
      <c r="Y227" s="25" t="str">
        <f>IF($D227="","",$B227*VLOOKUP($D227,aliments!$B$2:$CX$1543,22,0)/100)</f>
        <v/>
      </c>
      <c r="Z227" s="25" t="str">
        <f>IF($D227="","",$B227*VLOOKUP($D227,aliments!$B$2:$CX$1543,23,0)/100)</f>
        <v/>
      </c>
      <c r="AA227" s="25" t="str">
        <f>IF($D227="","",$B227*VLOOKUP($D227,aliments!$B$2:$CX$1543,24,0)/100)</f>
        <v/>
      </c>
      <c r="AB227" s="25" t="str">
        <f>IF($D227="","",$B227*VLOOKUP($D227,aliments!$B$2:$CX$1543,25,0)/100)</f>
        <v/>
      </c>
      <c r="AC227" s="25" t="str">
        <f>IF($D227="","",$B227*VLOOKUP($D227,aliments!$B$2:$CX$1543,26,0)/100)</f>
        <v/>
      </c>
      <c r="AD227" s="25" t="str">
        <f>IF($D227="","",$B227*VLOOKUP($D227,aliments!$B$2:$CX$1543,27,0)/100)</f>
        <v/>
      </c>
      <c r="AE227" s="25" t="str">
        <f>IF($D227="","",$B227*VLOOKUP($D227,aliments!$B$2:$CX$1543,28,0)/100)</f>
        <v/>
      </c>
      <c r="AF227" s="25" t="str">
        <f>IF($D227="","",$B227*VLOOKUP($D227,aliments!$B$2:$CX$1543,29,0)/100)</f>
        <v/>
      </c>
      <c r="AG227" s="25" t="str">
        <f>IF($D227="","",$B227*VLOOKUP($D227,aliments!$B$2:$CX$1543,30,0)/100)</f>
        <v/>
      </c>
      <c r="AH227" s="25" t="str">
        <f>IF($D227="","",$B227*VLOOKUP($D227,aliments!$B$2:$CX$1543,31,0)/100)</f>
        <v/>
      </c>
      <c r="AI227" s="25" t="str">
        <f>IF($D227="","",$B227*VLOOKUP($D227,aliments!$B$2:$CX$1543,32,0)/100)</f>
        <v/>
      </c>
      <c r="AJ227" s="25" t="str">
        <f>IF($D227="","",$B227*VLOOKUP($D227,aliments!$B$2:$CX$1543,33,0)/100)</f>
        <v/>
      </c>
      <c r="AK227" s="25" t="str">
        <f>IF($D227="","",$B227*VLOOKUP($D227,aliments!$B$2:$CX$1543,34,0)/100)</f>
        <v/>
      </c>
      <c r="AL227" s="25" t="str">
        <f>IF($D227="","",$B227*VLOOKUP($D227,aliments!$B$2:$CX$1543,35,0)/100)</f>
        <v/>
      </c>
      <c r="AM227" s="25" t="str">
        <f>IF($D227="","",$B227*VLOOKUP($D227,aliments!$B$2:$CX$1543,36,0)/100)</f>
        <v/>
      </c>
      <c r="AN227" s="25" t="str">
        <f>IF($D227="","",$B227*VLOOKUP($D227,aliments!$B$2:$CX$1543,37,0)/100)</f>
        <v/>
      </c>
    </row>
    <row r="228" spans="1:75" x14ac:dyDescent="0.2">
      <c r="D228" s="24"/>
      <c r="E228" s="25" t="str">
        <f>IF($D228="","",$B228*VLOOKUP($D228,aliments!$B$2:$CX$1543,2,0)/100)</f>
        <v/>
      </c>
      <c r="F228" s="25" t="str">
        <f>IF($D228="","",$B228*VLOOKUP($D228,aliments!$B$2:$CX$1543,3,0)/100)</f>
        <v/>
      </c>
      <c r="G228" s="25" t="str">
        <f>IF($D228="","",$B228*VLOOKUP($D228,aliments!$B$2:$CX$1543,4,0)/100)</f>
        <v/>
      </c>
      <c r="H228" s="25" t="str">
        <f>IF($D228="","",$B228*VLOOKUP($D228,aliments!$B$2:$CX$1543,5,0)/100)</f>
        <v/>
      </c>
      <c r="I228" s="25" t="str">
        <f>IF($D228="","",$B228*VLOOKUP($D228,aliments!$B$2:$CX$1543,6,0)/100)</f>
        <v/>
      </c>
      <c r="J228" s="25" t="str">
        <f>IF($D228="","",$B228*VLOOKUP($D228,aliments!$B$2:$CX$1543,7,0)/100)</f>
        <v/>
      </c>
      <c r="K228" s="25" t="str">
        <f>IF($D228="","",$B228*VLOOKUP($D228,aliments!$B$2:$CX$1543,8,0)/100)</f>
        <v/>
      </c>
      <c r="L228" s="25" t="str">
        <f>IF($D228="","",$B228*VLOOKUP($D228,aliments!$B$2:$CX$1543,9,0)/100)</f>
        <v/>
      </c>
      <c r="M228" s="25" t="str">
        <f>IF($D228="","",$B228*VLOOKUP($D228,aliments!$B$2:$CX$1543,10,0)/100)</f>
        <v/>
      </c>
      <c r="N228" s="25" t="str">
        <f>IF($D228="","",$B228*VLOOKUP($D228,aliments!$B$2:$CX$1543,11,0)/100)</f>
        <v/>
      </c>
      <c r="O228" s="25" t="str">
        <f>IF($D228="","",$B228*VLOOKUP($D228,aliments!$B$2:$CX$1543,12,0)/100)</f>
        <v/>
      </c>
      <c r="P228" s="25" t="str">
        <f>IF($D228="","",$B228*VLOOKUP($D228,aliments!$B$2:$CX$1543,13,0)/100)</f>
        <v/>
      </c>
      <c r="Q228" s="25" t="str">
        <f>IF($D228="","",$B228*VLOOKUP($D228,aliments!$B$2:$CX$1543,14,0)/100)</f>
        <v/>
      </c>
      <c r="R228" s="25" t="str">
        <f>IF($D228="","",$B228*VLOOKUP($D228,aliments!$B$2:$CX$1543,15,0)/100)</f>
        <v/>
      </c>
      <c r="S228" s="25" t="str">
        <f>IF($D228="","",$B228*VLOOKUP($D228,aliments!$B$2:$CX$1543,16,0)/100)</f>
        <v/>
      </c>
      <c r="T228" s="25" t="str">
        <f>IF($D228="","",$B228*VLOOKUP($D228,aliments!$B$2:$CX$1543,17,0)/100)</f>
        <v/>
      </c>
      <c r="U228" s="25" t="str">
        <f>IF($D228="","",$B228*VLOOKUP($D228,aliments!$B$2:$CX$1543,18,0)/100)</f>
        <v/>
      </c>
      <c r="V228" s="25" t="str">
        <f>IF($D228="","",$B228*VLOOKUP($D228,aliments!$B$2:$CX$1543,19,0)/100)</f>
        <v/>
      </c>
      <c r="W228" s="25" t="str">
        <f>IF($D228="","",$B228*VLOOKUP($D228,aliments!$B$2:$CX$1543,20,0)/100)</f>
        <v/>
      </c>
      <c r="X228" s="25" t="str">
        <f>IF($D228="","",$B228*VLOOKUP($D228,aliments!$B$2:$CX$1543,21,0)/100)</f>
        <v/>
      </c>
      <c r="Y228" s="25" t="str">
        <f>IF($D228="","",$B228*VLOOKUP($D228,aliments!$B$2:$CX$1543,22,0)/100)</f>
        <v/>
      </c>
      <c r="Z228" s="25" t="str">
        <f>IF($D228="","",$B228*VLOOKUP($D228,aliments!$B$2:$CX$1543,23,0)/100)</f>
        <v/>
      </c>
      <c r="AA228" s="25" t="str">
        <f>IF($D228="","",$B228*VLOOKUP($D228,aliments!$B$2:$CX$1543,24,0)/100)</f>
        <v/>
      </c>
      <c r="AB228" s="25" t="str">
        <f>IF($D228="","",$B228*VLOOKUP($D228,aliments!$B$2:$CX$1543,25,0)/100)</f>
        <v/>
      </c>
      <c r="AC228" s="25" t="str">
        <f>IF($D228="","",$B228*VLOOKUP($D228,aliments!$B$2:$CX$1543,26,0)/100)</f>
        <v/>
      </c>
      <c r="AD228" s="25" t="str">
        <f>IF($D228="","",$B228*VLOOKUP($D228,aliments!$B$2:$CX$1543,27,0)/100)</f>
        <v/>
      </c>
      <c r="AE228" s="25" t="str">
        <f>IF($D228="","",$B228*VLOOKUP($D228,aliments!$B$2:$CX$1543,28,0)/100)</f>
        <v/>
      </c>
      <c r="AF228" s="25" t="str">
        <f>IF($D228="","",$B228*VLOOKUP($D228,aliments!$B$2:$CX$1543,29,0)/100)</f>
        <v/>
      </c>
      <c r="AG228" s="25" t="str">
        <f>IF($D228="","",$B228*VLOOKUP($D228,aliments!$B$2:$CX$1543,30,0)/100)</f>
        <v/>
      </c>
      <c r="AH228" s="25" t="str">
        <f>IF($D228="","",$B228*VLOOKUP($D228,aliments!$B$2:$CX$1543,31,0)/100)</f>
        <v/>
      </c>
      <c r="AI228" s="25" t="str">
        <f>IF($D228="","",$B228*VLOOKUP($D228,aliments!$B$2:$CX$1543,32,0)/100)</f>
        <v/>
      </c>
      <c r="AJ228" s="25" t="str">
        <f>IF($D228="","",$B228*VLOOKUP($D228,aliments!$B$2:$CX$1543,33,0)/100)</f>
        <v/>
      </c>
      <c r="AK228" s="25" t="str">
        <f>IF($D228="","",$B228*VLOOKUP($D228,aliments!$B$2:$CX$1543,34,0)/100)</f>
        <v/>
      </c>
      <c r="AL228" s="25" t="str">
        <f>IF($D228="","",$B228*VLOOKUP($D228,aliments!$B$2:$CX$1543,35,0)/100)</f>
        <v/>
      </c>
      <c r="AM228" s="25" t="str">
        <f>IF($D228="","",$B228*VLOOKUP($D228,aliments!$B$2:$CX$1543,36,0)/100)</f>
        <v/>
      </c>
      <c r="AN228" s="25" t="str">
        <f>IF($D228="","",$B228*VLOOKUP($D228,aliments!$B$2:$CX$1543,37,0)/100)</f>
        <v/>
      </c>
    </row>
    <row r="229" spans="1:75" x14ac:dyDescent="0.2">
      <c r="D229" s="24"/>
      <c r="E229" s="25" t="str">
        <f>IF($D229="","",$B229*VLOOKUP($D229,aliments!$B$2:$CX$1543,2,0)/100)</f>
        <v/>
      </c>
      <c r="F229" s="25" t="str">
        <f>IF($D229="","",$B229*VLOOKUP($D229,aliments!$B$2:$CX$1543,3,0)/100)</f>
        <v/>
      </c>
      <c r="G229" s="25" t="str">
        <f>IF($D229="","",$B229*VLOOKUP($D229,aliments!$B$2:$CX$1543,4,0)/100)</f>
        <v/>
      </c>
      <c r="H229" s="25" t="str">
        <f>IF($D229="","",$B229*VLOOKUP($D229,aliments!$B$2:$CX$1543,5,0)/100)</f>
        <v/>
      </c>
      <c r="I229" s="25" t="str">
        <f>IF($D229="","",$B229*VLOOKUP($D229,aliments!$B$2:$CX$1543,6,0)/100)</f>
        <v/>
      </c>
      <c r="J229" s="25" t="str">
        <f>IF($D229="","",$B229*VLOOKUP($D229,aliments!$B$2:$CX$1543,7,0)/100)</f>
        <v/>
      </c>
      <c r="K229" s="25" t="str">
        <f>IF($D229="","",$B229*VLOOKUP($D229,aliments!$B$2:$CX$1543,8,0)/100)</f>
        <v/>
      </c>
      <c r="L229" s="25" t="str">
        <f>IF($D229="","",$B229*VLOOKUP($D229,aliments!$B$2:$CX$1543,9,0)/100)</f>
        <v/>
      </c>
      <c r="M229" s="25" t="str">
        <f>IF($D229="","",$B229*VLOOKUP($D229,aliments!$B$2:$CX$1543,10,0)/100)</f>
        <v/>
      </c>
      <c r="N229" s="25" t="str">
        <f>IF($D229="","",$B229*VLOOKUP($D229,aliments!$B$2:$CX$1543,11,0)/100)</f>
        <v/>
      </c>
      <c r="O229" s="25" t="str">
        <f>IF($D229="","",$B229*VLOOKUP($D229,aliments!$B$2:$CX$1543,12,0)/100)</f>
        <v/>
      </c>
      <c r="P229" s="25" t="str">
        <f>IF($D229="","",$B229*VLOOKUP($D229,aliments!$B$2:$CX$1543,13,0)/100)</f>
        <v/>
      </c>
      <c r="Q229" s="25" t="str">
        <f>IF($D229="","",$B229*VLOOKUP($D229,aliments!$B$2:$CX$1543,14,0)/100)</f>
        <v/>
      </c>
      <c r="R229" s="25" t="str">
        <f>IF($D229="","",$B229*VLOOKUP($D229,aliments!$B$2:$CX$1543,15,0)/100)</f>
        <v/>
      </c>
      <c r="S229" s="25" t="str">
        <f>IF($D229="","",$B229*VLOOKUP($D229,aliments!$B$2:$CX$1543,16,0)/100)</f>
        <v/>
      </c>
      <c r="T229" s="25" t="str">
        <f>IF($D229="","",$B229*VLOOKUP($D229,aliments!$B$2:$CX$1543,17,0)/100)</f>
        <v/>
      </c>
      <c r="U229" s="25" t="str">
        <f>IF($D229="","",$B229*VLOOKUP($D229,aliments!$B$2:$CX$1543,18,0)/100)</f>
        <v/>
      </c>
      <c r="V229" s="25" t="str">
        <f>IF($D229="","",$B229*VLOOKUP($D229,aliments!$B$2:$CX$1543,19,0)/100)</f>
        <v/>
      </c>
      <c r="W229" s="25" t="str">
        <f>IF($D229="","",$B229*VLOOKUP($D229,aliments!$B$2:$CX$1543,20,0)/100)</f>
        <v/>
      </c>
      <c r="X229" s="25" t="str">
        <f>IF($D229="","",$B229*VLOOKUP($D229,aliments!$B$2:$CX$1543,21,0)/100)</f>
        <v/>
      </c>
      <c r="Y229" s="25" t="str">
        <f>IF($D229="","",$B229*VLOOKUP($D229,aliments!$B$2:$CX$1543,22,0)/100)</f>
        <v/>
      </c>
      <c r="Z229" s="25" t="str">
        <f>IF($D229="","",$B229*VLOOKUP($D229,aliments!$B$2:$CX$1543,23,0)/100)</f>
        <v/>
      </c>
      <c r="AA229" s="25" t="str">
        <f>IF($D229="","",$B229*VLOOKUP($D229,aliments!$B$2:$CX$1543,24,0)/100)</f>
        <v/>
      </c>
      <c r="AB229" s="25" t="str">
        <f>IF($D229="","",$B229*VLOOKUP($D229,aliments!$B$2:$CX$1543,25,0)/100)</f>
        <v/>
      </c>
      <c r="AC229" s="25" t="str">
        <f>IF($D229="","",$B229*VLOOKUP($D229,aliments!$B$2:$CX$1543,26,0)/100)</f>
        <v/>
      </c>
      <c r="AD229" s="25" t="str">
        <f>IF($D229="","",$B229*VLOOKUP($D229,aliments!$B$2:$CX$1543,27,0)/100)</f>
        <v/>
      </c>
      <c r="AE229" s="25" t="str">
        <f>IF($D229="","",$B229*VLOOKUP($D229,aliments!$B$2:$CX$1543,28,0)/100)</f>
        <v/>
      </c>
      <c r="AF229" s="25" t="str">
        <f>IF($D229="","",$B229*VLOOKUP($D229,aliments!$B$2:$CX$1543,29,0)/100)</f>
        <v/>
      </c>
      <c r="AG229" s="25" t="str">
        <f>IF($D229="","",$B229*VLOOKUP($D229,aliments!$B$2:$CX$1543,30,0)/100)</f>
        <v/>
      </c>
      <c r="AH229" s="25" t="str">
        <f>IF($D229="","",$B229*VLOOKUP($D229,aliments!$B$2:$CX$1543,31,0)/100)</f>
        <v/>
      </c>
      <c r="AI229" s="25" t="str">
        <f>IF($D229="","",$B229*VLOOKUP($D229,aliments!$B$2:$CX$1543,32,0)/100)</f>
        <v/>
      </c>
      <c r="AJ229" s="25" t="str">
        <f>IF($D229="","",$B229*VLOOKUP($D229,aliments!$B$2:$CX$1543,33,0)/100)</f>
        <v/>
      </c>
      <c r="AK229" s="25" t="str">
        <f>IF($D229="","",$B229*VLOOKUP($D229,aliments!$B$2:$CX$1543,34,0)/100)</f>
        <v/>
      </c>
      <c r="AL229" s="25" t="str">
        <f>IF($D229="","",$B229*VLOOKUP($D229,aliments!$B$2:$CX$1543,35,0)/100)</f>
        <v/>
      </c>
      <c r="AM229" s="25" t="str">
        <f>IF($D229="","",$B229*VLOOKUP($D229,aliments!$B$2:$CX$1543,36,0)/100)</f>
        <v/>
      </c>
      <c r="AN229" s="25" t="str">
        <f>IF($D229="","",$B229*VLOOKUP($D229,aliments!$B$2:$CX$1543,37,0)/100)</f>
        <v/>
      </c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</row>
    <row r="230" spans="1:75" x14ac:dyDescent="0.2">
      <c r="D230" s="24"/>
      <c r="E230" s="25" t="str">
        <f>IF($D230="","",$B230*VLOOKUP($D230,aliments!$B$2:$CX$1543,2,0)/100)</f>
        <v/>
      </c>
      <c r="F230" s="25" t="str">
        <f>IF($D230="","",$B230*VLOOKUP($D230,aliments!$B$2:$CX$1543,3,0)/100)</f>
        <v/>
      </c>
      <c r="G230" s="25" t="str">
        <f>IF($D230="","",$B230*VLOOKUP($D230,aliments!$B$2:$CX$1543,4,0)/100)</f>
        <v/>
      </c>
      <c r="H230" s="25" t="str">
        <f>IF($D230="","",$B230*VLOOKUP($D230,aliments!$B$2:$CX$1543,5,0)/100)</f>
        <v/>
      </c>
      <c r="I230" s="25" t="str">
        <f>IF($D230="","",$B230*VLOOKUP($D230,aliments!$B$2:$CX$1543,6,0)/100)</f>
        <v/>
      </c>
      <c r="J230" s="25" t="str">
        <f>IF($D230="","",$B230*VLOOKUP($D230,aliments!$B$2:$CX$1543,7,0)/100)</f>
        <v/>
      </c>
      <c r="K230" s="25" t="str">
        <f>IF($D230="","",$B230*VLOOKUP($D230,aliments!$B$2:$CX$1543,8,0)/100)</f>
        <v/>
      </c>
      <c r="L230" s="25" t="str">
        <f>IF($D230="","",$B230*VLOOKUP($D230,aliments!$B$2:$CX$1543,9,0)/100)</f>
        <v/>
      </c>
      <c r="M230" s="25" t="str">
        <f>IF($D230="","",$B230*VLOOKUP($D230,aliments!$B$2:$CX$1543,10,0)/100)</f>
        <v/>
      </c>
      <c r="N230" s="25" t="str">
        <f>IF($D230="","",$B230*VLOOKUP($D230,aliments!$B$2:$CX$1543,11,0)/100)</f>
        <v/>
      </c>
      <c r="O230" s="25" t="str">
        <f>IF($D230="","",$B230*VLOOKUP($D230,aliments!$B$2:$CX$1543,12,0)/100)</f>
        <v/>
      </c>
      <c r="P230" s="25" t="str">
        <f>IF($D230="","",$B230*VLOOKUP($D230,aliments!$B$2:$CX$1543,13,0)/100)</f>
        <v/>
      </c>
      <c r="Q230" s="25" t="str">
        <f>IF($D230="","",$B230*VLOOKUP($D230,aliments!$B$2:$CX$1543,14,0)/100)</f>
        <v/>
      </c>
      <c r="R230" s="25" t="str">
        <f>IF($D230="","",$B230*VLOOKUP($D230,aliments!$B$2:$CX$1543,15,0)/100)</f>
        <v/>
      </c>
      <c r="S230" s="25" t="str">
        <f>IF($D230="","",$B230*VLOOKUP($D230,aliments!$B$2:$CX$1543,16,0)/100)</f>
        <v/>
      </c>
      <c r="T230" s="25" t="str">
        <f>IF($D230="","",$B230*VLOOKUP($D230,aliments!$B$2:$CX$1543,17,0)/100)</f>
        <v/>
      </c>
      <c r="U230" s="25" t="str">
        <f>IF($D230="","",$B230*VLOOKUP($D230,aliments!$B$2:$CX$1543,18,0)/100)</f>
        <v/>
      </c>
      <c r="V230" s="25" t="str">
        <f>IF($D230="","",$B230*VLOOKUP($D230,aliments!$B$2:$CX$1543,19,0)/100)</f>
        <v/>
      </c>
      <c r="W230" s="25" t="str">
        <f>IF($D230="","",$B230*VLOOKUP($D230,aliments!$B$2:$CX$1543,20,0)/100)</f>
        <v/>
      </c>
      <c r="X230" s="25" t="str">
        <f>IF($D230="","",$B230*VLOOKUP($D230,aliments!$B$2:$CX$1543,21,0)/100)</f>
        <v/>
      </c>
      <c r="Y230" s="25" t="str">
        <f>IF($D230="","",$B230*VLOOKUP($D230,aliments!$B$2:$CX$1543,22,0)/100)</f>
        <v/>
      </c>
      <c r="Z230" s="25" t="str">
        <f>IF($D230="","",$B230*VLOOKUP($D230,aliments!$B$2:$CX$1543,23,0)/100)</f>
        <v/>
      </c>
      <c r="AA230" s="25" t="str">
        <f>IF($D230="","",$B230*VLOOKUP($D230,aliments!$B$2:$CX$1543,24,0)/100)</f>
        <v/>
      </c>
      <c r="AB230" s="25" t="str">
        <f>IF($D230="","",$B230*VLOOKUP($D230,aliments!$B$2:$CX$1543,25,0)/100)</f>
        <v/>
      </c>
      <c r="AC230" s="25" t="str">
        <f>IF($D230="","",$B230*VLOOKUP($D230,aliments!$B$2:$CX$1543,26,0)/100)</f>
        <v/>
      </c>
      <c r="AD230" s="25" t="str">
        <f>IF($D230="","",$B230*VLOOKUP($D230,aliments!$B$2:$CX$1543,27,0)/100)</f>
        <v/>
      </c>
      <c r="AE230" s="25" t="str">
        <f>IF($D230="","",$B230*VLOOKUP($D230,aliments!$B$2:$CX$1543,28,0)/100)</f>
        <v/>
      </c>
      <c r="AF230" s="25" t="str">
        <f>IF($D230="","",$B230*VLOOKUP($D230,aliments!$B$2:$CX$1543,29,0)/100)</f>
        <v/>
      </c>
      <c r="AG230" s="25" t="str">
        <f>IF($D230="","",$B230*VLOOKUP($D230,aliments!$B$2:$CX$1543,30,0)/100)</f>
        <v/>
      </c>
      <c r="AH230" s="25" t="str">
        <f>IF($D230="","",$B230*VLOOKUP($D230,aliments!$B$2:$CX$1543,31,0)/100)</f>
        <v/>
      </c>
      <c r="AI230" s="25" t="str">
        <f>IF($D230="","",$B230*VLOOKUP($D230,aliments!$B$2:$CX$1543,32,0)/100)</f>
        <v/>
      </c>
      <c r="AJ230" s="25" t="str">
        <f>IF($D230="","",$B230*VLOOKUP($D230,aliments!$B$2:$CX$1543,33,0)/100)</f>
        <v/>
      </c>
      <c r="AK230" s="25" t="str">
        <f>IF($D230="","",$B230*VLOOKUP($D230,aliments!$B$2:$CX$1543,34,0)/100)</f>
        <v/>
      </c>
      <c r="AL230" s="25" t="str">
        <f>IF($D230="","",$B230*VLOOKUP($D230,aliments!$B$2:$CX$1543,35,0)/100)</f>
        <v/>
      </c>
      <c r="AM230" s="25" t="str">
        <f>IF($D230="","",$B230*VLOOKUP($D230,aliments!$B$2:$CX$1543,36,0)/100)</f>
        <v/>
      </c>
      <c r="AN230" s="25" t="str">
        <f>IF($D230="","",$B230*VLOOKUP($D230,aliments!$B$2:$CX$1543,37,0)/100)</f>
        <v/>
      </c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</row>
    <row r="231" spans="1:75" ht="13.5" thickBot="1" x14ac:dyDescent="0.25">
      <c r="D231" s="24"/>
      <c r="E231" s="25" t="str">
        <f>IF($D231="","",$B231*VLOOKUP($D231,aliments!$B$2:$CX$1543,2,0)/100)</f>
        <v/>
      </c>
      <c r="F231" s="25" t="str">
        <f>IF($D231="","",$B231*VLOOKUP($D231,aliments!$B$2:$CX$1543,3,0)/100)</f>
        <v/>
      </c>
      <c r="G231" s="25" t="str">
        <f>IF($D231="","",$B231*VLOOKUP($D231,aliments!$B$2:$CX$1543,4,0)/100)</f>
        <v/>
      </c>
      <c r="H231" s="25" t="str">
        <f>IF($D231="","",$B231*VLOOKUP($D231,aliments!$B$2:$CX$1543,5,0)/100)</f>
        <v/>
      </c>
      <c r="I231" s="25" t="str">
        <f>IF($D231="","",$B231*VLOOKUP($D231,aliments!$B$2:$CX$1543,6,0)/100)</f>
        <v/>
      </c>
      <c r="J231" s="25" t="str">
        <f>IF($D231="","",$B231*VLOOKUP($D231,aliments!$B$2:$CX$1543,7,0)/100)</f>
        <v/>
      </c>
      <c r="K231" s="25" t="str">
        <f>IF($D231="","",$B231*VLOOKUP($D231,aliments!$B$2:$CX$1543,8,0)/100)</f>
        <v/>
      </c>
      <c r="L231" s="25" t="str">
        <f>IF($D231="","",$B231*VLOOKUP($D231,aliments!$B$2:$CX$1543,9,0)/100)</f>
        <v/>
      </c>
      <c r="M231" s="25" t="str">
        <f>IF($D231="","",$B231*VLOOKUP($D231,aliments!$B$2:$CX$1543,10,0)/100)</f>
        <v/>
      </c>
      <c r="N231" s="25" t="str">
        <f>IF($D231="","",$B231*VLOOKUP($D231,aliments!$B$2:$CX$1543,11,0)/100)</f>
        <v/>
      </c>
      <c r="O231" s="25" t="str">
        <f>IF($D231="","",$B231*VLOOKUP($D231,aliments!$B$2:$CX$1543,12,0)/100)</f>
        <v/>
      </c>
      <c r="P231" s="25" t="str">
        <f>IF($D231="","",$B231*VLOOKUP($D231,aliments!$B$2:$CX$1543,13,0)/100)</f>
        <v/>
      </c>
      <c r="Q231" s="25" t="str">
        <f>IF($D231="","",$B231*VLOOKUP($D231,aliments!$B$2:$CX$1543,14,0)/100)</f>
        <v/>
      </c>
      <c r="R231" s="25" t="str">
        <f>IF($D231="","",$B231*VLOOKUP($D231,aliments!$B$2:$CX$1543,15,0)/100)</f>
        <v/>
      </c>
      <c r="S231" s="25" t="str">
        <f>IF($D231="","",$B231*VLOOKUP($D231,aliments!$B$2:$CX$1543,16,0)/100)</f>
        <v/>
      </c>
      <c r="T231" s="25" t="str">
        <f>IF($D231="","",$B231*VLOOKUP($D231,aliments!$B$2:$CX$1543,17,0)/100)</f>
        <v/>
      </c>
      <c r="U231" s="25" t="str">
        <f>IF($D231="","",$B231*VLOOKUP($D231,aliments!$B$2:$CX$1543,18,0)/100)</f>
        <v/>
      </c>
      <c r="V231" s="25" t="str">
        <f>IF($D231="","",$B231*VLOOKUP($D231,aliments!$B$2:$CX$1543,19,0)/100)</f>
        <v/>
      </c>
      <c r="W231" s="25" t="str">
        <f>IF($D231="","",$B231*VLOOKUP($D231,aliments!$B$2:$CX$1543,20,0)/100)</f>
        <v/>
      </c>
      <c r="X231" s="25" t="str">
        <f>IF($D231="","",$B231*VLOOKUP($D231,aliments!$B$2:$CX$1543,21,0)/100)</f>
        <v/>
      </c>
      <c r="Y231" s="25" t="str">
        <f>IF($D231="","",$B231*VLOOKUP($D231,aliments!$B$2:$CX$1543,22,0)/100)</f>
        <v/>
      </c>
      <c r="Z231" s="25" t="str">
        <f>IF($D231="","",$B231*VLOOKUP($D231,aliments!$B$2:$CX$1543,23,0)/100)</f>
        <v/>
      </c>
      <c r="AA231" s="25" t="str">
        <f>IF($D231="","",$B231*VLOOKUP($D231,aliments!$B$2:$CX$1543,24,0)/100)</f>
        <v/>
      </c>
      <c r="AB231" s="25" t="str">
        <f>IF($D231="","",$B231*VLOOKUP($D231,aliments!$B$2:$CX$1543,25,0)/100)</f>
        <v/>
      </c>
      <c r="AC231" s="25" t="str">
        <f>IF($D231="","",$B231*VLOOKUP($D231,aliments!$B$2:$CX$1543,26,0)/100)</f>
        <v/>
      </c>
      <c r="AD231" s="25" t="str">
        <f>IF($D231="","",$B231*VLOOKUP($D231,aliments!$B$2:$CX$1543,27,0)/100)</f>
        <v/>
      </c>
      <c r="AE231" s="25" t="str">
        <f>IF($D231="","",$B231*VLOOKUP($D231,aliments!$B$2:$CX$1543,28,0)/100)</f>
        <v/>
      </c>
      <c r="AF231" s="25" t="str">
        <f>IF($D231="","",$B231*VLOOKUP($D231,aliments!$B$2:$CX$1543,29,0)/100)</f>
        <v/>
      </c>
      <c r="AG231" s="25" t="str">
        <f>IF($D231="","",$B231*VLOOKUP($D231,aliments!$B$2:$CX$1543,30,0)/100)</f>
        <v/>
      </c>
      <c r="AH231" s="25" t="str">
        <f>IF($D231="","",$B231*VLOOKUP($D231,aliments!$B$2:$CX$1543,31,0)/100)</f>
        <v/>
      </c>
      <c r="AI231" s="25" t="str">
        <f>IF($D231="","",$B231*VLOOKUP($D231,aliments!$B$2:$CX$1543,32,0)/100)</f>
        <v/>
      </c>
      <c r="AJ231" s="25" t="str">
        <f>IF($D231="","",$B231*VLOOKUP($D231,aliments!$B$2:$CX$1543,33,0)/100)</f>
        <v/>
      </c>
      <c r="AK231" s="25" t="str">
        <f>IF($D231="","",$B231*VLOOKUP($D231,aliments!$B$2:$CX$1543,34,0)/100)</f>
        <v/>
      </c>
      <c r="AL231" s="25" t="str">
        <f>IF($D231="","",$B231*VLOOKUP($D231,aliments!$B$2:$CX$1543,35,0)/100)</f>
        <v/>
      </c>
      <c r="AM231" s="25" t="str">
        <f>IF($D231="","",$B231*VLOOKUP($D231,aliments!$B$2:$CX$1543,36,0)/100)</f>
        <v/>
      </c>
      <c r="AN231" s="25" t="str">
        <f>IF($D231="","",$B231*VLOOKUP($D231,aliments!$B$2:$CX$1543,37,0)/100)</f>
        <v/>
      </c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</row>
    <row r="232" spans="1:75" ht="13.5" thickBot="1" x14ac:dyDescent="0.25">
      <c r="A232" s="12" t="s">
        <v>4</v>
      </c>
      <c r="E232" s="29" t="str">
        <f>IF(SUM(E225:E231)=0,"",AVERAGE(E225:E231))</f>
        <v/>
      </c>
      <c r="F232" s="29">
        <f>SUM(F225:F231)</f>
        <v>0</v>
      </c>
      <c r="G232" s="13">
        <f>SUM(G225:G231)</f>
        <v>0</v>
      </c>
      <c r="H232" s="13">
        <f t="shared" ref="H232" si="665">SUM(H225:H231)</f>
        <v>0</v>
      </c>
      <c r="I232" s="13">
        <f t="shared" ref="I232" si="666">SUM(I225:I231)</f>
        <v>0</v>
      </c>
      <c r="J232" s="13">
        <f t="shared" ref="J232" si="667">SUM(J225:J231)</f>
        <v>0</v>
      </c>
      <c r="K232" s="13">
        <f t="shared" ref="K232" si="668">SUM(K225:K231)</f>
        <v>0</v>
      </c>
      <c r="L232" s="13">
        <f t="shared" ref="L232" si="669">SUM(L225:L231)</f>
        <v>0</v>
      </c>
      <c r="M232" s="13">
        <f t="shared" ref="M232" si="670">SUM(M225:M231)</f>
        <v>0</v>
      </c>
      <c r="N232" s="13">
        <f t="shared" ref="N232" si="671">SUM(N225:N231)</f>
        <v>0</v>
      </c>
      <c r="O232" s="13">
        <f t="shared" ref="O232" si="672">SUM(O225:O231)</f>
        <v>0</v>
      </c>
      <c r="P232" s="13">
        <f t="shared" ref="P232" si="673">SUM(P225:P231)</f>
        <v>0</v>
      </c>
      <c r="Q232" s="13">
        <f t="shared" ref="Q232" si="674">SUM(Q225:Q231)</f>
        <v>0</v>
      </c>
      <c r="R232" s="13">
        <f t="shared" ref="R232" si="675">SUM(R225:R231)</f>
        <v>0</v>
      </c>
      <c r="S232" s="13">
        <f t="shared" ref="S232" si="676">SUM(S225:S231)</f>
        <v>0</v>
      </c>
      <c r="T232" s="13">
        <f t="shared" ref="T232" si="677">SUM(T225:T231)</f>
        <v>0</v>
      </c>
      <c r="U232" s="13">
        <f t="shared" ref="U232" si="678">SUM(U225:U231)</f>
        <v>0</v>
      </c>
      <c r="V232" s="13">
        <f t="shared" ref="V232" si="679">SUM(V225:V231)</f>
        <v>0</v>
      </c>
      <c r="W232" s="13">
        <f t="shared" ref="W232" si="680">SUM(W225:W231)</f>
        <v>0</v>
      </c>
      <c r="X232" s="13">
        <f t="shared" ref="X232" si="681">SUM(X225:X231)</f>
        <v>0</v>
      </c>
      <c r="Y232" s="13">
        <f t="shared" ref="Y232" si="682">SUM(Y225:Y231)</f>
        <v>0</v>
      </c>
      <c r="Z232" s="13">
        <f t="shared" ref="Z232" si="683">SUM(Z225:Z231)</f>
        <v>0</v>
      </c>
      <c r="AA232" s="13">
        <f t="shared" ref="AA232" si="684">SUM(AA225:AA231)</f>
        <v>0</v>
      </c>
      <c r="AB232" s="13">
        <f t="shared" ref="AB232" si="685">SUM(AB225:AB231)</f>
        <v>0</v>
      </c>
      <c r="AC232" s="13">
        <f t="shared" ref="AC232" si="686">SUM(AC225:AC231)</f>
        <v>0</v>
      </c>
      <c r="AD232" s="13">
        <f t="shared" ref="AD232" si="687">SUM(AD225:AD231)</f>
        <v>0</v>
      </c>
      <c r="AE232" s="13">
        <f t="shared" ref="AE232" si="688">SUM(AE225:AE231)</f>
        <v>0</v>
      </c>
      <c r="AF232" s="13">
        <f t="shared" ref="AF232" si="689">SUM(AF225:AF231)</f>
        <v>0</v>
      </c>
      <c r="AG232" s="13">
        <f t="shared" ref="AG232" si="690">SUM(AG225:AG231)</f>
        <v>0</v>
      </c>
      <c r="AH232" s="13">
        <f t="shared" ref="AH232" si="691">SUM(AH225:AH231)</f>
        <v>0</v>
      </c>
      <c r="AI232" s="13">
        <f t="shared" ref="AI232" si="692">SUM(AI225:AI231)</f>
        <v>0</v>
      </c>
      <c r="AJ232" s="13">
        <f t="shared" ref="AJ232" si="693">SUM(AJ225:AJ231)</f>
        <v>0</v>
      </c>
      <c r="AK232" s="13">
        <f t="shared" ref="AK232" si="694">SUM(AK225:AK231)</f>
        <v>0</v>
      </c>
      <c r="AL232" s="13">
        <f t="shared" ref="AL232" si="695">SUM(AL225:AL231)</f>
        <v>0</v>
      </c>
      <c r="AM232" s="13">
        <f t="shared" ref="AM232" si="696">SUM(AM225:AM231)</f>
        <v>0</v>
      </c>
      <c r="AN232" s="13">
        <f t="shared" ref="AN232" si="697">SUM(AN225:AN231)</f>
        <v>0</v>
      </c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</row>
    <row r="233" spans="1:75" ht="13.5" thickBot="1" x14ac:dyDescent="0.25">
      <c r="A233" s="5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</row>
    <row r="234" spans="1:75" ht="13.5" thickBot="1" x14ac:dyDescent="0.25">
      <c r="A234" s="2" t="s">
        <v>2</v>
      </c>
      <c r="B234" s="3" t="s">
        <v>166</v>
      </c>
      <c r="C234" s="3"/>
      <c r="D234" s="3" t="s">
        <v>0</v>
      </c>
      <c r="E234" s="28" t="s">
        <v>16513</v>
      </c>
      <c r="F234" s="28" t="s">
        <v>16512</v>
      </c>
      <c r="G234" s="3" t="s">
        <v>167</v>
      </c>
      <c r="H234" s="3" t="s">
        <v>168</v>
      </c>
      <c r="I234" s="3" t="s">
        <v>169</v>
      </c>
      <c r="J234" s="3" t="s">
        <v>5</v>
      </c>
      <c r="K234" s="3" t="s">
        <v>162</v>
      </c>
      <c r="L234" s="3" t="s">
        <v>163</v>
      </c>
      <c r="M234" s="3" t="s">
        <v>153</v>
      </c>
      <c r="N234" s="3" t="s">
        <v>154</v>
      </c>
      <c r="O234" s="3" t="s">
        <v>155</v>
      </c>
      <c r="P234" s="3" t="s">
        <v>156</v>
      </c>
      <c r="Q234" s="3" t="s">
        <v>157</v>
      </c>
      <c r="R234" s="3" t="s">
        <v>158</v>
      </c>
      <c r="S234" s="3" t="s">
        <v>159</v>
      </c>
      <c r="T234" s="3" t="s">
        <v>160</v>
      </c>
      <c r="U234" s="3" t="s">
        <v>161</v>
      </c>
      <c r="V234" s="3" t="s">
        <v>180</v>
      </c>
      <c r="W234" s="3" t="s">
        <v>179</v>
      </c>
      <c r="X234" s="3" t="s">
        <v>26</v>
      </c>
      <c r="Y234" s="3" t="s">
        <v>29</v>
      </c>
      <c r="Z234" s="3" t="s">
        <v>28</v>
      </c>
      <c r="AA234" s="3" t="s">
        <v>32</v>
      </c>
      <c r="AB234" s="3" t="s">
        <v>23</v>
      </c>
      <c r="AC234" s="3" t="s">
        <v>27</v>
      </c>
      <c r="AD234" s="3" t="s">
        <v>24</v>
      </c>
      <c r="AE234" s="3" t="s">
        <v>25</v>
      </c>
      <c r="AF234" s="3" t="s">
        <v>31</v>
      </c>
      <c r="AG234" s="3" t="s">
        <v>22</v>
      </c>
      <c r="AH234" s="3" t="s">
        <v>30</v>
      </c>
      <c r="AI234" s="3" t="s">
        <v>36</v>
      </c>
      <c r="AJ234" s="3" t="s">
        <v>37</v>
      </c>
      <c r="AK234" s="3" t="s">
        <v>38</v>
      </c>
      <c r="AL234" s="3" t="s">
        <v>40</v>
      </c>
      <c r="AM234" s="3" t="s">
        <v>41</v>
      </c>
      <c r="AN234" s="4" t="s">
        <v>21</v>
      </c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</row>
    <row r="235" spans="1:75" x14ac:dyDescent="0.2">
      <c r="D235" s="24"/>
      <c r="E235" s="25" t="str">
        <f>IF($D235="","",$B235*VLOOKUP($D235,aliments!$B$2:$CX$1543,2,0)/100)</f>
        <v/>
      </c>
      <c r="F235" s="25" t="str">
        <f>IF($D235="","",$B235*VLOOKUP($D235,aliments!$B$2:$CX$1543,3,0)/100)</f>
        <v/>
      </c>
      <c r="G235" s="25" t="str">
        <f>IF($D235="","",$B235*VLOOKUP($D235,aliments!$B$2:$CX$1543,4,0)/100)</f>
        <v/>
      </c>
      <c r="H235" s="25" t="str">
        <f>IF($D235="","",$B235*VLOOKUP($D235,aliments!$B$2:$CX$1543,5,0)/100)</f>
        <v/>
      </c>
      <c r="I235" s="25" t="str">
        <f>IF($D235="","",$B235*VLOOKUP($D235,aliments!$B$2:$CX$1543,6,0)/100)</f>
        <v/>
      </c>
      <c r="J235" s="25" t="str">
        <f>IF($D235="","",$B235*VLOOKUP($D235,aliments!$B$2:$CX$1543,7,0)/100)</f>
        <v/>
      </c>
      <c r="K235" s="25" t="str">
        <f>IF($D235="","",$B235*VLOOKUP($D235,aliments!$B$2:$CX$1543,8,0)/100)</f>
        <v/>
      </c>
      <c r="L235" s="25" t="str">
        <f>IF($D235="","",$B235*VLOOKUP($D235,aliments!$B$2:$CX$1543,9,0)/100)</f>
        <v/>
      </c>
      <c r="M235" s="25" t="str">
        <f>IF($D235="","",$B235*VLOOKUP($D235,aliments!$B$2:$CX$1543,10,0)/100)</f>
        <v/>
      </c>
      <c r="N235" s="25" t="str">
        <f>IF($D235="","",$B235*VLOOKUP($D235,aliments!$B$2:$CX$1543,11,0)/100)</f>
        <v/>
      </c>
      <c r="O235" s="25" t="str">
        <f>IF($D235="","",$B235*VLOOKUP($D235,aliments!$B$2:$CX$1543,12,0)/100)</f>
        <v/>
      </c>
      <c r="P235" s="25" t="str">
        <f>IF($D235="","",$B235*VLOOKUP($D235,aliments!$B$2:$CX$1543,13,0)/100)</f>
        <v/>
      </c>
      <c r="Q235" s="25" t="str">
        <f>IF($D235="","",$B235*VLOOKUP($D235,aliments!$B$2:$CX$1543,14,0)/100)</f>
        <v/>
      </c>
      <c r="R235" s="25" t="str">
        <f>IF($D235="","",$B235*VLOOKUP($D235,aliments!$B$2:$CX$1543,15,0)/100)</f>
        <v/>
      </c>
      <c r="S235" s="25" t="str">
        <f>IF($D235="","",$B235*VLOOKUP($D235,aliments!$B$2:$CX$1543,16,0)/100)</f>
        <v/>
      </c>
      <c r="T235" s="25" t="str">
        <f>IF($D235="","",$B235*VLOOKUP($D235,aliments!$B$2:$CX$1543,17,0)/100)</f>
        <v/>
      </c>
      <c r="U235" s="25" t="str">
        <f>IF($D235="","",$B235*VLOOKUP($D235,aliments!$B$2:$CX$1543,18,0)/100)</f>
        <v/>
      </c>
      <c r="V235" s="25" t="str">
        <f>IF($D235="","",$B235*VLOOKUP($D235,aliments!$B$2:$CX$1543,19,0)/100)</f>
        <v/>
      </c>
      <c r="W235" s="25" t="str">
        <f>IF($D235="","",$B235*VLOOKUP($D235,aliments!$B$2:$CX$1543,20,0)/100)</f>
        <v/>
      </c>
      <c r="X235" s="25" t="str">
        <f>IF($D235="","",$B235*VLOOKUP($D235,aliments!$B$2:$CX$1543,21,0)/100)</f>
        <v/>
      </c>
      <c r="Y235" s="25" t="str">
        <f>IF($D235="","",$B235*VLOOKUP($D235,aliments!$B$2:$CX$1543,22,0)/100)</f>
        <v/>
      </c>
      <c r="Z235" s="25" t="str">
        <f>IF($D235="","",$B235*VLOOKUP($D235,aliments!$B$2:$CX$1543,23,0)/100)</f>
        <v/>
      </c>
      <c r="AA235" s="25" t="str">
        <f>IF($D235="","",$B235*VLOOKUP($D235,aliments!$B$2:$CX$1543,24,0)/100)</f>
        <v/>
      </c>
      <c r="AB235" s="25" t="str">
        <f>IF($D235="","",$B235*VLOOKUP($D235,aliments!$B$2:$CX$1543,25,0)/100)</f>
        <v/>
      </c>
      <c r="AC235" s="25" t="str">
        <f>IF($D235="","",$B235*VLOOKUP($D235,aliments!$B$2:$CX$1543,26,0)/100)</f>
        <v/>
      </c>
      <c r="AD235" s="25" t="str">
        <f>IF($D235="","",$B235*VLOOKUP($D235,aliments!$B$2:$CX$1543,27,0)/100)</f>
        <v/>
      </c>
      <c r="AE235" s="25" t="str">
        <f>IF($D235="","",$B235*VLOOKUP($D235,aliments!$B$2:$CX$1543,28,0)/100)</f>
        <v/>
      </c>
      <c r="AF235" s="25" t="str">
        <f>IF($D235="","",$B235*VLOOKUP($D235,aliments!$B$2:$CX$1543,29,0)/100)</f>
        <v/>
      </c>
      <c r="AG235" s="25" t="str">
        <f>IF($D235="","",$B235*VLOOKUP($D235,aliments!$B$2:$CX$1543,30,0)/100)</f>
        <v/>
      </c>
      <c r="AH235" s="25" t="str">
        <f>IF($D235="","",$B235*VLOOKUP($D235,aliments!$B$2:$CX$1543,31,0)/100)</f>
        <v/>
      </c>
      <c r="AI235" s="25" t="str">
        <f>IF($D235="","",$B235*VLOOKUP($D235,aliments!$B$2:$CX$1543,32,0)/100)</f>
        <v/>
      </c>
      <c r="AJ235" s="25" t="str">
        <f>IF($D235="","",$B235*VLOOKUP($D235,aliments!$B$2:$CX$1543,33,0)/100)</f>
        <v/>
      </c>
      <c r="AK235" s="25" t="str">
        <f>IF($D235="","",$B235*VLOOKUP($D235,aliments!$B$2:$CX$1543,34,0)/100)</f>
        <v/>
      </c>
      <c r="AL235" s="25" t="str">
        <f>IF($D235="","",$B235*VLOOKUP($D235,aliments!$B$2:$CX$1543,35,0)/100)</f>
        <v/>
      </c>
      <c r="AM235" s="25" t="str">
        <f>IF($D235="","",$B235*VLOOKUP($D235,aliments!$B$2:$CX$1543,36,0)/100)</f>
        <v/>
      </c>
      <c r="AN235" s="25" t="str">
        <f>IF($D235="","",$B235*VLOOKUP($D235,aliments!$B$2:$CX$1543,37,0)/100)</f>
        <v/>
      </c>
    </row>
    <row r="236" spans="1:75" x14ac:dyDescent="0.2">
      <c r="D236" s="24"/>
      <c r="E236" s="25" t="str">
        <f>IF($D236="","",$B236*VLOOKUP($D236,aliments!$B$2:$CX$1543,2,0)/100)</f>
        <v/>
      </c>
      <c r="F236" s="25" t="str">
        <f>IF($D236="","",$B236*VLOOKUP($D236,aliments!$B$2:$CX$1543,3,0)/100)</f>
        <v/>
      </c>
      <c r="G236" s="25" t="str">
        <f>IF($D236="","",$B236*VLOOKUP($D236,aliments!$B$2:$CX$1543,4,0)/100)</f>
        <v/>
      </c>
      <c r="H236" s="25" t="str">
        <f>IF($D236="","",$B236*VLOOKUP($D236,aliments!$B$2:$CX$1543,5,0)/100)</f>
        <v/>
      </c>
      <c r="I236" s="25" t="str">
        <f>IF($D236="","",$B236*VLOOKUP($D236,aliments!$B$2:$CX$1543,6,0)/100)</f>
        <v/>
      </c>
      <c r="J236" s="25" t="str">
        <f>IF($D236="","",$B236*VLOOKUP($D236,aliments!$B$2:$CX$1543,7,0)/100)</f>
        <v/>
      </c>
      <c r="K236" s="25" t="str">
        <f>IF($D236="","",$B236*VLOOKUP($D236,aliments!$B$2:$CX$1543,8,0)/100)</f>
        <v/>
      </c>
      <c r="L236" s="25" t="str">
        <f>IF($D236="","",$B236*VLOOKUP($D236,aliments!$B$2:$CX$1543,9,0)/100)</f>
        <v/>
      </c>
      <c r="M236" s="25" t="str">
        <f>IF($D236="","",$B236*VLOOKUP($D236,aliments!$B$2:$CX$1543,10,0)/100)</f>
        <v/>
      </c>
      <c r="N236" s="25" t="str">
        <f>IF($D236="","",$B236*VLOOKUP($D236,aliments!$B$2:$CX$1543,11,0)/100)</f>
        <v/>
      </c>
      <c r="O236" s="25" t="str">
        <f>IF($D236="","",$B236*VLOOKUP($D236,aliments!$B$2:$CX$1543,12,0)/100)</f>
        <v/>
      </c>
      <c r="P236" s="25" t="str">
        <f>IF($D236="","",$B236*VLOOKUP($D236,aliments!$B$2:$CX$1543,13,0)/100)</f>
        <v/>
      </c>
      <c r="Q236" s="25" t="str">
        <f>IF($D236="","",$B236*VLOOKUP($D236,aliments!$B$2:$CX$1543,14,0)/100)</f>
        <v/>
      </c>
      <c r="R236" s="25" t="str">
        <f>IF($D236="","",$B236*VLOOKUP($D236,aliments!$B$2:$CX$1543,15,0)/100)</f>
        <v/>
      </c>
      <c r="S236" s="25" t="str">
        <f>IF($D236="","",$B236*VLOOKUP($D236,aliments!$B$2:$CX$1543,16,0)/100)</f>
        <v/>
      </c>
      <c r="T236" s="25" t="str">
        <f>IF($D236="","",$B236*VLOOKUP($D236,aliments!$B$2:$CX$1543,17,0)/100)</f>
        <v/>
      </c>
      <c r="U236" s="25" t="str">
        <f>IF($D236="","",$B236*VLOOKUP($D236,aliments!$B$2:$CX$1543,18,0)/100)</f>
        <v/>
      </c>
      <c r="V236" s="25" t="str">
        <f>IF($D236="","",$B236*VLOOKUP($D236,aliments!$B$2:$CX$1543,19,0)/100)</f>
        <v/>
      </c>
      <c r="W236" s="25" t="str">
        <f>IF($D236="","",$B236*VLOOKUP($D236,aliments!$B$2:$CX$1543,20,0)/100)</f>
        <v/>
      </c>
      <c r="X236" s="25" t="str">
        <f>IF($D236="","",$B236*VLOOKUP($D236,aliments!$B$2:$CX$1543,21,0)/100)</f>
        <v/>
      </c>
      <c r="Y236" s="25" t="str">
        <f>IF($D236="","",$B236*VLOOKUP($D236,aliments!$B$2:$CX$1543,22,0)/100)</f>
        <v/>
      </c>
      <c r="Z236" s="25" t="str">
        <f>IF($D236="","",$B236*VLOOKUP($D236,aliments!$B$2:$CX$1543,23,0)/100)</f>
        <v/>
      </c>
      <c r="AA236" s="25" t="str">
        <f>IF($D236="","",$B236*VLOOKUP($D236,aliments!$B$2:$CX$1543,24,0)/100)</f>
        <v/>
      </c>
      <c r="AB236" s="25" t="str">
        <f>IF($D236="","",$B236*VLOOKUP($D236,aliments!$B$2:$CX$1543,25,0)/100)</f>
        <v/>
      </c>
      <c r="AC236" s="25" t="str">
        <f>IF($D236="","",$B236*VLOOKUP($D236,aliments!$B$2:$CX$1543,26,0)/100)</f>
        <v/>
      </c>
      <c r="AD236" s="25" t="str">
        <f>IF($D236="","",$B236*VLOOKUP($D236,aliments!$B$2:$CX$1543,27,0)/100)</f>
        <v/>
      </c>
      <c r="AE236" s="25" t="str">
        <f>IF($D236="","",$B236*VLOOKUP($D236,aliments!$B$2:$CX$1543,28,0)/100)</f>
        <v/>
      </c>
      <c r="AF236" s="25" t="str">
        <f>IF($D236="","",$B236*VLOOKUP($D236,aliments!$B$2:$CX$1543,29,0)/100)</f>
        <v/>
      </c>
      <c r="AG236" s="25" t="str">
        <f>IF($D236="","",$B236*VLOOKUP($D236,aliments!$B$2:$CX$1543,30,0)/100)</f>
        <v/>
      </c>
      <c r="AH236" s="25" t="str">
        <f>IF($D236="","",$B236*VLOOKUP($D236,aliments!$B$2:$CX$1543,31,0)/100)</f>
        <v/>
      </c>
      <c r="AI236" s="25" t="str">
        <f>IF($D236="","",$B236*VLOOKUP($D236,aliments!$B$2:$CX$1543,32,0)/100)</f>
        <v/>
      </c>
      <c r="AJ236" s="25" t="str">
        <f>IF($D236="","",$B236*VLOOKUP($D236,aliments!$B$2:$CX$1543,33,0)/100)</f>
        <v/>
      </c>
      <c r="AK236" s="25" t="str">
        <f>IF($D236="","",$B236*VLOOKUP($D236,aliments!$B$2:$CX$1543,34,0)/100)</f>
        <v/>
      </c>
      <c r="AL236" s="25" t="str">
        <f>IF($D236="","",$B236*VLOOKUP($D236,aliments!$B$2:$CX$1543,35,0)/100)</f>
        <v/>
      </c>
      <c r="AM236" s="25" t="str">
        <f>IF($D236="","",$B236*VLOOKUP($D236,aliments!$B$2:$CX$1543,36,0)/100)</f>
        <v/>
      </c>
      <c r="AN236" s="25" t="str">
        <f>IF($D236="","",$B236*VLOOKUP($D236,aliments!$B$2:$CX$1543,37,0)/100)</f>
        <v/>
      </c>
    </row>
    <row r="237" spans="1:75" x14ac:dyDescent="0.2">
      <c r="D237" s="24"/>
      <c r="E237" s="25" t="str">
        <f>IF($D237="","",$B237*VLOOKUP($D237,aliments!$B$2:$CX$1543,2,0)/100)</f>
        <v/>
      </c>
      <c r="F237" s="25" t="str">
        <f>IF($D237="","",$B237*VLOOKUP($D237,aliments!$B$2:$CX$1543,3,0)/100)</f>
        <v/>
      </c>
      <c r="G237" s="25" t="str">
        <f>IF($D237="","",$B237*VLOOKUP($D237,aliments!$B$2:$CX$1543,4,0)/100)</f>
        <v/>
      </c>
      <c r="H237" s="25" t="str">
        <f>IF($D237="","",$B237*VLOOKUP($D237,aliments!$B$2:$CX$1543,5,0)/100)</f>
        <v/>
      </c>
      <c r="I237" s="25" t="str">
        <f>IF($D237="","",$B237*VLOOKUP($D237,aliments!$B$2:$CX$1543,6,0)/100)</f>
        <v/>
      </c>
      <c r="J237" s="25" t="str">
        <f>IF($D237="","",$B237*VLOOKUP($D237,aliments!$B$2:$CX$1543,7,0)/100)</f>
        <v/>
      </c>
      <c r="K237" s="25" t="str">
        <f>IF($D237="","",$B237*VLOOKUP($D237,aliments!$B$2:$CX$1543,8,0)/100)</f>
        <v/>
      </c>
      <c r="L237" s="25" t="str">
        <f>IF($D237="","",$B237*VLOOKUP($D237,aliments!$B$2:$CX$1543,9,0)/100)</f>
        <v/>
      </c>
      <c r="M237" s="25" t="str">
        <f>IF($D237="","",$B237*VLOOKUP($D237,aliments!$B$2:$CX$1543,10,0)/100)</f>
        <v/>
      </c>
      <c r="N237" s="25" t="str">
        <f>IF($D237="","",$B237*VLOOKUP($D237,aliments!$B$2:$CX$1543,11,0)/100)</f>
        <v/>
      </c>
      <c r="O237" s="25" t="str">
        <f>IF($D237="","",$B237*VLOOKUP($D237,aliments!$B$2:$CX$1543,12,0)/100)</f>
        <v/>
      </c>
      <c r="P237" s="25" t="str">
        <f>IF($D237="","",$B237*VLOOKUP($D237,aliments!$B$2:$CX$1543,13,0)/100)</f>
        <v/>
      </c>
      <c r="Q237" s="25" t="str">
        <f>IF($D237="","",$B237*VLOOKUP($D237,aliments!$B$2:$CX$1543,14,0)/100)</f>
        <v/>
      </c>
      <c r="R237" s="25" t="str">
        <f>IF($D237="","",$B237*VLOOKUP($D237,aliments!$B$2:$CX$1543,15,0)/100)</f>
        <v/>
      </c>
      <c r="S237" s="25" t="str">
        <f>IF($D237="","",$B237*VLOOKUP($D237,aliments!$B$2:$CX$1543,16,0)/100)</f>
        <v/>
      </c>
      <c r="T237" s="25" t="str">
        <f>IF($D237="","",$B237*VLOOKUP($D237,aliments!$B$2:$CX$1543,17,0)/100)</f>
        <v/>
      </c>
      <c r="U237" s="25" t="str">
        <f>IF($D237="","",$B237*VLOOKUP($D237,aliments!$B$2:$CX$1543,18,0)/100)</f>
        <v/>
      </c>
      <c r="V237" s="25" t="str">
        <f>IF($D237="","",$B237*VLOOKUP($D237,aliments!$B$2:$CX$1543,19,0)/100)</f>
        <v/>
      </c>
      <c r="W237" s="25" t="str">
        <f>IF($D237="","",$B237*VLOOKUP($D237,aliments!$B$2:$CX$1543,20,0)/100)</f>
        <v/>
      </c>
      <c r="X237" s="25" t="str">
        <f>IF($D237="","",$B237*VLOOKUP($D237,aliments!$B$2:$CX$1543,21,0)/100)</f>
        <v/>
      </c>
      <c r="Y237" s="25" t="str">
        <f>IF($D237="","",$B237*VLOOKUP($D237,aliments!$B$2:$CX$1543,22,0)/100)</f>
        <v/>
      </c>
      <c r="Z237" s="25" t="str">
        <f>IF($D237="","",$B237*VLOOKUP($D237,aliments!$B$2:$CX$1543,23,0)/100)</f>
        <v/>
      </c>
      <c r="AA237" s="25" t="str">
        <f>IF($D237="","",$B237*VLOOKUP($D237,aliments!$B$2:$CX$1543,24,0)/100)</f>
        <v/>
      </c>
      <c r="AB237" s="25" t="str">
        <f>IF($D237="","",$B237*VLOOKUP($D237,aliments!$B$2:$CX$1543,25,0)/100)</f>
        <v/>
      </c>
      <c r="AC237" s="25" t="str">
        <f>IF($D237="","",$B237*VLOOKUP($D237,aliments!$B$2:$CX$1543,26,0)/100)</f>
        <v/>
      </c>
      <c r="AD237" s="25" t="str">
        <f>IF($D237="","",$B237*VLOOKUP($D237,aliments!$B$2:$CX$1543,27,0)/100)</f>
        <v/>
      </c>
      <c r="AE237" s="25" t="str">
        <f>IF($D237="","",$B237*VLOOKUP($D237,aliments!$B$2:$CX$1543,28,0)/100)</f>
        <v/>
      </c>
      <c r="AF237" s="25" t="str">
        <f>IF($D237="","",$B237*VLOOKUP($D237,aliments!$B$2:$CX$1543,29,0)/100)</f>
        <v/>
      </c>
      <c r="AG237" s="25" t="str">
        <f>IF($D237="","",$B237*VLOOKUP($D237,aliments!$B$2:$CX$1543,30,0)/100)</f>
        <v/>
      </c>
      <c r="AH237" s="25" t="str">
        <f>IF($D237="","",$B237*VLOOKUP($D237,aliments!$B$2:$CX$1543,31,0)/100)</f>
        <v/>
      </c>
      <c r="AI237" s="25" t="str">
        <f>IF($D237="","",$B237*VLOOKUP($D237,aliments!$B$2:$CX$1543,32,0)/100)</f>
        <v/>
      </c>
      <c r="AJ237" s="25" t="str">
        <f>IF($D237="","",$B237*VLOOKUP($D237,aliments!$B$2:$CX$1543,33,0)/100)</f>
        <v/>
      </c>
      <c r="AK237" s="25" t="str">
        <f>IF($D237="","",$B237*VLOOKUP($D237,aliments!$B$2:$CX$1543,34,0)/100)</f>
        <v/>
      </c>
      <c r="AL237" s="25" t="str">
        <f>IF($D237="","",$B237*VLOOKUP($D237,aliments!$B$2:$CX$1543,35,0)/100)</f>
        <v/>
      </c>
      <c r="AM237" s="25" t="str">
        <f>IF($D237="","",$B237*VLOOKUP($D237,aliments!$B$2:$CX$1543,36,0)/100)</f>
        <v/>
      </c>
      <c r="AN237" s="25" t="str">
        <f>IF($D237="","",$B237*VLOOKUP($D237,aliments!$B$2:$CX$1543,37,0)/100)</f>
        <v/>
      </c>
    </row>
    <row r="238" spans="1:75" x14ac:dyDescent="0.2">
      <c r="D238" s="24"/>
      <c r="E238" s="25" t="str">
        <f>IF($D238="","",$B238*VLOOKUP($D238,aliments!$B$2:$CX$1543,2,0)/100)</f>
        <v/>
      </c>
      <c r="F238" s="25" t="str">
        <f>IF($D238="","",$B238*VLOOKUP($D238,aliments!$B$2:$CX$1543,3,0)/100)</f>
        <v/>
      </c>
      <c r="G238" s="25" t="str">
        <f>IF($D238="","",$B238*VLOOKUP($D238,aliments!$B$2:$CX$1543,4,0)/100)</f>
        <v/>
      </c>
      <c r="H238" s="25" t="str">
        <f>IF($D238="","",$B238*VLOOKUP($D238,aliments!$B$2:$CX$1543,5,0)/100)</f>
        <v/>
      </c>
      <c r="I238" s="25" t="str">
        <f>IF($D238="","",$B238*VLOOKUP($D238,aliments!$B$2:$CX$1543,6,0)/100)</f>
        <v/>
      </c>
      <c r="J238" s="25" t="str">
        <f>IF($D238="","",$B238*VLOOKUP($D238,aliments!$B$2:$CX$1543,7,0)/100)</f>
        <v/>
      </c>
      <c r="K238" s="25" t="str">
        <f>IF($D238="","",$B238*VLOOKUP($D238,aliments!$B$2:$CX$1543,8,0)/100)</f>
        <v/>
      </c>
      <c r="L238" s="25" t="str">
        <f>IF($D238="","",$B238*VLOOKUP($D238,aliments!$B$2:$CX$1543,9,0)/100)</f>
        <v/>
      </c>
      <c r="M238" s="25" t="str">
        <f>IF($D238="","",$B238*VLOOKUP($D238,aliments!$B$2:$CX$1543,10,0)/100)</f>
        <v/>
      </c>
      <c r="N238" s="25" t="str">
        <f>IF($D238="","",$B238*VLOOKUP($D238,aliments!$B$2:$CX$1543,11,0)/100)</f>
        <v/>
      </c>
      <c r="O238" s="25" t="str">
        <f>IF($D238="","",$B238*VLOOKUP($D238,aliments!$B$2:$CX$1543,12,0)/100)</f>
        <v/>
      </c>
      <c r="P238" s="25" t="str">
        <f>IF($D238="","",$B238*VLOOKUP($D238,aliments!$B$2:$CX$1543,13,0)/100)</f>
        <v/>
      </c>
      <c r="Q238" s="25" t="str">
        <f>IF($D238="","",$B238*VLOOKUP($D238,aliments!$B$2:$CX$1543,14,0)/100)</f>
        <v/>
      </c>
      <c r="R238" s="25" t="str">
        <f>IF($D238="","",$B238*VLOOKUP($D238,aliments!$B$2:$CX$1543,15,0)/100)</f>
        <v/>
      </c>
      <c r="S238" s="25" t="str">
        <f>IF($D238="","",$B238*VLOOKUP($D238,aliments!$B$2:$CX$1543,16,0)/100)</f>
        <v/>
      </c>
      <c r="T238" s="25" t="str">
        <f>IF($D238="","",$B238*VLOOKUP($D238,aliments!$B$2:$CX$1543,17,0)/100)</f>
        <v/>
      </c>
      <c r="U238" s="25" t="str">
        <f>IF($D238="","",$B238*VLOOKUP($D238,aliments!$B$2:$CX$1543,18,0)/100)</f>
        <v/>
      </c>
      <c r="V238" s="25" t="str">
        <f>IF($D238="","",$B238*VLOOKUP($D238,aliments!$B$2:$CX$1543,19,0)/100)</f>
        <v/>
      </c>
      <c r="W238" s="25" t="str">
        <f>IF($D238="","",$B238*VLOOKUP($D238,aliments!$B$2:$CX$1543,20,0)/100)</f>
        <v/>
      </c>
      <c r="X238" s="25" t="str">
        <f>IF($D238="","",$B238*VLOOKUP($D238,aliments!$B$2:$CX$1543,21,0)/100)</f>
        <v/>
      </c>
      <c r="Y238" s="25" t="str">
        <f>IF($D238="","",$B238*VLOOKUP($D238,aliments!$B$2:$CX$1543,22,0)/100)</f>
        <v/>
      </c>
      <c r="Z238" s="25" t="str">
        <f>IF($D238="","",$B238*VLOOKUP($D238,aliments!$B$2:$CX$1543,23,0)/100)</f>
        <v/>
      </c>
      <c r="AA238" s="25" t="str">
        <f>IF($D238="","",$B238*VLOOKUP($D238,aliments!$B$2:$CX$1543,24,0)/100)</f>
        <v/>
      </c>
      <c r="AB238" s="25" t="str">
        <f>IF($D238="","",$B238*VLOOKUP($D238,aliments!$B$2:$CX$1543,25,0)/100)</f>
        <v/>
      </c>
      <c r="AC238" s="25" t="str">
        <f>IF($D238="","",$B238*VLOOKUP($D238,aliments!$B$2:$CX$1543,26,0)/100)</f>
        <v/>
      </c>
      <c r="AD238" s="25" t="str">
        <f>IF($D238="","",$B238*VLOOKUP($D238,aliments!$B$2:$CX$1543,27,0)/100)</f>
        <v/>
      </c>
      <c r="AE238" s="25" t="str">
        <f>IF($D238="","",$B238*VLOOKUP($D238,aliments!$B$2:$CX$1543,28,0)/100)</f>
        <v/>
      </c>
      <c r="AF238" s="25" t="str">
        <f>IF($D238="","",$B238*VLOOKUP($D238,aliments!$B$2:$CX$1543,29,0)/100)</f>
        <v/>
      </c>
      <c r="AG238" s="25" t="str">
        <f>IF($D238="","",$B238*VLOOKUP($D238,aliments!$B$2:$CX$1543,30,0)/100)</f>
        <v/>
      </c>
      <c r="AH238" s="25" t="str">
        <f>IF($D238="","",$B238*VLOOKUP($D238,aliments!$B$2:$CX$1543,31,0)/100)</f>
        <v/>
      </c>
      <c r="AI238" s="25" t="str">
        <f>IF($D238="","",$B238*VLOOKUP($D238,aliments!$B$2:$CX$1543,32,0)/100)</f>
        <v/>
      </c>
      <c r="AJ238" s="25" t="str">
        <f>IF($D238="","",$B238*VLOOKUP($D238,aliments!$B$2:$CX$1543,33,0)/100)</f>
        <v/>
      </c>
      <c r="AK238" s="25" t="str">
        <f>IF($D238="","",$B238*VLOOKUP($D238,aliments!$B$2:$CX$1543,34,0)/100)</f>
        <v/>
      </c>
      <c r="AL238" s="25" t="str">
        <f>IF($D238="","",$B238*VLOOKUP($D238,aliments!$B$2:$CX$1543,35,0)/100)</f>
        <v/>
      </c>
      <c r="AM238" s="25" t="str">
        <f>IF($D238="","",$B238*VLOOKUP($D238,aliments!$B$2:$CX$1543,36,0)/100)</f>
        <v/>
      </c>
      <c r="AN238" s="25" t="str">
        <f>IF($D238="","",$B238*VLOOKUP($D238,aliments!$B$2:$CX$1543,37,0)/100)</f>
        <v/>
      </c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</row>
    <row r="239" spans="1:75" x14ac:dyDescent="0.2">
      <c r="D239" s="24"/>
      <c r="E239" s="25" t="str">
        <f>IF($D239="","",$B239*VLOOKUP($D239,aliments!$B$2:$CX$1543,2,0)/100)</f>
        <v/>
      </c>
      <c r="F239" s="25" t="str">
        <f>IF($D239="","",$B239*VLOOKUP($D239,aliments!$B$2:$CX$1543,3,0)/100)</f>
        <v/>
      </c>
      <c r="G239" s="25" t="str">
        <f>IF($D239="","",$B239*VLOOKUP($D239,aliments!$B$2:$CX$1543,4,0)/100)</f>
        <v/>
      </c>
      <c r="H239" s="25" t="str">
        <f>IF($D239="","",$B239*VLOOKUP($D239,aliments!$B$2:$CX$1543,5,0)/100)</f>
        <v/>
      </c>
      <c r="I239" s="25" t="str">
        <f>IF($D239="","",$B239*VLOOKUP($D239,aliments!$B$2:$CX$1543,6,0)/100)</f>
        <v/>
      </c>
      <c r="J239" s="25" t="str">
        <f>IF($D239="","",$B239*VLOOKUP($D239,aliments!$B$2:$CX$1543,7,0)/100)</f>
        <v/>
      </c>
      <c r="K239" s="25" t="str">
        <f>IF($D239="","",$B239*VLOOKUP($D239,aliments!$B$2:$CX$1543,8,0)/100)</f>
        <v/>
      </c>
      <c r="L239" s="25" t="str">
        <f>IF($D239="","",$B239*VLOOKUP($D239,aliments!$B$2:$CX$1543,9,0)/100)</f>
        <v/>
      </c>
      <c r="M239" s="25" t="str">
        <f>IF($D239="","",$B239*VLOOKUP($D239,aliments!$B$2:$CX$1543,10,0)/100)</f>
        <v/>
      </c>
      <c r="N239" s="25" t="str">
        <f>IF($D239="","",$B239*VLOOKUP($D239,aliments!$B$2:$CX$1543,11,0)/100)</f>
        <v/>
      </c>
      <c r="O239" s="25" t="str">
        <f>IF($D239="","",$B239*VLOOKUP($D239,aliments!$B$2:$CX$1543,12,0)/100)</f>
        <v/>
      </c>
      <c r="P239" s="25" t="str">
        <f>IF($D239="","",$B239*VLOOKUP($D239,aliments!$B$2:$CX$1543,13,0)/100)</f>
        <v/>
      </c>
      <c r="Q239" s="25" t="str">
        <f>IF($D239="","",$B239*VLOOKUP($D239,aliments!$B$2:$CX$1543,14,0)/100)</f>
        <v/>
      </c>
      <c r="R239" s="25" t="str">
        <f>IF($D239="","",$B239*VLOOKUP($D239,aliments!$B$2:$CX$1543,15,0)/100)</f>
        <v/>
      </c>
      <c r="S239" s="25" t="str">
        <f>IF($D239="","",$B239*VLOOKUP($D239,aliments!$B$2:$CX$1543,16,0)/100)</f>
        <v/>
      </c>
      <c r="T239" s="25" t="str">
        <f>IF($D239="","",$B239*VLOOKUP($D239,aliments!$B$2:$CX$1543,17,0)/100)</f>
        <v/>
      </c>
      <c r="U239" s="25" t="str">
        <f>IF($D239="","",$B239*VLOOKUP($D239,aliments!$B$2:$CX$1543,18,0)/100)</f>
        <v/>
      </c>
      <c r="V239" s="25" t="str">
        <f>IF($D239="","",$B239*VLOOKUP($D239,aliments!$B$2:$CX$1543,19,0)/100)</f>
        <v/>
      </c>
      <c r="W239" s="25" t="str">
        <f>IF($D239="","",$B239*VLOOKUP($D239,aliments!$B$2:$CX$1543,20,0)/100)</f>
        <v/>
      </c>
      <c r="X239" s="25" t="str">
        <f>IF($D239="","",$B239*VLOOKUP($D239,aliments!$B$2:$CX$1543,21,0)/100)</f>
        <v/>
      </c>
      <c r="Y239" s="25" t="str">
        <f>IF($D239="","",$B239*VLOOKUP($D239,aliments!$B$2:$CX$1543,22,0)/100)</f>
        <v/>
      </c>
      <c r="Z239" s="25" t="str">
        <f>IF($D239="","",$B239*VLOOKUP($D239,aliments!$B$2:$CX$1543,23,0)/100)</f>
        <v/>
      </c>
      <c r="AA239" s="25" t="str">
        <f>IF($D239="","",$B239*VLOOKUP($D239,aliments!$B$2:$CX$1543,24,0)/100)</f>
        <v/>
      </c>
      <c r="AB239" s="25" t="str">
        <f>IF($D239="","",$B239*VLOOKUP($D239,aliments!$B$2:$CX$1543,25,0)/100)</f>
        <v/>
      </c>
      <c r="AC239" s="25" t="str">
        <f>IF($D239="","",$B239*VLOOKUP($D239,aliments!$B$2:$CX$1543,26,0)/100)</f>
        <v/>
      </c>
      <c r="AD239" s="25" t="str">
        <f>IF($D239="","",$B239*VLOOKUP($D239,aliments!$B$2:$CX$1543,27,0)/100)</f>
        <v/>
      </c>
      <c r="AE239" s="25" t="str">
        <f>IF($D239="","",$B239*VLOOKUP($D239,aliments!$B$2:$CX$1543,28,0)/100)</f>
        <v/>
      </c>
      <c r="AF239" s="25" t="str">
        <f>IF($D239="","",$B239*VLOOKUP($D239,aliments!$B$2:$CX$1543,29,0)/100)</f>
        <v/>
      </c>
      <c r="AG239" s="25" t="str">
        <f>IF($D239="","",$B239*VLOOKUP($D239,aliments!$B$2:$CX$1543,30,0)/100)</f>
        <v/>
      </c>
      <c r="AH239" s="25" t="str">
        <f>IF($D239="","",$B239*VLOOKUP($D239,aliments!$B$2:$CX$1543,31,0)/100)</f>
        <v/>
      </c>
      <c r="AI239" s="25" t="str">
        <f>IF($D239="","",$B239*VLOOKUP($D239,aliments!$B$2:$CX$1543,32,0)/100)</f>
        <v/>
      </c>
      <c r="AJ239" s="25" t="str">
        <f>IF($D239="","",$B239*VLOOKUP($D239,aliments!$B$2:$CX$1543,33,0)/100)</f>
        <v/>
      </c>
      <c r="AK239" s="25" t="str">
        <f>IF($D239="","",$B239*VLOOKUP($D239,aliments!$B$2:$CX$1543,34,0)/100)</f>
        <v/>
      </c>
      <c r="AL239" s="25" t="str">
        <f>IF($D239="","",$B239*VLOOKUP($D239,aliments!$B$2:$CX$1543,35,0)/100)</f>
        <v/>
      </c>
      <c r="AM239" s="25" t="str">
        <f>IF($D239="","",$B239*VLOOKUP($D239,aliments!$B$2:$CX$1543,36,0)/100)</f>
        <v/>
      </c>
      <c r="AN239" s="25" t="str">
        <f>IF($D239="","",$B239*VLOOKUP($D239,aliments!$B$2:$CX$1543,37,0)/100)</f>
        <v/>
      </c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</row>
    <row r="240" spans="1:75" x14ac:dyDescent="0.2">
      <c r="D240" s="24"/>
      <c r="E240" s="25" t="str">
        <f>IF($D240="","",$B240*VLOOKUP($D240,aliments!$B$2:$CX$1543,2,0)/100)</f>
        <v/>
      </c>
      <c r="F240" s="25" t="str">
        <f>IF($D240="","",$B240*VLOOKUP($D240,aliments!$B$2:$CX$1543,3,0)/100)</f>
        <v/>
      </c>
      <c r="G240" s="25" t="str">
        <f>IF($D240="","",$B240*VLOOKUP($D240,aliments!$B$2:$CX$1543,4,0)/100)</f>
        <v/>
      </c>
      <c r="H240" s="25" t="str">
        <f>IF($D240="","",$B240*VLOOKUP($D240,aliments!$B$2:$CX$1543,5,0)/100)</f>
        <v/>
      </c>
      <c r="I240" s="25" t="str">
        <f>IF($D240="","",$B240*VLOOKUP($D240,aliments!$B$2:$CX$1543,6,0)/100)</f>
        <v/>
      </c>
      <c r="J240" s="25" t="str">
        <f>IF($D240="","",$B240*VLOOKUP($D240,aliments!$B$2:$CX$1543,7,0)/100)</f>
        <v/>
      </c>
      <c r="K240" s="25" t="str">
        <f>IF($D240="","",$B240*VLOOKUP($D240,aliments!$B$2:$CX$1543,8,0)/100)</f>
        <v/>
      </c>
      <c r="L240" s="25" t="str">
        <f>IF($D240="","",$B240*VLOOKUP($D240,aliments!$B$2:$CX$1543,9,0)/100)</f>
        <v/>
      </c>
      <c r="M240" s="25" t="str">
        <f>IF($D240="","",$B240*VLOOKUP($D240,aliments!$B$2:$CX$1543,10,0)/100)</f>
        <v/>
      </c>
      <c r="N240" s="25" t="str">
        <f>IF($D240="","",$B240*VLOOKUP($D240,aliments!$B$2:$CX$1543,11,0)/100)</f>
        <v/>
      </c>
      <c r="O240" s="25" t="str">
        <f>IF($D240="","",$B240*VLOOKUP($D240,aliments!$B$2:$CX$1543,12,0)/100)</f>
        <v/>
      </c>
      <c r="P240" s="25" t="str">
        <f>IF($D240="","",$B240*VLOOKUP($D240,aliments!$B$2:$CX$1543,13,0)/100)</f>
        <v/>
      </c>
      <c r="Q240" s="25" t="str">
        <f>IF($D240="","",$B240*VLOOKUP($D240,aliments!$B$2:$CX$1543,14,0)/100)</f>
        <v/>
      </c>
      <c r="R240" s="25" t="str">
        <f>IF($D240="","",$B240*VLOOKUP($D240,aliments!$B$2:$CX$1543,15,0)/100)</f>
        <v/>
      </c>
      <c r="S240" s="25" t="str">
        <f>IF($D240="","",$B240*VLOOKUP($D240,aliments!$B$2:$CX$1543,16,0)/100)</f>
        <v/>
      </c>
      <c r="T240" s="25" t="str">
        <f>IF($D240="","",$B240*VLOOKUP($D240,aliments!$B$2:$CX$1543,17,0)/100)</f>
        <v/>
      </c>
      <c r="U240" s="25" t="str">
        <f>IF($D240="","",$B240*VLOOKUP($D240,aliments!$B$2:$CX$1543,18,0)/100)</f>
        <v/>
      </c>
      <c r="V240" s="25" t="str">
        <f>IF($D240="","",$B240*VLOOKUP($D240,aliments!$B$2:$CX$1543,19,0)/100)</f>
        <v/>
      </c>
      <c r="W240" s="25" t="str">
        <f>IF($D240="","",$B240*VLOOKUP($D240,aliments!$B$2:$CX$1543,20,0)/100)</f>
        <v/>
      </c>
      <c r="X240" s="25" t="str">
        <f>IF($D240="","",$B240*VLOOKUP($D240,aliments!$B$2:$CX$1543,21,0)/100)</f>
        <v/>
      </c>
      <c r="Y240" s="25" t="str">
        <f>IF($D240="","",$B240*VLOOKUP($D240,aliments!$B$2:$CX$1543,22,0)/100)</f>
        <v/>
      </c>
      <c r="Z240" s="25" t="str">
        <f>IF($D240="","",$B240*VLOOKUP($D240,aliments!$B$2:$CX$1543,23,0)/100)</f>
        <v/>
      </c>
      <c r="AA240" s="25" t="str">
        <f>IF($D240="","",$B240*VLOOKUP($D240,aliments!$B$2:$CX$1543,24,0)/100)</f>
        <v/>
      </c>
      <c r="AB240" s="25" t="str">
        <f>IF($D240="","",$B240*VLOOKUP($D240,aliments!$B$2:$CX$1543,25,0)/100)</f>
        <v/>
      </c>
      <c r="AC240" s="25" t="str">
        <f>IF($D240="","",$B240*VLOOKUP($D240,aliments!$B$2:$CX$1543,26,0)/100)</f>
        <v/>
      </c>
      <c r="AD240" s="25" t="str">
        <f>IF($D240="","",$B240*VLOOKUP($D240,aliments!$B$2:$CX$1543,27,0)/100)</f>
        <v/>
      </c>
      <c r="AE240" s="25" t="str">
        <f>IF($D240="","",$B240*VLOOKUP($D240,aliments!$B$2:$CX$1543,28,0)/100)</f>
        <v/>
      </c>
      <c r="AF240" s="25" t="str">
        <f>IF($D240="","",$B240*VLOOKUP($D240,aliments!$B$2:$CX$1543,29,0)/100)</f>
        <v/>
      </c>
      <c r="AG240" s="25" t="str">
        <f>IF($D240="","",$B240*VLOOKUP($D240,aliments!$B$2:$CX$1543,30,0)/100)</f>
        <v/>
      </c>
      <c r="AH240" s="25" t="str">
        <f>IF($D240="","",$B240*VLOOKUP($D240,aliments!$B$2:$CX$1543,31,0)/100)</f>
        <v/>
      </c>
      <c r="AI240" s="25" t="str">
        <f>IF($D240="","",$B240*VLOOKUP($D240,aliments!$B$2:$CX$1543,32,0)/100)</f>
        <v/>
      </c>
      <c r="AJ240" s="25" t="str">
        <f>IF($D240="","",$B240*VLOOKUP($D240,aliments!$B$2:$CX$1543,33,0)/100)</f>
        <v/>
      </c>
      <c r="AK240" s="25" t="str">
        <f>IF($D240="","",$B240*VLOOKUP($D240,aliments!$B$2:$CX$1543,34,0)/100)</f>
        <v/>
      </c>
      <c r="AL240" s="25" t="str">
        <f>IF($D240="","",$B240*VLOOKUP($D240,aliments!$B$2:$CX$1543,35,0)/100)</f>
        <v/>
      </c>
      <c r="AM240" s="25" t="str">
        <f>IF($D240="","",$B240*VLOOKUP($D240,aliments!$B$2:$CX$1543,36,0)/100)</f>
        <v/>
      </c>
      <c r="AN240" s="25" t="str">
        <f>IF($D240="","",$B240*VLOOKUP($D240,aliments!$B$2:$CX$1543,37,0)/100)</f>
        <v/>
      </c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</row>
    <row r="241" spans="1:78" ht="13.5" thickBot="1" x14ac:dyDescent="0.25">
      <c r="D241" s="24"/>
      <c r="E241" s="25" t="str">
        <f>IF($D241="","",$B241*VLOOKUP($D241,aliments!$B$2:$CX$1543,2,0)/100)</f>
        <v/>
      </c>
      <c r="F241" s="25" t="str">
        <f>IF($D241="","",$B241*VLOOKUP($D241,aliments!$B$2:$CX$1543,3,0)/100)</f>
        <v/>
      </c>
      <c r="G241" s="25" t="str">
        <f>IF($D241="","",$B241*VLOOKUP($D241,aliments!$B$2:$CX$1543,4,0)/100)</f>
        <v/>
      </c>
      <c r="H241" s="25" t="str">
        <f>IF($D241="","",$B241*VLOOKUP($D241,aliments!$B$2:$CX$1543,5,0)/100)</f>
        <v/>
      </c>
      <c r="I241" s="25" t="str">
        <f>IF($D241="","",$B241*VLOOKUP($D241,aliments!$B$2:$CX$1543,6,0)/100)</f>
        <v/>
      </c>
      <c r="J241" s="25" t="str">
        <f>IF($D241="","",$B241*VLOOKUP($D241,aliments!$B$2:$CX$1543,7,0)/100)</f>
        <v/>
      </c>
      <c r="K241" s="25" t="str">
        <f>IF($D241="","",$B241*VLOOKUP($D241,aliments!$B$2:$CX$1543,8,0)/100)</f>
        <v/>
      </c>
      <c r="L241" s="25" t="str">
        <f>IF($D241="","",$B241*VLOOKUP($D241,aliments!$B$2:$CX$1543,9,0)/100)</f>
        <v/>
      </c>
      <c r="M241" s="25" t="str">
        <f>IF($D241="","",$B241*VLOOKUP($D241,aliments!$B$2:$CX$1543,10,0)/100)</f>
        <v/>
      </c>
      <c r="N241" s="25" t="str">
        <f>IF($D241="","",$B241*VLOOKUP($D241,aliments!$B$2:$CX$1543,11,0)/100)</f>
        <v/>
      </c>
      <c r="O241" s="25" t="str">
        <f>IF($D241="","",$B241*VLOOKUP($D241,aliments!$B$2:$CX$1543,12,0)/100)</f>
        <v/>
      </c>
      <c r="P241" s="25" t="str">
        <f>IF($D241="","",$B241*VLOOKUP($D241,aliments!$B$2:$CX$1543,13,0)/100)</f>
        <v/>
      </c>
      <c r="Q241" s="25" t="str">
        <f>IF($D241="","",$B241*VLOOKUP($D241,aliments!$B$2:$CX$1543,14,0)/100)</f>
        <v/>
      </c>
      <c r="R241" s="25" t="str">
        <f>IF($D241="","",$B241*VLOOKUP($D241,aliments!$B$2:$CX$1543,15,0)/100)</f>
        <v/>
      </c>
      <c r="S241" s="25" t="str">
        <f>IF($D241="","",$B241*VLOOKUP($D241,aliments!$B$2:$CX$1543,16,0)/100)</f>
        <v/>
      </c>
      <c r="T241" s="25" t="str">
        <f>IF($D241="","",$B241*VLOOKUP($D241,aliments!$B$2:$CX$1543,17,0)/100)</f>
        <v/>
      </c>
      <c r="U241" s="25" t="str">
        <f>IF($D241="","",$B241*VLOOKUP($D241,aliments!$B$2:$CX$1543,18,0)/100)</f>
        <v/>
      </c>
      <c r="V241" s="25" t="str">
        <f>IF($D241="","",$B241*VLOOKUP($D241,aliments!$B$2:$CX$1543,19,0)/100)</f>
        <v/>
      </c>
      <c r="W241" s="25" t="str">
        <f>IF($D241="","",$B241*VLOOKUP($D241,aliments!$B$2:$CX$1543,20,0)/100)</f>
        <v/>
      </c>
      <c r="X241" s="25" t="str">
        <f>IF($D241="","",$B241*VLOOKUP($D241,aliments!$B$2:$CX$1543,21,0)/100)</f>
        <v/>
      </c>
      <c r="Y241" s="25" t="str">
        <f>IF($D241="","",$B241*VLOOKUP($D241,aliments!$B$2:$CX$1543,22,0)/100)</f>
        <v/>
      </c>
      <c r="Z241" s="25" t="str">
        <f>IF($D241="","",$B241*VLOOKUP($D241,aliments!$B$2:$CX$1543,23,0)/100)</f>
        <v/>
      </c>
      <c r="AA241" s="25" t="str">
        <f>IF($D241="","",$B241*VLOOKUP($D241,aliments!$B$2:$CX$1543,24,0)/100)</f>
        <v/>
      </c>
      <c r="AB241" s="25" t="str">
        <f>IF($D241="","",$B241*VLOOKUP($D241,aliments!$B$2:$CX$1543,25,0)/100)</f>
        <v/>
      </c>
      <c r="AC241" s="25" t="str">
        <f>IF($D241="","",$B241*VLOOKUP($D241,aliments!$B$2:$CX$1543,26,0)/100)</f>
        <v/>
      </c>
      <c r="AD241" s="25" t="str">
        <f>IF($D241="","",$B241*VLOOKUP($D241,aliments!$B$2:$CX$1543,27,0)/100)</f>
        <v/>
      </c>
      <c r="AE241" s="25" t="str">
        <f>IF($D241="","",$B241*VLOOKUP($D241,aliments!$B$2:$CX$1543,28,0)/100)</f>
        <v/>
      </c>
      <c r="AF241" s="25" t="str">
        <f>IF($D241="","",$B241*VLOOKUP($D241,aliments!$B$2:$CX$1543,29,0)/100)</f>
        <v/>
      </c>
      <c r="AG241" s="25" t="str">
        <f>IF($D241="","",$B241*VLOOKUP($D241,aliments!$B$2:$CX$1543,30,0)/100)</f>
        <v/>
      </c>
      <c r="AH241" s="25" t="str">
        <f>IF($D241="","",$B241*VLOOKUP($D241,aliments!$B$2:$CX$1543,31,0)/100)</f>
        <v/>
      </c>
      <c r="AI241" s="25" t="str">
        <f>IF($D241="","",$B241*VLOOKUP($D241,aliments!$B$2:$CX$1543,32,0)/100)</f>
        <v/>
      </c>
      <c r="AJ241" s="25" t="str">
        <f>IF($D241="","",$B241*VLOOKUP($D241,aliments!$B$2:$CX$1543,33,0)/100)</f>
        <v/>
      </c>
      <c r="AK241" s="25" t="str">
        <f>IF($D241="","",$B241*VLOOKUP($D241,aliments!$B$2:$CX$1543,34,0)/100)</f>
        <v/>
      </c>
      <c r="AL241" s="25" t="str">
        <f>IF($D241="","",$B241*VLOOKUP($D241,aliments!$B$2:$CX$1543,35,0)/100)</f>
        <v/>
      </c>
      <c r="AM241" s="25" t="str">
        <f>IF($D241="","",$B241*VLOOKUP($D241,aliments!$B$2:$CX$1543,36,0)/100)</f>
        <v/>
      </c>
      <c r="AN241" s="25" t="str">
        <f>IF($D241="","",$B241*VLOOKUP($D241,aliments!$B$2:$CX$1543,37,0)/100)</f>
        <v/>
      </c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</row>
    <row r="242" spans="1:78" ht="13.5" thickBot="1" x14ac:dyDescent="0.25">
      <c r="A242" s="12" t="s">
        <v>4</v>
      </c>
      <c r="E242" s="29" t="str">
        <f>IF(SUM(E235:E241)=0,"",AVERAGE(E235:E241))</f>
        <v/>
      </c>
      <c r="F242" s="29">
        <f>SUM(F235:F241)</f>
        <v>0</v>
      </c>
      <c r="G242" s="13">
        <f>SUM(G235:G241)</f>
        <v>0</v>
      </c>
      <c r="H242" s="13">
        <f t="shared" ref="H242" si="698">SUM(H235:H241)</f>
        <v>0</v>
      </c>
      <c r="I242" s="13">
        <f t="shared" ref="I242" si="699">SUM(I235:I241)</f>
        <v>0</v>
      </c>
      <c r="J242" s="13">
        <f t="shared" ref="J242" si="700">SUM(J235:J241)</f>
        <v>0</v>
      </c>
      <c r="K242" s="13">
        <f t="shared" ref="K242" si="701">SUM(K235:K241)</f>
        <v>0</v>
      </c>
      <c r="L242" s="13">
        <f t="shared" ref="L242" si="702">SUM(L235:L241)</f>
        <v>0</v>
      </c>
      <c r="M242" s="13">
        <f t="shared" ref="M242" si="703">SUM(M235:M241)</f>
        <v>0</v>
      </c>
      <c r="N242" s="13">
        <f t="shared" ref="N242" si="704">SUM(N235:N241)</f>
        <v>0</v>
      </c>
      <c r="O242" s="13">
        <f t="shared" ref="O242" si="705">SUM(O235:O241)</f>
        <v>0</v>
      </c>
      <c r="P242" s="13">
        <f t="shared" ref="P242" si="706">SUM(P235:P241)</f>
        <v>0</v>
      </c>
      <c r="Q242" s="13">
        <f t="shared" ref="Q242" si="707">SUM(Q235:Q241)</f>
        <v>0</v>
      </c>
      <c r="R242" s="13">
        <f t="shared" ref="R242" si="708">SUM(R235:R241)</f>
        <v>0</v>
      </c>
      <c r="S242" s="13">
        <f t="shared" ref="S242" si="709">SUM(S235:S241)</f>
        <v>0</v>
      </c>
      <c r="T242" s="13">
        <f t="shared" ref="T242" si="710">SUM(T235:T241)</f>
        <v>0</v>
      </c>
      <c r="U242" s="13">
        <f t="shared" ref="U242" si="711">SUM(U235:U241)</f>
        <v>0</v>
      </c>
      <c r="V242" s="13">
        <f t="shared" ref="V242" si="712">SUM(V235:V241)</f>
        <v>0</v>
      </c>
      <c r="W242" s="13">
        <f t="shared" ref="W242" si="713">SUM(W235:W241)</f>
        <v>0</v>
      </c>
      <c r="X242" s="13">
        <f t="shared" ref="X242" si="714">SUM(X235:X241)</f>
        <v>0</v>
      </c>
      <c r="Y242" s="13">
        <f t="shared" ref="Y242" si="715">SUM(Y235:Y241)</f>
        <v>0</v>
      </c>
      <c r="Z242" s="13">
        <f t="shared" ref="Z242" si="716">SUM(Z235:Z241)</f>
        <v>0</v>
      </c>
      <c r="AA242" s="13">
        <f t="shared" ref="AA242" si="717">SUM(AA235:AA241)</f>
        <v>0</v>
      </c>
      <c r="AB242" s="13">
        <f t="shared" ref="AB242" si="718">SUM(AB235:AB241)</f>
        <v>0</v>
      </c>
      <c r="AC242" s="13">
        <f t="shared" ref="AC242" si="719">SUM(AC235:AC241)</f>
        <v>0</v>
      </c>
      <c r="AD242" s="13">
        <f t="shared" ref="AD242" si="720">SUM(AD235:AD241)</f>
        <v>0</v>
      </c>
      <c r="AE242" s="13">
        <f t="shared" ref="AE242" si="721">SUM(AE235:AE241)</f>
        <v>0</v>
      </c>
      <c r="AF242" s="13">
        <f t="shared" ref="AF242" si="722">SUM(AF235:AF241)</f>
        <v>0</v>
      </c>
      <c r="AG242" s="13">
        <f t="shared" ref="AG242" si="723">SUM(AG235:AG241)</f>
        <v>0</v>
      </c>
      <c r="AH242" s="13">
        <f t="shared" ref="AH242" si="724">SUM(AH235:AH241)</f>
        <v>0</v>
      </c>
      <c r="AI242" s="13">
        <f t="shared" ref="AI242" si="725">SUM(AI235:AI241)</f>
        <v>0</v>
      </c>
      <c r="AJ242" s="13">
        <f t="shared" ref="AJ242" si="726">SUM(AJ235:AJ241)</f>
        <v>0</v>
      </c>
      <c r="AK242" s="13">
        <f t="shared" ref="AK242" si="727">SUM(AK235:AK241)</f>
        <v>0</v>
      </c>
      <c r="AL242" s="13">
        <f t="shared" ref="AL242" si="728">SUM(AL235:AL241)</f>
        <v>0</v>
      </c>
      <c r="AM242" s="13">
        <f t="shared" ref="AM242" si="729">SUM(AM235:AM241)</f>
        <v>0</v>
      </c>
      <c r="AN242" s="13">
        <f t="shared" ref="AN242" si="730">SUM(AN235:AN241)</f>
        <v>0</v>
      </c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</row>
    <row r="243" spans="1:78" ht="13.5" thickBot="1" x14ac:dyDescent="0.25">
      <c r="A243" s="5"/>
      <c r="B243" s="5"/>
      <c r="C243" s="5"/>
      <c r="D243" s="5"/>
      <c r="E243" s="5"/>
      <c r="F243" s="5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</row>
    <row r="244" spans="1:78" ht="13.5" thickBot="1" x14ac:dyDescent="0.25">
      <c r="A244" s="2" t="s">
        <v>165</v>
      </c>
      <c r="B244" s="3" t="s">
        <v>166</v>
      </c>
      <c r="C244" s="3"/>
      <c r="D244" s="3" t="s">
        <v>0</v>
      </c>
      <c r="E244" s="28" t="s">
        <v>16513</v>
      </c>
      <c r="F244" s="28" t="s">
        <v>16512</v>
      </c>
      <c r="G244" s="3" t="s">
        <v>167</v>
      </c>
      <c r="H244" s="3" t="s">
        <v>168</v>
      </c>
      <c r="I244" s="3" t="s">
        <v>169</v>
      </c>
      <c r="J244" s="3" t="s">
        <v>5</v>
      </c>
      <c r="K244" s="3" t="s">
        <v>162</v>
      </c>
      <c r="L244" s="3" t="s">
        <v>163</v>
      </c>
      <c r="M244" s="3" t="s">
        <v>153</v>
      </c>
      <c r="N244" s="3" t="s">
        <v>154</v>
      </c>
      <c r="O244" s="3" t="s">
        <v>155</v>
      </c>
      <c r="P244" s="3" t="s">
        <v>156</v>
      </c>
      <c r="Q244" s="3" t="s">
        <v>157</v>
      </c>
      <c r="R244" s="3" t="s">
        <v>158</v>
      </c>
      <c r="S244" s="3" t="s">
        <v>159</v>
      </c>
      <c r="T244" s="3" t="s">
        <v>160</v>
      </c>
      <c r="U244" s="3" t="s">
        <v>161</v>
      </c>
      <c r="V244" s="3" t="s">
        <v>180</v>
      </c>
      <c r="W244" s="3" t="s">
        <v>179</v>
      </c>
      <c r="X244" s="3" t="s">
        <v>26</v>
      </c>
      <c r="Y244" s="3" t="s">
        <v>29</v>
      </c>
      <c r="Z244" s="3" t="s">
        <v>28</v>
      </c>
      <c r="AA244" s="3" t="s">
        <v>32</v>
      </c>
      <c r="AB244" s="3" t="s">
        <v>23</v>
      </c>
      <c r="AC244" s="3" t="s">
        <v>27</v>
      </c>
      <c r="AD244" s="3" t="s">
        <v>24</v>
      </c>
      <c r="AE244" s="3" t="s">
        <v>25</v>
      </c>
      <c r="AF244" s="3" t="s">
        <v>31</v>
      </c>
      <c r="AG244" s="3" t="s">
        <v>22</v>
      </c>
      <c r="AH244" s="3" t="s">
        <v>30</v>
      </c>
      <c r="AI244" s="3" t="s">
        <v>36</v>
      </c>
      <c r="AJ244" s="3" t="s">
        <v>37</v>
      </c>
      <c r="AK244" s="3" t="s">
        <v>38</v>
      </c>
      <c r="AL244" s="3" t="s">
        <v>40</v>
      </c>
      <c r="AM244" s="3" t="s">
        <v>41</v>
      </c>
      <c r="AN244" s="4" t="s">
        <v>21</v>
      </c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</row>
    <row r="245" spans="1:78" x14ac:dyDescent="0.2">
      <c r="D245" s="24"/>
      <c r="E245" s="25" t="str">
        <f>IF($D245="","",$B245*VLOOKUP($D245,aliments!$B$2:$CX$1543,2,0)/100)</f>
        <v/>
      </c>
      <c r="F245" s="25" t="str">
        <f>IF($D245="","",$B245*VLOOKUP($D245,aliments!$B$2:$CX$1543,3,0)/100)</f>
        <v/>
      </c>
      <c r="G245" s="25" t="str">
        <f>IF($D245="","",$B245*VLOOKUP($D245,aliments!$B$2:$CX$1543,4,0)/100)</f>
        <v/>
      </c>
      <c r="H245" s="25" t="str">
        <f>IF($D245="","",$B245*VLOOKUP($D245,aliments!$B$2:$CX$1543,5,0)/100)</f>
        <v/>
      </c>
      <c r="I245" s="25" t="str">
        <f>IF($D245="","",$B245*VLOOKUP($D245,aliments!$B$2:$CX$1543,6,0)/100)</f>
        <v/>
      </c>
      <c r="J245" s="25" t="str">
        <f>IF($D245="","",$B245*VLOOKUP($D245,aliments!$B$2:$CX$1543,7,0)/100)</f>
        <v/>
      </c>
      <c r="K245" s="25" t="str">
        <f>IF($D245="","",$B245*VLOOKUP($D245,aliments!$B$2:$CX$1543,8,0)/100)</f>
        <v/>
      </c>
      <c r="L245" s="25" t="str">
        <f>IF($D245="","",$B245*VLOOKUP($D245,aliments!$B$2:$CX$1543,9,0)/100)</f>
        <v/>
      </c>
      <c r="M245" s="25" t="str">
        <f>IF($D245="","",$B245*VLOOKUP($D245,aliments!$B$2:$CX$1543,10,0)/100)</f>
        <v/>
      </c>
      <c r="N245" s="25" t="str">
        <f>IF($D245="","",$B245*VLOOKUP($D245,aliments!$B$2:$CX$1543,11,0)/100)</f>
        <v/>
      </c>
      <c r="O245" s="25" t="str">
        <f>IF($D245="","",$B245*VLOOKUP($D245,aliments!$B$2:$CX$1543,12,0)/100)</f>
        <v/>
      </c>
      <c r="P245" s="25" t="str">
        <f>IF($D245="","",$B245*VLOOKUP($D245,aliments!$B$2:$CX$1543,13,0)/100)</f>
        <v/>
      </c>
      <c r="Q245" s="25" t="str">
        <f>IF($D245="","",$B245*VLOOKUP($D245,aliments!$B$2:$CX$1543,14,0)/100)</f>
        <v/>
      </c>
      <c r="R245" s="25" t="str">
        <f>IF($D245="","",$B245*VLOOKUP($D245,aliments!$B$2:$CX$1543,15,0)/100)</f>
        <v/>
      </c>
      <c r="S245" s="25" t="str">
        <f>IF($D245="","",$B245*VLOOKUP($D245,aliments!$B$2:$CX$1543,16,0)/100)</f>
        <v/>
      </c>
      <c r="T245" s="25" t="str">
        <f>IF($D245="","",$B245*VLOOKUP($D245,aliments!$B$2:$CX$1543,17,0)/100)</f>
        <v/>
      </c>
      <c r="U245" s="25" t="str">
        <f>IF($D245="","",$B245*VLOOKUP($D245,aliments!$B$2:$CX$1543,18,0)/100)</f>
        <v/>
      </c>
      <c r="V245" s="25" t="str">
        <f>IF($D245="","",$B245*VLOOKUP($D245,aliments!$B$2:$CX$1543,19,0)/100)</f>
        <v/>
      </c>
      <c r="W245" s="25" t="str">
        <f>IF($D245="","",$B245*VLOOKUP($D245,aliments!$B$2:$CX$1543,20,0)/100)</f>
        <v/>
      </c>
      <c r="X245" s="25" t="str">
        <f>IF($D245="","",$B245*VLOOKUP($D245,aliments!$B$2:$CX$1543,21,0)/100)</f>
        <v/>
      </c>
      <c r="Y245" s="25" t="str">
        <f>IF($D245="","",$B245*VLOOKUP($D245,aliments!$B$2:$CX$1543,22,0)/100)</f>
        <v/>
      </c>
      <c r="Z245" s="25" t="str">
        <f>IF($D245="","",$B245*VLOOKUP($D245,aliments!$B$2:$CX$1543,23,0)/100)</f>
        <v/>
      </c>
      <c r="AA245" s="25" t="str">
        <f>IF($D245="","",$B245*VLOOKUP($D245,aliments!$B$2:$CX$1543,24,0)/100)</f>
        <v/>
      </c>
      <c r="AB245" s="25" t="str">
        <f>IF($D245="","",$B245*VLOOKUP($D245,aliments!$B$2:$CX$1543,25,0)/100)</f>
        <v/>
      </c>
      <c r="AC245" s="25" t="str">
        <f>IF($D245="","",$B245*VLOOKUP($D245,aliments!$B$2:$CX$1543,26,0)/100)</f>
        <v/>
      </c>
      <c r="AD245" s="25" t="str">
        <f>IF($D245="","",$B245*VLOOKUP($D245,aliments!$B$2:$CX$1543,27,0)/100)</f>
        <v/>
      </c>
      <c r="AE245" s="25" t="str">
        <f>IF($D245="","",$B245*VLOOKUP($D245,aliments!$B$2:$CX$1543,28,0)/100)</f>
        <v/>
      </c>
      <c r="AF245" s="25" t="str">
        <f>IF($D245="","",$B245*VLOOKUP($D245,aliments!$B$2:$CX$1543,29,0)/100)</f>
        <v/>
      </c>
      <c r="AG245" s="25" t="str">
        <f>IF($D245="","",$B245*VLOOKUP($D245,aliments!$B$2:$CX$1543,30,0)/100)</f>
        <v/>
      </c>
      <c r="AH245" s="25" t="str">
        <f>IF($D245="","",$B245*VLOOKUP($D245,aliments!$B$2:$CX$1543,31,0)/100)</f>
        <v/>
      </c>
      <c r="AI245" s="25" t="str">
        <f>IF($D245="","",$B245*VLOOKUP($D245,aliments!$B$2:$CX$1543,32,0)/100)</f>
        <v/>
      </c>
      <c r="AJ245" s="25" t="str">
        <f>IF($D245="","",$B245*VLOOKUP($D245,aliments!$B$2:$CX$1543,33,0)/100)</f>
        <v/>
      </c>
      <c r="AK245" s="25" t="str">
        <f>IF($D245="","",$B245*VLOOKUP($D245,aliments!$B$2:$CX$1543,34,0)/100)</f>
        <v/>
      </c>
      <c r="AL245" s="25" t="str">
        <f>IF($D245="","",$B245*VLOOKUP($D245,aliments!$B$2:$CX$1543,35,0)/100)</f>
        <v/>
      </c>
      <c r="AM245" s="25" t="str">
        <f>IF($D245="","",$B245*VLOOKUP($D245,aliments!$B$2:$CX$1543,36,0)/100)</f>
        <v/>
      </c>
      <c r="AN245" s="25" t="str">
        <f>IF($D245="","",$B245*VLOOKUP($D245,aliments!$B$2:$CX$1543,37,0)/100)</f>
        <v/>
      </c>
    </row>
    <row r="246" spans="1:78" x14ac:dyDescent="0.2">
      <c r="D246" s="24"/>
      <c r="E246" s="25" t="str">
        <f>IF($D246="","",$B246*VLOOKUP($D246,aliments!$B$2:$CX$1543,2,0)/100)</f>
        <v/>
      </c>
      <c r="F246" s="25" t="str">
        <f>IF($D246="","",$B246*VLOOKUP($D246,aliments!$B$2:$CX$1543,3,0)/100)</f>
        <v/>
      </c>
      <c r="G246" s="25" t="str">
        <f>IF($D246="","",$B246*VLOOKUP($D246,aliments!$B$2:$CX$1543,4,0)/100)</f>
        <v/>
      </c>
      <c r="H246" s="25" t="str">
        <f>IF($D246="","",$B246*VLOOKUP($D246,aliments!$B$2:$CX$1543,5,0)/100)</f>
        <v/>
      </c>
      <c r="I246" s="25" t="str">
        <f>IF($D246="","",$B246*VLOOKUP($D246,aliments!$B$2:$CX$1543,6,0)/100)</f>
        <v/>
      </c>
      <c r="J246" s="25" t="str">
        <f>IF($D246="","",$B246*VLOOKUP($D246,aliments!$B$2:$CX$1543,7,0)/100)</f>
        <v/>
      </c>
      <c r="K246" s="25" t="str">
        <f>IF($D246="","",$B246*VLOOKUP($D246,aliments!$B$2:$CX$1543,8,0)/100)</f>
        <v/>
      </c>
      <c r="L246" s="25" t="str">
        <f>IF($D246="","",$B246*VLOOKUP($D246,aliments!$B$2:$CX$1543,9,0)/100)</f>
        <v/>
      </c>
      <c r="M246" s="25" t="str">
        <f>IF($D246="","",$B246*VLOOKUP($D246,aliments!$B$2:$CX$1543,10,0)/100)</f>
        <v/>
      </c>
      <c r="N246" s="25" t="str">
        <f>IF($D246="","",$B246*VLOOKUP($D246,aliments!$B$2:$CX$1543,11,0)/100)</f>
        <v/>
      </c>
      <c r="O246" s="25" t="str">
        <f>IF($D246="","",$B246*VLOOKUP($D246,aliments!$B$2:$CX$1543,12,0)/100)</f>
        <v/>
      </c>
      <c r="P246" s="25" t="str">
        <f>IF($D246="","",$B246*VLOOKUP($D246,aliments!$B$2:$CX$1543,13,0)/100)</f>
        <v/>
      </c>
      <c r="Q246" s="25" t="str">
        <f>IF($D246="","",$B246*VLOOKUP($D246,aliments!$B$2:$CX$1543,14,0)/100)</f>
        <v/>
      </c>
      <c r="R246" s="25" t="str">
        <f>IF($D246="","",$B246*VLOOKUP($D246,aliments!$B$2:$CX$1543,15,0)/100)</f>
        <v/>
      </c>
      <c r="S246" s="25" t="str">
        <f>IF($D246="","",$B246*VLOOKUP($D246,aliments!$B$2:$CX$1543,16,0)/100)</f>
        <v/>
      </c>
      <c r="T246" s="25" t="str">
        <f>IF($D246="","",$B246*VLOOKUP($D246,aliments!$B$2:$CX$1543,17,0)/100)</f>
        <v/>
      </c>
      <c r="U246" s="25" t="str">
        <f>IF($D246="","",$B246*VLOOKUP($D246,aliments!$B$2:$CX$1543,18,0)/100)</f>
        <v/>
      </c>
      <c r="V246" s="25" t="str">
        <f>IF($D246="","",$B246*VLOOKUP($D246,aliments!$B$2:$CX$1543,19,0)/100)</f>
        <v/>
      </c>
      <c r="W246" s="25" t="str">
        <f>IF($D246="","",$B246*VLOOKUP($D246,aliments!$B$2:$CX$1543,20,0)/100)</f>
        <v/>
      </c>
      <c r="X246" s="25" t="str">
        <f>IF($D246="","",$B246*VLOOKUP($D246,aliments!$B$2:$CX$1543,21,0)/100)</f>
        <v/>
      </c>
      <c r="Y246" s="25" t="str">
        <f>IF($D246="","",$B246*VLOOKUP($D246,aliments!$B$2:$CX$1543,22,0)/100)</f>
        <v/>
      </c>
      <c r="Z246" s="25" t="str">
        <f>IF($D246="","",$B246*VLOOKUP($D246,aliments!$B$2:$CX$1543,23,0)/100)</f>
        <v/>
      </c>
      <c r="AA246" s="25" t="str">
        <f>IF($D246="","",$B246*VLOOKUP($D246,aliments!$B$2:$CX$1543,24,0)/100)</f>
        <v/>
      </c>
      <c r="AB246" s="25" t="str">
        <f>IF($D246="","",$B246*VLOOKUP($D246,aliments!$B$2:$CX$1543,25,0)/100)</f>
        <v/>
      </c>
      <c r="AC246" s="25" t="str">
        <f>IF($D246="","",$B246*VLOOKUP($D246,aliments!$B$2:$CX$1543,26,0)/100)</f>
        <v/>
      </c>
      <c r="AD246" s="25" t="str">
        <f>IF($D246="","",$B246*VLOOKUP($D246,aliments!$B$2:$CX$1543,27,0)/100)</f>
        <v/>
      </c>
      <c r="AE246" s="25" t="str">
        <f>IF($D246="","",$B246*VLOOKUP($D246,aliments!$B$2:$CX$1543,28,0)/100)</f>
        <v/>
      </c>
      <c r="AF246" s="25" t="str">
        <f>IF($D246="","",$B246*VLOOKUP($D246,aliments!$B$2:$CX$1543,29,0)/100)</f>
        <v/>
      </c>
      <c r="AG246" s="25" t="str">
        <f>IF($D246="","",$B246*VLOOKUP($D246,aliments!$B$2:$CX$1543,30,0)/100)</f>
        <v/>
      </c>
      <c r="AH246" s="25" t="str">
        <f>IF($D246="","",$B246*VLOOKUP($D246,aliments!$B$2:$CX$1543,31,0)/100)</f>
        <v/>
      </c>
      <c r="AI246" s="25" t="str">
        <f>IF($D246="","",$B246*VLOOKUP($D246,aliments!$B$2:$CX$1543,32,0)/100)</f>
        <v/>
      </c>
      <c r="AJ246" s="25" t="str">
        <f>IF($D246="","",$B246*VLOOKUP($D246,aliments!$B$2:$CX$1543,33,0)/100)</f>
        <v/>
      </c>
      <c r="AK246" s="25" t="str">
        <f>IF($D246="","",$B246*VLOOKUP($D246,aliments!$B$2:$CX$1543,34,0)/100)</f>
        <v/>
      </c>
      <c r="AL246" s="25" t="str">
        <f>IF($D246="","",$B246*VLOOKUP($D246,aliments!$B$2:$CX$1543,35,0)/100)</f>
        <v/>
      </c>
      <c r="AM246" s="25" t="str">
        <f>IF($D246="","",$B246*VLOOKUP($D246,aliments!$B$2:$CX$1543,36,0)/100)</f>
        <v/>
      </c>
      <c r="AN246" s="25" t="str">
        <f>IF($D246="","",$B246*VLOOKUP($D246,aliments!$B$2:$CX$1543,37,0)/100)</f>
        <v/>
      </c>
    </row>
    <row r="247" spans="1:78" x14ac:dyDescent="0.2">
      <c r="D247" s="24"/>
      <c r="E247" s="25" t="str">
        <f>IF($D247="","",$B247*VLOOKUP($D247,aliments!$B$2:$CX$1543,2,0)/100)</f>
        <v/>
      </c>
      <c r="F247" s="25" t="str">
        <f>IF($D247="","",$B247*VLOOKUP($D247,aliments!$B$2:$CX$1543,3,0)/100)</f>
        <v/>
      </c>
      <c r="G247" s="25" t="str">
        <f>IF($D247="","",$B247*VLOOKUP($D247,aliments!$B$2:$CX$1543,4,0)/100)</f>
        <v/>
      </c>
      <c r="H247" s="25" t="str">
        <f>IF($D247="","",$B247*VLOOKUP($D247,aliments!$B$2:$CX$1543,5,0)/100)</f>
        <v/>
      </c>
      <c r="I247" s="25" t="str">
        <f>IF($D247="","",$B247*VLOOKUP($D247,aliments!$B$2:$CX$1543,6,0)/100)</f>
        <v/>
      </c>
      <c r="J247" s="25" t="str">
        <f>IF($D247="","",$B247*VLOOKUP($D247,aliments!$B$2:$CX$1543,7,0)/100)</f>
        <v/>
      </c>
      <c r="K247" s="25" t="str">
        <f>IF($D247="","",$B247*VLOOKUP($D247,aliments!$B$2:$CX$1543,8,0)/100)</f>
        <v/>
      </c>
      <c r="L247" s="25" t="str">
        <f>IF($D247="","",$B247*VLOOKUP($D247,aliments!$B$2:$CX$1543,9,0)/100)</f>
        <v/>
      </c>
      <c r="M247" s="25" t="str">
        <f>IF($D247="","",$B247*VLOOKUP($D247,aliments!$B$2:$CX$1543,10,0)/100)</f>
        <v/>
      </c>
      <c r="N247" s="25" t="str">
        <f>IF($D247="","",$B247*VLOOKUP($D247,aliments!$B$2:$CX$1543,11,0)/100)</f>
        <v/>
      </c>
      <c r="O247" s="25" t="str">
        <f>IF($D247="","",$B247*VLOOKUP($D247,aliments!$B$2:$CX$1543,12,0)/100)</f>
        <v/>
      </c>
      <c r="P247" s="25" t="str">
        <f>IF($D247="","",$B247*VLOOKUP($D247,aliments!$B$2:$CX$1543,13,0)/100)</f>
        <v/>
      </c>
      <c r="Q247" s="25" t="str">
        <f>IF($D247="","",$B247*VLOOKUP($D247,aliments!$B$2:$CX$1543,14,0)/100)</f>
        <v/>
      </c>
      <c r="R247" s="25" t="str">
        <f>IF($D247="","",$B247*VLOOKUP($D247,aliments!$B$2:$CX$1543,15,0)/100)</f>
        <v/>
      </c>
      <c r="S247" s="25" t="str">
        <f>IF($D247="","",$B247*VLOOKUP($D247,aliments!$B$2:$CX$1543,16,0)/100)</f>
        <v/>
      </c>
      <c r="T247" s="25" t="str">
        <f>IF($D247="","",$B247*VLOOKUP($D247,aliments!$B$2:$CX$1543,17,0)/100)</f>
        <v/>
      </c>
      <c r="U247" s="25" t="str">
        <f>IF($D247="","",$B247*VLOOKUP($D247,aliments!$B$2:$CX$1543,18,0)/100)</f>
        <v/>
      </c>
      <c r="V247" s="25" t="str">
        <f>IF($D247="","",$B247*VLOOKUP($D247,aliments!$B$2:$CX$1543,19,0)/100)</f>
        <v/>
      </c>
      <c r="W247" s="25" t="str">
        <f>IF($D247="","",$B247*VLOOKUP($D247,aliments!$B$2:$CX$1543,20,0)/100)</f>
        <v/>
      </c>
      <c r="X247" s="25" t="str">
        <f>IF($D247="","",$B247*VLOOKUP($D247,aliments!$B$2:$CX$1543,21,0)/100)</f>
        <v/>
      </c>
      <c r="Y247" s="25" t="str">
        <f>IF($D247="","",$B247*VLOOKUP($D247,aliments!$B$2:$CX$1543,22,0)/100)</f>
        <v/>
      </c>
      <c r="Z247" s="25" t="str">
        <f>IF($D247="","",$B247*VLOOKUP($D247,aliments!$B$2:$CX$1543,23,0)/100)</f>
        <v/>
      </c>
      <c r="AA247" s="25" t="str">
        <f>IF($D247="","",$B247*VLOOKUP($D247,aliments!$B$2:$CX$1543,24,0)/100)</f>
        <v/>
      </c>
      <c r="AB247" s="25" t="str">
        <f>IF($D247="","",$B247*VLOOKUP($D247,aliments!$B$2:$CX$1543,25,0)/100)</f>
        <v/>
      </c>
      <c r="AC247" s="25" t="str">
        <f>IF($D247="","",$B247*VLOOKUP($D247,aliments!$B$2:$CX$1543,26,0)/100)</f>
        <v/>
      </c>
      <c r="AD247" s="25" t="str">
        <f>IF($D247="","",$B247*VLOOKUP($D247,aliments!$B$2:$CX$1543,27,0)/100)</f>
        <v/>
      </c>
      <c r="AE247" s="25" t="str">
        <f>IF($D247="","",$B247*VLOOKUP($D247,aliments!$B$2:$CX$1543,28,0)/100)</f>
        <v/>
      </c>
      <c r="AF247" s="25" t="str">
        <f>IF($D247="","",$B247*VLOOKUP($D247,aliments!$B$2:$CX$1543,29,0)/100)</f>
        <v/>
      </c>
      <c r="AG247" s="25" t="str">
        <f>IF($D247="","",$B247*VLOOKUP($D247,aliments!$B$2:$CX$1543,30,0)/100)</f>
        <v/>
      </c>
      <c r="AH247" s="25" t="str">
        <f>IF($D247="","",$B247*VLOOKUP($D247,aliments!$B$2:$CX$1543,31,0)/100)</f>
        <v/>
      </c>
      <c r="AI247" s="25" t="str">
        <f>IF($D247="","",$B247*VLOOKUP($D247,aliments!$B$2:$CX$1543,32,0)/100)</f>
        <v/>
      </c>
      <c r="AJ247" s="25" t="str">
        <f>IF($D247="","",$B247*VLOOKUP($D247,aliments!$B$2:$CX$1543,33,0)/100)</f>
        <v/>
      </c>
      <c r="AK247" s="25" t="str">
        <f>IF($D247="","",$B247*VLOOKUP($D247,aliments!$B$2:$CX$1543,34,0)/100)</f>
        <v/>
      </c>
      <c r="AL247" s="25" t="str">
        <f>IF($D247="","",$B247*VLOOKUP($D247,aliments!$B$2:$CX$1543,35,0)/100)</f>
        <v/>
      </c>
      <c r="AM247" s="25" t="str">
        <f>IF($D247="","",$B247*VLOOKUP($D247,aliments!$B$2:$CX$1543,36,0)/100)</f>
        <v/>
      </c>
      <c r="AN247" s="25" t="str">
        <f>IF($D247="","",$B247*VLOOKUP($D247,aliments!$B$2:$CX$1543,37,0)/100)</f>
        <v/>
      </c>
    </row>
    <row r="248" spans="1:78" x14ac:dyDescent="0.2">
      <c r="D248" s="24"/>
      <c r="E248" s="25" t="str">
        <f>IF($D248="","",$B248*VLOOKUP($D248,aliments!$B$2:$CX$1543,2,0)/100)</f>
        <v/>
      </c>
      <c r="F248" s="25" t="str">
        <f>IF($D248="","",$B248*VLOOKUP($D248,aliments!$B$2:$CX$1543,3,0)/100)</f>
        <v/>
      </c>
      <c r="G248" s="25" t="str">
        <f>IF($D248="","",$B248*VLOOKUP($D248,aliments!$B$2:$CX$1543,4,0)/100)</f>
        <v/>
      </c>
      <c r="H248" s="25" t="str">
        <f>IF($D248="","",$B248*VLOOKUP($D248,aliments!$B$2:$CX$1543,5,0)/100)</f>
        <v/>
      </c>
      <c r="I248" s="25" t="str">
        <f>IF($D248="","",$B248*VLOOKUP($D248,aliments!$B$2:$CX$1543,6,0)/100)</f>
        <v/>
      </c>
      <c r="J248" s="25" t="str">
        <f>IF($D248="","",$B248*VLOOKUP($D248,aliments!$B$2:$CX$1543,7,0)/100)</f>
        <v/>
      </c>
      <c r="K248" s="25" t="str">
        <f>IF($D248="","",$B248*VLOOKUP($D248,aliments!$B$2:$CX$1543,8,0)/100)</f>
        <v/>
      </c>
      <c r="L248" s="25" t="str">
        <f>IF($D248="","",$B248*VLOOKUP($D248,aliments!$B$2:$CX$1543,9,0)/100)</f>
        <v/>
      </c>
      <c r="M248" s="25" t="str">
        <f>IF($D248="","",$B248*VLOOKUP($D248,aliments!$B$2:$CX$1543,10,0)/100)</f>
        <v/>
      </c>
      <c r="N248" s="25" t="str">
        <f>IF($D248="","",$B248*VLOOKUP($D248,aliments!$B$2:$CX$1543,11,0)/100)</f>
        <v/>
      </c>
      <c r="O248" s="25" t="str">
        <f>IF($D248="","",$B248*VLOOKUP($D248,aliments!$B$2:$CX$1543,12,0)/100)</f>
        <v/>
      </c>
      <c r="P248" s="25" t="str">
        <f>IF($D248="","",$B248*VLOOKUP($D248,aliments!$B$2:$CX$1543,13,0)/100)</f>
        <v/>
      </c>
      <c r="Q248" s="25" t="str">
        <f>IF($D248="","",$B248*VLOOKUP($D248,aliments!$B$2:$CX$1543,14,0)/100)</f>
        <v/>
      </c>
      <c r="R248" s="25" t="str">
        <f>IF($D248="","",$B248*VLOOKUP($D248,aliments!$B$2:$CX$1543,15,0)/100)</f>
        <v/>
      </c>
      <c r="S248" s="25" t="str">
        <f>IF($D248="","",$B248*VLOOKUP($D248,aliments!$B$2:$CX$1543,16,0)/100)</f>
        <v/>
      </c>
      <c r="T248" s="25" t="str">
        <f>IF($D248="","",$B248*VLOOKUP($D248,aliments!$B$2:$CX$1543,17,0)/100)</f>
        <v/>
      </c>
      <c r="U248" s="25" t="str">
        <f>IF($D248="","",$B248*VLOOKUP($D248,aliments!$B$2:$CX$1543,18,0)/100)</f>
        <v/>
      </c>
      <c r="V248" s="25" t="str">
        <f>IF($D248="","",$B248*VLOOKUP($D248,aliments!$B$2:$CX$1543,19,0)/100)</f>
        <v/>
      </c>
      <c r="W248" s="25" t="str">
        <f>IF($D248="","",$B248*VLOOKUP($D248,aliments!$B$2:$CX$1543,20,0)/100)</f>
        <v/>
      </c>
      <c r="X248" s="25" t="str">
        <f>IF($D248="","",$B248*VLOOKUP($D248,aliments!$B$2:$CX$1543,21,0)/100)</f>
        <v/>
      </c>
      <c r="Y248" s="25" t="str">
        <f>IF($D248="","",$B248*VLOOKUP($D248,aliments!$B$2:$CX$1543,22,0)/100)</f>
        <v/>
      </c>
      <c r="Z248" s="25" t="str">
        <f>IF($D248="","",$B248*VLOOKUP($D248,aliments!$B$2:$CX$1543,23,0)/100)</f>
        <v/>
      </c>
      <c r="AA248" s="25" t="str">
        <f>IF($D248="","",$B248*VLOOKUP($D248,aliments!$B$2:$CX$1543,24,0)/100)</f>
        <v/>
      </c>
      <c r="AB248" s="25" t="str">
        <f>IF($D248="","",$B248*VLOOKUP($D248,aliments!$B$2:$CX$1543,25,0)/100)</f>
        <v/>
      </c>
      <c r="AC248" s="25" t="str">
        <f>IF($D248="","",$B248*VLOOKUP($D248,aliments!$B$2:$CX$1543,26,0)/100)</f>
        <v/>
      </c>
      <c r="AD248" s="25" t="str">
        <f>IF($D248="","",$B248*VLOOKUP($D248,aliments!$B$2:$CX$1543,27,0)/100)</f>
        <v/>
      </c>
      <c r="AE248" s="25" t="str">
        <f>IF($D248="","",$B248*VLOOKUP($D248,aliments!$B$2:$CX$1543,28,0)/100)</f>
        <v/>
      </c>
      <c r="AF248" s="25" t="str">
        <f>IF($D248="","",$B248*VLOOKUP($D248,aliments!$B$2:$CX$1543,29,0)/100)</f>
        <v/>
      </c>
      <c r="AG248" s="25" t="str">
        <f>IF($D248="","",$B248*VLOOKUP($D248,aliments!$B$2:$CX$1543,30,0)/100)</f>
        <v/>
      </c>
      <c r="AH248" s="25" t="str">
        <f>IF($D248="","",$B248*VLOOKUP($D248,aliments!$B$2:$CX$1543,31,0)/100)</f>
        <v/>
      </c>
      <c r="AI248" s="25" t="str">
        <f>IF($D248="","",$B248*VLOOKUP($D248,aliments!$B$2:$CX$1543,32,0)/100)</f>
        <v/>
      </c>
      <c r="AJ248" s="25" t="str">
        <f>IF($D248="","",$B248*VLOOKUP($D248,aliments!$B$2:$CX$1543,33,0)/100)</f>
        <v/>
      </c>
      <c r="AK248" s="25" t="str">
        <f>IF($D248="","",$B248*VLOOKUP($D248,aliments!$B$2:$CX$1543,34,0)/100)</f>
        <v/>
      </c>
      <c r="AL248" s="25" t="str">
        <f>IF($D248="","",$B248*VLOOKUP($D248,aliments!$B$2:$CX$1543,35,0)/100)</f>
        <v/>
      </c>
      <c r="AM248" s="25" t="str">
        <f>IF($D248="","",$B248*VLOOKUP($D248,aliments!$B$2:$CX$1543,36,0)/100)</f>
        <v/>
      </c>
      <c r="AN248" s="25" t="str">
        <f>IF($D248="","",$B248*VLOOKUP($D248,aliments!$B$2:$CX$1543,37,0)/100)</f>
        <v/>
      </c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</row>
    <row r="249" spans="1:78" x14ac:dyDescent="0.2">
      <c r="D249" s="24"/>
      <c r="E249" s="25" t="str">
        <f>IF($D249="","",$B249*VLOOKUP($D249,aliments!$B$2:$CX$1543,2,0)/100)</f>
        <v/>
      </c>
      <c r="F249" s="25" t="str">
        <f>IF($D249="","",$B249*VLOOKUP($D249,aliments!$B$2:$CX$1543,3,0)/100)</f>
        <v/>
      </c>
      <c r="G249" s="25" t="str">
        <f>IF($D249="","",$B249*VLOOKUP($D249,aliments!$B$2:$CX$1543,4,0)/100)</f>
        <v/>
      </c>
      <c r="H249" s="25" t="str">
        <f>IF($D249="","",$B249*VLOOKUP($D249,aliments!$B$2:$CX$1543,5,0)/100)</f>
        <v/>
      </c>
      <c r="I249" s="25" t="str">
        <f>IF($D249="","",$B249*VLOOKUP($D249,aliments!$B$2:$CX$1543,6,0)/100)</f>
        <v/>
      </c>
      <c r="J249" s="25" t="str">
        <f>IF($D249="","",$B249*VLOOKUP($D249,aliments!$B$2:$CX$1543,7,0)/100)</f>
        <v/>
      </c>
      <c r="K249" s="25" t="str">
        <f>IF($D249="","",$B249*VLOOKUP($D249,aliments!$B$2:$CX$1543,8,0)/100)</f>
        <v/>
      </c>
      <c r="L249" s="25" t="str">
        <f>IF($D249="","",$B249*VLOOKUP($D249,aliments!$B$2:$CX$1543,9,0)/100)</f>
        <v/>
      </c>
      <c r="M249" s="25" t="str">
        <f>IF($D249="","",$B249*VLOOKUP($D249,aliments!$B$2:$CX$1543,10,0)/100)</f>
        <v/>
      </c>
      <c r="N249" s="25" t="str">
        <f>IF($D249="","",$B249*VLOOKUP($D249,aliments!$B$2:$CX$1543,11,0)/100)</f>
        <v/>
      </c>
      <c r="O249" s="25" t="str">
        <f>IF($D249="","",$B249*VLOOKUP($D249,aliments!$B$2:$CX$1543,12,0)/100)</f>
        <v/>
      </c>
      <c r="P249" s="25" t="str">
        <f>IF($D249="","",$B249*VLOOKUP($D249,aliments!$B$2:$CX$1543,13,0)/100)</f>
        <v/>
      </c>
      <c r="Q249" s="25" t="str">
        <f>IF($D249="","",$B249*VLOOKUP($D249,aliments!$B$2:$CX$1543,14,0)/100)</f>
        <v/>
      </c>
      <c r="R249" s="25" t="str">
        <f>IF($D249="","",$B249*VLOOKUP($D249,aliments!$B$2:$CX$1543,15,0)/100)</f>
        <v/>
      </c>
      <c r="S249" s="25" t="str">
        <f>IF($D249="","",$B249*VLOOKUP($D249,aliments!$B$2:$CX$1543,16,0)/100)</f>
        <v/>
      </c>
      <c r="T249" s="25" t="str">
        <f>IF($D249="","",$B249*VLOOKUP($D249,aliments!$B$2:$CX$1543,17,0)/100)</f>
        <v/>
      </c>
      <c r="U249" s="25" t="str">
        <f>IF($D249="","",$B249*VLOOKUP($D249,aliments!$B$2:$CX$1543,18,0)/100)</f>
        <v/>
      </c>
      <c r="V249" s="25" t="str">
        <f>IF($D249="","",$B249*VLOOKUP($D249,aliments!$B$2:$CX$1543,19,0)/100)</f>
        <v/>
      </c>
      <c r="W249" s="25" t="str">
        <f>IF($D249="","",$B249*VLOOKUP($D249,aliments!$B$2:$CX$1543,20,0)/100)</f>
        <v/>
      </c>
      <c r="X249" s="25" t="str">
        <f>IF($D249="","",$B249*VLOOKUP($D249,aliments!$B$2:$CX$1543,21,0)/100)</f>
        <v/>
      </c>
      <c r="Y249" s="25" t="str">
        <f>IF($D249="","",$B249*VLOOKUP($D249,aliments!$B$2:$CX$1543,22,0)/100)</f>
        <v/>
      </c>
      <c r="Z249" s="25" t="str">
        <f>IF($D249="","",$B249*VLOOKUP($D249,aliments!$B$2:$CX$1543,23,0)/100)</f>
        <v/>
      </c>
      <c r="AA249" s="25" t="str">
        <f>IF($D249="","",$B249*VLOOKUP($D249,aliments!$B$2:$CX$1543,24,0)/100)</f>
        <v/>
      </c>
      <c r="AB249" s="25" t="str">
        <f>IF($D249="","",$B249*VLOOKUP($D249,aliments!$B$2:$CX$1543,25,0)/100)</f>
        <v/>
      </c>
      <c r="AC249" s="25" t="str">
        <f>IF($D249="","",$B249*VLOOKUP($D249,aliments!$B$2:$CX$1543,26,0)/100)</f>
        <v/>
      </c>
      <c r="AD249" s="25" t="str">
        <f>IF($D249="","",$B249*VLOOKUP($D249,aliments!$B$2:$CX$1543,27,0)/100)</f>
        <v/>
      </c>
      <c r="AE249" s="25" t="str">
        <f>IF($D249="","",$B249*VLOOKUP($D249,aliments!$B$2:$CX$1543,28,0)/100)</f>
        <v/>
      </c>
      <c r="AF249" s="25" t="str">
        <f>IF($D249="","",$B249*VLOOKUP($D249,aliments!$B$2:$CX$1543,29,0)/100)</f>
        <v/>
      </c>
      <c r="AG249" s="25" t="str">
        <f>IF($D249="","",$B249*VLOOKUP($D249,aliments!$B$2:$CX$1543,30,0)/100)</f>
        <v/>
      </c>
      <c r="AH249" s="25" t="str">
        <f>IF($D249="","",$B249*VLOOKUP($D249,aliments!$B$2:$CX$1543,31,0)/100)</f>
        <v/>
      </c>
      <c r="AI249" s="25" t="str">
        <f>IF($D249="","",$B249*VLOOKUP($D249,aliments!$B$2:$CX$1543,32,0)/100)</f>
        <v/>
      </c>
      <c r="AJ249" s="25" t="str">
        <f>IF($D249="","",$B249*VLOOKUP($D249,aliments!$B$2:$CX$1543,33,0)/100)</f>
        <v/>
      </c>
      <c r="AK249" s="25" t="str">
        <f>IF($D249="","",$B249*VLOOKUP($D249,aliments!$B$2:$CX$1543,34,0)/100)</f>
        <v/>
      </c>
      <c r="AL249" s="25" t="str">
        <f>IF($D249="","",$B249*VLOOKUP($D249,aliments!$B$2:$CX$1543,35,0)/100)</f>
        <v/>
      </c>
      <c r="AM249" s="25" t="str">
        <f>IF($D249="","",$B249*VLOOKUP($D249,aliments!$B$2:$CX$1543,36,0)/100)</f>
        <v/>
      </c>
      <c r="AN249" s="25" t="str">
        <f>IF($D249="","",$B249*VLOOKUP($D249,aliments!$B$2:$CX$1543,37,0)/100)</f>
        <v/>
      </c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</row>
    <row r="250" spans="1:78" x14ac:dyDescent="0.2">
      <c r="D250" s="24"/>
      <c r="E250" s="25" t="str">
        <f>IF($D250="","",$B250*VLOOKUP($D250,aliments!$B$2:$CX$1543,2,0)/100)</f>
        <v/>
      </c>
      <c r="F250" s="25" t="str">
        <f>IF($D250="","",$B250*VLOOKUP($D250,aliments!$B$2:$CX$1543,3,0)/100)</f>
        <v/>
      </c>
      <c r="G250" s="25" t="str">
        <f>IF($D250="","",$B250*VLOOKUP($D250,aliments!$B$2:$CX$1543,4,0)/100)</f>
        <v/>
      </c>
      <c r="H250" s="25" t="str">
        <f>IF($D250="","",$B250*VLOOKUP($D250,aliments!$B$2:$CX$1543,5,0)/100)</f>
        <v/>
      </c>
      <c r="I250" s="25" t="str">
        <f>IF($D250="","",$B250*VLOOKUP($D250,aliments!$B$2:$CX$1543,6,0)/100)</f>
        <v/>
      </c>
      <c r="J250" s="25" t="str">
        <f>IF($D250="","",$B250*VLOOKUP($D250,aliments!$B$2:$CX$1543,7,0)/100)</f>
        <v/>
      </c>
      <c r="K250" s="25" t="str">
        <f>IF($D250="","",$B250*VLOOKUP($D250,aliments!$B$2:$CX$1543,8,0)/100)</f>
        <v/>
      </c>
      <c r="L250" s="25" t="str">
        <f>IF($D250="","",$B250*VLOOKUP($D250,aliments!$B$2:$CX$1543,9,0)/100)</f>
        <v/>
      </c>
      <c r="M250" s="25" t="str">
        <f>IF($D250="","",$B250*VLOOKUP($D250,aliments!$B$2:$CX$1543,10,0)/100)</f>
        <v/>
      </c>
      <c r="N250" s="25" t="str">
        <f>IF($D250="","",$B250*VLOOKUP($D250,aliments!$B$2:$CX$1543,11,0)/100)</f>
        <v/>
      </c>
      <c r="O250" s="25" t="str">
        <f>IF($D250="","",$B250*VLOOKUP($D250,aliments!$B$2:$CX$1543,12,0)/100)</f>
        <v/>
      </c>
      <c r="P250" s="25" t="str">
        <f>IF($D250="","",$B250*VLOOKUP($D250,aliments!$B$2:$CX$1543,13,0)/100)</f>
        <v/>
      </c>
      <c r="Q250" s="25" t="str">
        <f>IF($D250="","",$B250*VLOOKUP($D250,aliments!$B$2:$CX$1543,14,0)/100)</f>
        <v/>
      </c>
      <c r="R250" s="25" t="str">
        <f>IF($D250="","",$B250*VLOOKUP($D250,aliments!$B$2:$CX$1543,15,0)/100)</f>
        <v/>
      </c>
      <c r="S250" s="25" t="str">
        <f>IF($D250="","",$B250*VLOOKUP($D250,aliments!$B$2:$CX$1543,16,0)/100)</f>
        <v/>
      </c>
      <c r="T250" s="25" t="str">
        <f>IF($D250="","",$B250*VLOOKUP($D250,aliments!$B$2:$CX$1543,17,0)/100)</f>
        <v/>
      </c>
      <c r="U250" s="25" t="str">
        <f>IF($D250="","",$B250*VLOOKUP($D250,aliments!$B$2:$CX$1543,18,0)/100)</f>
        <v/>
      </c>
      <c r="V250" s="25" t="str">
        <f>IF($D250="","",$B250*VLOOKUP($D250,aliments!$B$2:$CX$1543,19,0)/100)</f>
        <v/>
      </c>
      <c r="W250" s="25" t="str">
        <f>IF($D250="","",$B250*VLOOKUP($D250,aliments!$B$2:$CX$1543,20,0)/100)</f>
        <v/>
      </c>
      <c r="X250" s="25" t="str">
        <f>IF($D250="","",$B250*VLOOKUP($D250,aliments!$B$2:$CX$1543,21,0)/100)</f>
        <v/>
      </c>
      <c r="Y250" s="25" t="str">
        <f>IF($D250="","",$B250*VLOOKUP($D250,aliments!$B$2:$CX$1543,22,0)/100)</f>
        <v/>
      </c>
      <c r="Z250" s="25" t="str">
        <f>IF($D250="","",$B250*VLOOKUP($D250,aliments!$B$2:$CX$1543,23,0)/100)</f>
        <v/>
      </c>
      <c r="AA250" s="25" t="str">
        <f>IF($D250="","",$B250*VLOOKUP($D250,aliments!$B$2:$CX$1543,24,0)/100)</f>
        <v/>
      </c>
      <c r="AB250" s="25" t="str">
        <f>IF($D250="","",$B250*VLOOKUP($D250,aliments!$B$2:$CX$1543,25,0)/100)</f>
        <v/>
      </c>
      <c r="AC250" s="25" t="str">
        <f>IF($D250="","",$B250*VLOOKUP($D250,aliments!$B$2:$CX$1543,26,0)/100)</f>
        <v/>
      </c>
      <c r="AD250" s="25" t="str">
        <f>IF($D250="","",$B250*VLOOKUP($D250,aliments!$B$2:$CX$1543,27,0)/100)</f>
        <v/>
      </c>
      <c r="AE250" s="25" t="str">
        <f>IF($D250="","",$B250*VLOOKUP($D250,aliments!$B$2:$CX$1543,28,0)/100)</f>
        <v/>
      </c>
      <c r="AF250" s="25" t="str">
        <f>IF($D250="","",$B250*VLOOKUP($D250,aliments!$B$2:$CX$1543,29,0)/100)</f>
        <v/>
      </c>
      <c r="AG250" s="25" t="str">
        <f>IF($D250="","",$B250*VLOOKUP($D250,aliments!$B$2:$CX$1543,30,0)/100)</f>
        <v/>
      </c>
      <c r="AH250" s="25" t="str">
        <f>IF($D250="","",$B250*VLOOKUP($D250,aliments!$B$2:$CX$1543,31,0)/100)</f>
        <v/>
      </c>
      <c r="AI250" s="25" t="str">
        <f>IF($D250="","",$B250*VLOOKUP($D250,aliments!$B$2:$CX$1543,32,0)/100)</f>
        <v/>
      </c>
      <c r="AJ250" s="25" t="str">
        <f>IF($D250="","",$B250*VLOOKUP($D250,aliments!$B$2:$CX$1543,33,0)/100)</f>
        <v/>
      </c>
      <c r="AK250" s="25" t="str">
        <f>IF($D250="","",$B250*VLOOKUP($D250,aliments!$B$2:$CX$1543,34,0)/100)</f>
        <v/>
      </c>
      <c r="AL250" s="25" t="str">
        <f>IF($D250="","",$B250*VLOOKUP($D250,aliments!$B$2:$CX$1543,35,0)/100)</f>
        <v/>
      </c>
      <c r="AM250" s="25" t="str">
        <f>IF($D250="","",$B250*VLOOKUP($D250,aliments!$B$2:$CX$1543,36,0)/100)</f>
        <v/>
      </c>
      <c r="AN250" s="25" t="str">
        <f>IF($D250="","",$B250*VLOOKUP($D250,aliments!$B$2:$CX$1543,37,0)/100)</f>
        <v/>
      </c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</row>
    <row r="251" spans="1:78" ht="13.5" thickBot="1" x14ac:dyDescent="0.25">
      <c r="D251" s="24"/>
      <c r="E251" s="25" t="str">
        <f>IF($D251="","",$B251*VLOOKUP($D251,aliments!$B$2:$CX$1543,2,0)/100)</f>
        <v/>
      </c>
      <c r="F251" s="25" t="str">
        <f>IF($D251="","",$B251*VLOOKUP($D251,aliments!$B$2:$CX$1543,3,0)/100)</f>
        <v/>
      </c>
      <c r="G251" s="25" t="str">
        <f>IF($D251="","",$B251*VLOOKUP($D251,aliments!$B$2:$CX$1543,4,0)/100)</f>
        <v/>
      </c>
      <c r="H251" s="25" t="str">
        <f>IF($D251="","",$B251*VLOOKUP($D251,aliments!$B$2:$CX$1543,5,0)/100)</f>
        <v/>
      </c>
      <c r="I251" s="25" t="str">
        <f>IF($D251="","",$B251*VLOOKUP($D251,aliments!$B$2:$CX$1543,6,0)/100)</f>
        <v/>
      </c>
      <c r="J251" s="25" t="str">
        <f>IF($D251="","",$B251*VLOOKUP($D251,aliments!$B$2:$CX$1543,7,0)/100)</f>
        <v/>
      </c>
      <c r="K251" s="25" t="str">
        <f>IF($D251="","",$B251*VLOOKUP($D251,aliments!$B$2:$CX$1543,8,0)/100)</f>
        <v/>
      </c>
      <c r="L251" s="25" t="str">
        <f>IF($D251="","",$B251*VLOOKUP($D251,aliments!$B$2:$CX$1543,9,0)/100)</f>
        <v/>
      </c>
      <c r="M251" s="25" t="str">
        <f>IF($D251="","",$B251*VLOOKUP($D251,aliments!$B$2:$CX$1543,10,0)/100)</f>
        <v/>
      </c>
      <c r="N251" s="25" t="str">
        <f>IF($D251="","",$B251*VLOOKUP($D251,aliments!$B$2:$CX$1543,11,0)/100)</f>
        <v/>
      </c>
      <c r="O251" s="25" t="str">
        <f>IF($D251="","",$B251*VLOOKUP($D251,aliments!$B$2:$CX$1543,12,0)/100)</f>
        <v/>
      </c>
      <c r="P251" s="25" t="str">
        <f>IF($D251="","",$B251*VLOOKUP($D251,aliments!$B$2:$CX$1543,13,0)/100)</f>
        <v/>
      </c>
      <c r="Q251" s="25" t="str">
        <f>IF($D251="","",$B251*VLOOKUP($D251,aliments!$B$2:$CX$1543,14,0)/100)</f>
        <v/>
      </c>
      <c r="R251" s="25" t="str">
        <f>IF($D251="","",$B251*VLOOKUP($D251,aliments!$B$2:$CX$1543,15,0)/100)</f>
        <v/>
      </c>
      <c r="S251" s="25" t="str">
        <f>IF($D251="","",$B251*VLOOKUP($D251,aliments!$B$2:$CX$1543,16,0)/100)</f>
        <v/>
      </c>
      <c r="T251" s="25" t="str">
        <f>IF($D251="","",$B251*VLOOKUP($D251,aliments!$B$2:$CX$1543,17,0)/100)</f>
        <v/>
      </c>
      <c r="U251" s="25" t="str">
        <f>IF($D251="","",$B251*VLOOKUP($D251,aliments!$B$2:$CX$1543,18,0)/100)</f>
        <v/>
      </c>
      <c r="V251" s="25" t="str">
        <f>IF($D251="","",$B251*VLOOKUP($D251,aliments!$B$2:$CX$1543,19,0)/100)</f>
        <v/>
      </c>
      <c r="W251" s="25" t="str">
        <f>IF($D251="","",$B251*VLOOKUP($D251,aliments!$B$2:$CX$1543,20,0)/100)</f>
        <v/>
      </c>
      <c r="X251" s="25" t="str">
        <f>IF($D251="","",$B251*VLOOKUP($D251,aliments!$B$2:$CX$1543,21,0)/100)</f>
        <v/>
      </c>
      <c r="Y251" s="25" t="str">
        <f>IF($D251="","",$B251*VLOOKUP($D251,aliments!$B$2:$CX$1543,22,0)/100)</f>
        <v/>
      </c>
      <c r="Z251" s="25" t="str">
        <f>IF($D251="","",$B251*VLOOKUP($D251,aliments!$B$2:$CX$1543,23,0)/100)</f>
        <v/>
      </c>
      <c r="AA251" s="25" t="str">
        <f>IF($D251="","",$B251*VLOOKUP($D251,aliments!$B$2:$CX$1543,24,0)/100)</f>
        <v/>
      </c>
      <c r="AB251" s="25" t="str">
        <f>IF($D251="","",$B251*VLOOKUP($D251,aliments!$B$2:$CX$1543,25,0)/100)</f>
        <v/>
      </c>
      <c r="AC251" s="25" t="str">
        <f>IF($D251="","",$B251*VLOOKUP($D251,aliments!$B$2:$CX$1543,26,0)/100)</f>
        <v/>
      </c>
      <c r="AD251" s="25" t="str">
        <f>IF($D251="","",$B251*VLOOKUP($D251,aliments!$B$2:$CX$1543,27,0)/100)</f>
        <v/>
      </c>
      <c r="AE251" s="25" t="str">
        <f>IF($D251="","",$B251*VLOOKUP($D251,aliments!$B$2:$CX$1543,28,0)/100)</f>
        <v/>
      </c>
      <c r="AF251" s="25" t="str">
        <f>IF($D251="","",$B251*VLOOKUP($D251,aliments!$B$2:$CX$1543,29,0)/100)</f>
        <v/>
      </c>
      <c r="AG251" s="25" t="str">
        <f>IF($D251="","",$B251*VLOOKUP($D251,aliments!$B$2:$CX$1543,30,0)/100)</f>
        <v/>
      </c>
      <c r="AH251" s="25" t="str">
        <f>IF($D251="","",$B251*VLOOKUP($D251,aliments!$B$2:$CX$1543,31,0)/100)</f>
        <v/>
      </c>
      <c r="AI251" s="25" t="str">
        <f>IF($D251="","",$B251*VLOOKUP($D251,aliments!$B$2:$CX$1543,32,0)/100)</f>
        <v/>
      </c>
      <c r="AJ251" s="25" t="str">
        <f>IF($D251="","",$B251*VLOOKUP($D251,aliments!$B$2:$CX$1543,33,0)/100)</f>
        <v/>
      </c>
      <c r="AK251" s="25" t="str">
        <f>IF($D251="","",$B251*VLOOKUP($D251,aliments!$B$2:$CX$1543,34,0)/100)</f>
        <v/>
      </c>
      <c r="AL251" s="25" t="str">
        <f>IF($D251="","",$B251*VLOOKUP($D251,aliments!$B$2:$CX$1543,35,0)/100)</f>
        <v/>
      </c>
      <c r="AM251" s="25" t="str">
        <f>IF($D251="","",$B251*VLOOKUP($D251,aliments!$B$2:$CX$1543,36,0)/100)</f>
        <v/>
      </c>
      <c r="AN251" s="25" t="str">
        <f>IF($D251="","",$B251*VLOOKUP($D251,aliments!$B$2:$CX$1543,37,0)/100)</f>
        <v/>
      </c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</row>
    <row r="252" spans="1:78" ht="13.5" thickBot="1" x14ac:dyDescent="0.25">
      <c r="A252" s="12" t="s">
        <v>4</v>
      </c>
      <c r="E252" s="29" t="str">
        <f>IF(SUM(E245:E251)=0,"",AVERAGE(E245:E251))</f>
        <v/>
      </c>
      <c r="F252" s="29">
        <f>SUM(F245:F251)</f>
        <v>0</v>
      </c>
      <c r="G252" s="13">
        <f>SUM(G245:G251)</f>
        <v>0</v>
      </c>
      <c r="H252" s="13">
        <f t="shared" ref="H252" si="731">SUM(H245:H251)</f>
        <v>0</v>
      </c>
      <c r="I252" s="13">
        <f t="shared" ref="I252" si="732">SUM(I245:I251)</f>
        <v>0</v>
      </c>
      <c r="J252" s="13">
        <f t="shared" ref="J252" si="733">SUM(J245:J251)</f>
        <v>0</v>
      </c>
      <c r="K252" s="13">
        <f t="shared" ref="K252" si="734">SUM(K245:K251)</f>
        <v>0</v>
      </c>
      <c r="L252" s="13">
        <f t="shared" ref="L252" si="735">SUM(L245:L251)</f>
        <v>0</v>
      </c>
      <c r="M252" s="13">
        <f t="shared" ref="M252" si="736">SUM(M245:M251)</f>
        <v>0</v>
      </c>
      <c r="N252" s="13">
        <f t="shared" ref="N252" si="737">SUM(N245:N251)</f>
        <v>0</v>
      </c>
      <c r="O252" s="13">
        <f t="shared" ref="O252" si="738">SUM(O245:O251)</f>
        <v>0</v>
      </c>
      <c r="P252" s="13">
        <f t="shared" ref="P252" si="739">SUM(P245:P251)</f>
        <v>0</v>
      </c>
      <c r="Q252" s="13">
        <f t="shared" ref="Q252" si="740">SUM(Q245:Q251)</f>
        <v>0</v>
      </c>
      <c r="R252" s="13">
        <f t="shared" ref="R252" si="741">SUM(R245:R251)</f>
        <v>0</v>
      </c>
      <c r="S252" s="13">
        <f t="shared" ref="S252" si="742">SUM(S245:S251)</f>
        <v>0</v>
      </c>
      <c r="T252" s="13">
        <f t="shared" ref="T252" si="743">SUM(T245:T251)</f>
        <v>0</v>
      </c>
      <c r="U252" s="13">
        <f t="shared" ref="U252" si="744">SUM(U245:U251)</f>
        <v>0</v>
      </c>
      <c r="V252" s="13">
        <f t="shared" ref="V252" si="745">SUM(V245:V251)</f>
        <v>0</v>
      </c>
      <c r="W252" s="13">
        <f t="shared" ref="W252" si="746">SUM(W245:W251)</f>
        <v>0</v>
      </c>
      <c r="X252" s="13">
        <f t="shared" ref="X252" si="747">SUM(X245:X251)</f>
        <v>0</v>
      </c>
      <c r="Y252" s="13">
        <f t="shared" ref="Y252" si="748">SUM(Y245:Y251)</f>
        <v>0</v>
      </c>
      <c r="Z252" s="13">
        <f t="shared" ref="Z252" si="749">SUM(Z245:Z251)</f>
        <v>0</v>
      </c>
      <c r="AA252" s="13">
        <f t="shared" ref="AA252" si="750">SUM(AA245:AA251)</f>
        <v>0</v>
      </c>
      <c r="AB252" s="13">
        <f t="shared" ref="AB252" si="751">SUM(AB245:AB251)</f>
        <v>0</v>
      </c>
      <c r="AC252" s="13">
        <f t="shared" ref="AC252" si="752">SUM(AC245:AC251)</f>
        <v>0</v>
      </c>
      <c r="AD252" s="13">
        <f t="shared" ref="AD252" si="753">SUM(AD245:AD251)</f>
        <v>0</v>
      </c>
      <c r="AE252" s="13">
        <f t="shared" ref="AE252" si="754">SUM(AE245:AE251)</f>
        <v>0</v>
      </c>
      <c r="AF252" s="13">
        <f t="shared" ref="AF252" si="755">SUM(AF245:AF251)</f>
        <v>0</v>
      </c>
      <c r="AG252" s="13">
        <f t="shared" ref="AG252" si="756">SUM(AG245:AG251)</f>
        <v>0</v>
      </c>
      <c r="AH252" s="13">
        <f t="shared" ref="AH252" si="757">SUM(AH245:AH251)</f>
        <v>0</v>
      </c>
      <c r="AI252" s="13">
        <f t="shared" ref="AI252" si="758">SUM(AI245:AI251)</f>
        <v>0</v>
      </c>
      <c r="AJ252" s="13">
        <f t="shared" ref="AJ252" si="759">SUM(AJ245:AJ251)</f>
        <v>0</v>
      </c>
      <c r="AK252" s="13">
        <f t="shared" ref="AK252" si="760">SUM(AK245:AK251)</f>
        <v>0</v>
      </c>
      <c r="AL252" s="13">
        <f t="shared" ref="AL252" si="761">SUM(AL245:AL251)</f>
        <v>0</v>
      </c>
      <c r="AM252" s="13">
        <f t="shared" ref="AM252" si="762">SUM(AM245:AM251)</f>
        <v>0</v>
      </c>
      <c r="AN252" s="13">
        <f t="shared" ref="AN252" si="763">SUM(AN245:AN251)</f>
        <v>0</v>
      </c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</row>
    <row r="253" spans="1:78" ht="13.5" thickBot="1" x14ac:dyDescent="0.25"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</row>
    <row r="254" spans="1:78" ht="13.5" thickBot="1" x14ac:dyDescent="0.25">
      <c r="A254" s="2" t="s">
        <v>3</v>
      </c>
      <c r="B254" s="3" t="s">
        <v>166</v>
      </c>
      <c r="C254" s="3"/>
      <c r="D254" s="3" t="s">
        <v>0</v>
      </c>
      <c r="E254" s="28" t="s">
        <v>16513</v>
      </c>
      <c r="F254" s="28" t="s">
        <v>16512</v>
      </c>
      <c r="G254" s="3" t="s">
        <v>167</v>
      </c>
      <c r="H254" s="3" t="s">
        <v>168</v>
      </c>
      <c r="I254" s="3" t="s">
        <v>169</v>
      </c>
      <c r="J254" s="3" t="s">
        <v>5</v>
      </c>
      <c r="K254" s="3" t="s">
        <v>162</v>
      </c>
      <c r="L254" s="3" t="s">
        <v>163</v>
      </c>
      <c r="M254" s="3" t="s">
        <v>153</v>
      </c>
      <c r="N254" s="3" t="s">
        <v>154</v>
      </c>
      <c r="O254" s="3" t="s">
        <v>155</v>
      </c>
      <c r="P254" s="3" t="s">
        <v>156</v>
      </c>
      <c r="Q254" s="3" t="s">
        <v>157</v>
      </c>
      <c r="R254" s="3" t="s">
        <v>158</v>
      </c>
      <c r="S254" s="3" t="s">
        <v>159</v>
      </c>
      <c r="T254" s="3" t="s">
        <v>160</v>
      </c>
      <c r="U254" s="3" t="s">
        <v>161</v>
      </c>
      <c r="V254" s="3" t="s">
        <v>180</v>
      </c>
      <c r="W254" s="3" t="s">
        <v>179</v>
      </c>
      <c r="X254" s="3" t="s">
        <v>26</v>
      </c>
      <c r="Y254" s="3" t="s">
        <v>29</v>
      </c>
      <c r="Z254" s="3" t="s">
        <v>28</v>
      </c>
      <c r="AA254" s="3" t="s">
        <v>32</v>
      </c>
      <c r="AB254" s="3" t="s">
        <v>23</v>
      </c>
      <c r="AC254" s="3" t="s">
        <v>27</v>
      </c>
      <c r="AD254" s="3" t="s">
        <v>24</v>
      </c>
      <c r="AE254" s="3" t="s">
        <v>25</v>
      </c>
      <c r="AF254" s="3" t="s">
        <v>31</v>
      </c>
      <c r="AG254" s="3" t="s">
        <v>22</v>
      </c>
      <c r="AH254" s="3" t="s">
        <v>30</v>
      </c>
      <c r="AI254" s="3" t="s">
        <v>36</v>
      </c>
      <c r="AJ254" s="3" t="s">
        <v>37</v>
      </c>
      <c r="AK254" s="3" t="s">
        <v>38</v>
      </c>
      <c r="AL254" s="3" t="s">
        <v>40</v>
      </c>
      <c r="AM254" s="3" t="s">
        <v>41</v>
      </c>
      <c r="AN254" s="4" t="s">
        <v>21</v>
      </c>
    </row>
    <row r="255" spans="1:78" x14ac:dyDescent="0.2">
      <c r="D255" s="24"/>
      <c r="E255" s="25" t="str">
        <f>IF($D255="","",$B255*VLOOKUP($D255,aliments!$B$2:$CX$1543,2,0)/100)</f>
        <v/>
      </c>
      <c r="F255" s="25" t="str">
        <f>IF($D255="","",$B255*VLOOKUP($D255,aliments!$B$2:$CX$1543,3,0)/100)</f>
        <v/>
      </c>
      <c r="G255" s="25" t="str">
        <f>IF($D255="","",$B255*VLOOKUP($D255,aliments!$B$2:$CX$1543,4,0)/100)</f>
        <v/>
      </c>
      <c r="H255" s="25" t="str">
        <f>IF($D255="","",$B255*VLOOKUP($D255,aliments!$B$2:$CX$1543,5,0)/100)</f>
        <v/>
      </c>
      <c r="I255" s="25" t="str">
        <f>IF($D255="","",$B255*VLOOKUP($D255,aliments!$B$2:$CX$1543,6,0)/100)</f>
        <v/>
      </c>
      <c r="J255" s="25" t="str">
        <f>IF($D255="","",$B255*VLOOKUP($D255,aliments!$B$2:$CX$1543,7,0)/100)</f>
        <v/>
      </c>
      <c r="K255" s="25" t="str">
        <f>IF($D255="","",$B255*VLOOKUP($D255,aliments!$B$2:$CX$1543,8,0)/100)</f>
        <v/>
      </c>
      <c r="L255" s="25" t="str">
        <f>IF($D255="","",$B255*VLOOKUP($D255,aliments!$B$2:$CX$1543,9,0)/100)</f>
        <v/>
      </c>
      <c r="M255" s="25" t="str">
        <f>IF($D255="","",$B255*VLOOKUP($D255,aliments!$B$2:$CX$1543,10,0)/100)</f>
        <v/>
      </c>
      <c r="N255" s="25" t="str">
        <f>IF($D255="","",$B255*VLOOKUP($D255,aliments!$B$2:$CX$1543,11,0)/100)</f>
        <v/>
      </c>
      <c r="O255" s="25" t="str">
        <f>IF($D255="","",$B255*VLOOKUP($D255,aliments!$B$2:$CX$1543,12,0)/100)</f>
        <v/>
      </c>
      <c r="P255" s="25" t="str">
        <f>IF($D255="","",$B255*VLOOKUP($D255,aliments!$B$2:$CX$1543,13,0)/100)</f>
        <v/>
      </c>
      <c r="Q255" s="25" t="str">
        <f>IF($D255="","",$B255*VLOOKUP($D255,aliments!$B$2:$CX$1543,14,0)/100)</f>
        <v/>
      </c>
      <c r="R255" s="25" t="str">
        <f>IF($D255="","",$B255*VLOOKUP($D255,aliments!$B$2:$CX$1543,15,0)/100)</f>
        <v/>
      </c>
      <c r="S255" s="25" t="str">
        <f>IF($D255="","",$B255*VLOOKUP($D255,aliments!$B$2:$CX$1543,16,0)/100)</f>
        <v/>
      </c>
      <c r="T255" s="25" t="str">
        <f>IF($D255="","",$B255*VLOOKUP($D255,aliments!$B$2:$CX$1543,17,0)/100)</f>
        <v/>
      </c>
      <c r="U255" s="25" t="str">
        <f>IF($D255="","",$B255*VLOOKUP($D255,aliments!$B$2:$CX$1543,18,0)/100)</f>
        <v/>
      </c>
      <c r="V255" s="25" t="str">
        <f>IF($D255="","",$B255*VLOOKUP($D255,aliments!$B$2:$CX$1543,19,0)/100)</f>
        <v/>
      </c>
      <c r="W255" s="25" t="str">
        <f>IF($D255="","",$B255*VLOOKUP($D255,aliments!$B$2:$CX$1543,20,0)/100)</f>
        <v/>
      </c>
      <c r="X255" s="25" t="str">
        <f>IF($D255="","",$B255*VLOOKUP($D255,aliments!$B$2:$CX$1543,21,0)/100)</f>
        <v/>
      </c>
      <c r="Y255" s="25" t="str">
        <f>IF($D255="","",$B255*VLOOKUP($D255,aliments!$B$2:$CX$1543,22,0)/100)</f>
        <v/>
      </c>
      <c r="Z255" s="25" t="str">
        <f>IF($D255="","",$B255*VLOOKUP($D255,aliments!$B$2:$CX$1543,23,0)/100)</f>
        <v/>
      </c>
      <c r="AA255" s="25" t="str">
        <f>IF($D255="","",$B255*VLOOKUP($D255,aliments!$B$2:$CX$1543,24,0)/100)</f>
        <v/>
      </c>
      <c r="AB255" s="25" t="str">
        <f>IF($D255="","",$B255*VLOOKUP($D255,aliments!$B$2:$CX$1543,25,0)/100)</f>
        <v/>
      </c>
      <c r="AC255" s="25" t="str">
        <f>IF($D255="","",$B255*VLOOKUP($D255,aliments!$B$2:$CX$1543,26,0)/100)</f>
        <v/>
      </c>
      <c r="AD255" s="25" t="str">
        <f>IF($D255="","",$B255*VLOOKUP($D255,aliments!$B$2:$CX$1543,27,0)/100)</f>
        <v/>
      </c>
      <c r="AE255" s="25" t="str">
        <f>IF($D255="","",$B255*VLOOKUP($D255,aliments!$B$2:$CX$1543,28,0)/100)</f>
        <v/>
      </c>
      <c r="AF255" s="25" t="str">
        <f>IF($D255="","",$B255*VLOOKUP($D255,aliments!$B$2:$CX$1543,29,0)/100)</f>
        <v/>
      </c>
      <c r="AG255" s="25" t="str">
        <f>IF($D255="","",$B255*VLOOKUP($D255,aliments!$B$2:$CX$1543,30,0)/100)</f>
        <v/>
      </c>
      <c r="AH255" s="25" t="str">
        <f>IF($D255="","",$B255*VLOOKUP($D255,aliments!$B$2:$CX$1543,31,0)/100)</f>
        <v/>
      </c>
      <c r="AI255" s="25" t="str">
        <f>IF($D255="","",$B255*VLOOKUP($D255,aliments!$B$2:$CX$1543,32,0)/100)</f>
        <v/>
      </c>
      <c r="AJ255" s="25" t="str">
        <f>IF($D255="","",$B255*VLOOKUP($D255,aliments!$B$2:$CX$1543,33,0)/100)</f>
        <v/>
      </c>
      <c r="AK255" s="25" t="str">
        <f>IF($D255="","",$B255*VLOOKUP($D255,aliments!$B$2:$CX$1543,34,0)/100)</f>
        <v/>
      </c>
      <c r="AL255" s="25" t="str">
        <f>IF($D255="","",$B255*VLOOKUP($D255,aliments!$B$2:$CX$1543,35,0)/100)</f>
        <v/>
      </c>
      <c r="AM255" s="25" t="str">
        <f>IF($D255="","",$B255*VLOOKUP($D255,aliments!$B$2:$CX$1543,36,0)/100)</f>
        <v/>
      </c>
      <c r="AN255" s="25" t="str">
        <f>IF($D255="","",$B255*VLOOKUP($D255,aliments!$B$2:$CX$1543,37,0)/100)</f>
        <v/>
      </c>
    </row>
    <row r="256" spans="1:78" s="17" customFormat="1" x14ac:dyDescent="0.2">
      <c r="A256" s="1"/>
      <c r="B256" s="1"/>
      <c r="C256" s="1"/>
      <c r="D256" s="24"/>
      <c r="E256" s="25" t="str">
        <f>IF($D256="","",$B256*VLOOKUP($D256,aliments!$B$2:$CX$1543,2,0)/100)</f>
        <v/>
      </c>
      <c r="F256" s="25" t="str">
        <f>IF($D256="","",$B256*VLOOKUP($D256,aliments!$B$2:$CX$1543,3,0)/100)</f>
        <v/>
      </c>
      <c r="G256" s="25" t="str">
        <f>IF($D256="","",$B256*VLOOKUP($D256,aliments!$B$2:$CX$1543,4,0)/100)</f>
        <v/>
      </c>
      <c r="H256" s="25" t="str">
        <f>IF($D256="","",$B256*VLOOKUP($D256,aliments!$B$2:$CX$1543,5,0)/100)</f>
        <v/>
      </c>
      <c r="I256" s="25" t="str">
        <f>IF($D256="","",$B256*VLOOKUP($D256,aliments!$B$2:$CX$1543,6,0)/100)</f>
        <v/>
      </c>
      <c r="J256" s="25" t="str">
        <f>IF($D256="","",$B256*VLOOKUP($D256,aliments!$B$2:$CX$1543,7,0)/100)</f>
        <v/>
      </c>
      <c r="K256" s="25" t="str">
        <f>IF($D256="","",$B256*VLOOKUP($D256,aliments!$B$2:$CX$1543,8,0)/100)</f>
        <v/>
      </c>
      <c r="L256" s="25" t="str">
        <f>IF($D256="","",$B256*VLOOKUP($D256,aliments!$B$2:$CX$1543,9,0)/100)</f>
        <v/>
      </c>
      <c r="M256" s="25" t="str">
        <f>IF($D256="","",$B256*VLOOKUP($D256,aliments!$B$2:$CX$1543,10,0)/100)</f>
        <v/>
      </c>
      <c r="N256" s="25" t="str">
        <f>IF($D256="","",$B256*VLOOKUP($D256,aliments!$B$2:$CX$1543,11,0)/100)</f>
        <v/>
      </c>
      <c r="O256" s="25" t="str">
        <f>IF($D256="","",$B256*VLOOKUP($D256,aliments!$B$2:$CX$1543,12,0)/100)</f>
        <v/>
      </c>
      <c r="P256" s="25" t="str">
        <f>IF($D256="","",$B256*VLOOKUP($D256,aliments!$B$2:$CX$1543,13,0)/100)</f>
        <v/>
      </c>
      <c r="Q256" s="25" t="str">
        <f>IF($D256="","",$B256*VLOOKUP($D256,aliments!$B$2:$CX$1543,14,0)/100)</f>
        <v/>
      </c>
      <c r="R256" s="25" t="str">
        <f>IF($D256="","",$B256*VLOOKUP($D256,aliments!$B$2:$CX$1543,15,0)/100)</f>
        <v/>
      </c>
      <c r="S256" s="25" t="str">
        <f>IF($D256="","",$B256*VLOOKUP($D256,aliments!$B$2:$CX$1543,16,0)/100)</f>
        <v/>
      </c>
      <c r="T256" s="25" t="str">
        <f>IF($D256="","",$B256*VLOOKUP($D256,aliments!$B$2:$CX$1543,17,0)/100)</f>
        <v/>
      </c>
      <c r="U256" s="25" t="str">
        <f>IF($D256="","",$B256*VLOOKUP($D256,aliments!$B$2:$CX$1543,18,0)/100)</f>
        <v/>
      </c>
      <c r="V256" s="25" t="str">
        <f>IF($D256="","",$B256*VLOOKUP($D256,aliments!$B$2:$CX$1543,19,0)/100)</f>
        <v/>
      </c>
      <c r="W256" s="25" t="str">
        <f>IF($D256="","",$B256*VLOOKUP($D256,aliments!$B$2:$CX$1543,20,0)/100)</f>
        <v/>
      </c>
      <c r="X256" s="25" t="str">
        <f>IF($D256="","",$B256*VLOOKUP($D256,aliments!$B$2:$CX$1543,21,0)/100)</f>
        <v/>
      </c>
      <c r="Y256" s="25" t="str">
        <f>IF($D256="","",$B256*VLOOKUP($D256,aliments!$B$2:$CX$1543,22,0)/100)</f>
        <v/>
      </c>
      <c r="Z256" s="25" t="str">
        <f>IF($D256="","",$B256*VLOOKUP($D256,aliments!$B$2:$CX$1543,23,0)/100)</f>
        <v/>
      </c>
      <c r="AA256" s="25" t="str">
        <f>IF($D256="","",$B256*VLOOKUP($D256,aliments!$B$2:$CX$1543,24,0)/100)</f>
        <v/>
      </c>
      <c r="AB256" s="25" t="str">
        <f>IF($D256="","",$B256*VLOOKUP($D256,aliments!$B$2:$CX$1543,25,0)/100)</f>
        <v/>
      </c>
      <c r="AC256" s="25" t="str">
        <f>IF($D256="","",$B256*VLOOKUP($D256,aliments!$B$2:$CX$1543,26,0)/100)</f>
        <v/>
      </c>
      <c r="AD256" s="25" t="str">
        <f>IF($D256="","",$B256*VLOOKUP($D256,aliments!$B$2:$CX$1543,27,0)/100)</f>
        <v/>
      </c>
      <c r="AE256" s="25" t="str">
        <f>IF($D256="","",$B256*VLOOKUP($D256,aliments!$B$2:$CX$1543,28,0)/100)</f>
        <v/>
      </c>
      <c r="AF256" s="25" t="str">
        <f>IF($D256="","",$B256*VLOOKUP($D256,aliments!$B$2:$CX$1543,29,0)/100)</f>
        <v/>
      </c>
      <c r="AG256" s="25" t="str">
        <f>IF($D256="","",$B256*VLOOKUP($D256,aliments!$B$2:$CX$1543,30,0)/100)</f>
        <v/>
      </c>
      <c r="AH256" s="25" t="str">
        <f>IF($D256="","",$B256*VLOOKUP($D256,aliments!$B$2:$CX$1543,31,0)/100)</f>
        <v/>
      </c>
      <c r="AI256" s="25" t="str">
        <f>IF($D256="","",$B256*VLOOKUP($D256,aliments!$B$2:$CX$1543,32,0)/100)</f>
        <v/>
      </c>
      <c r="AJ256" s="25" t="str">
        <f>IF($D256="","",$B256*VLOOKUP($D256,aliments!$B$2:$CX$1543,33,0)/100)</f>
        <v/>
      </c>
      <c r="AK256" s="25" t="str">
        <f>IF($D256="","",$B256*VLOOKUP($D256,aliments!$B$2:$CX$1543,34,0)/100)</f>
        <v/>
      </c>
      <c r="AL256" s="25" t="str">
        <f>IF($D256="","",$B256*VLOOKUP($D256,aliments!$B$2:$CX$1543,35,0)/100)</f>
        <v/>
      </c>
      <c r="AM256" s="25" t="str">
        <f>IF($D256="","",$B256*VLOOKUP($D256,aliments!$B$2:$CX$1543,36,0)/100)</f>
        <v/>
      </c>
      <c r="AN256" s="25" t="str">
        <f>IF($D256="","",$B256*VLOOKUP($D256,aliments!$B$2:$CX$1543,37,0)/100)</f>
        <v/>
      </c>
      <c r="AO256" s="5"/>
      <c r="AP256" s="19"/>
      <c r="AQ256" s="19"/>
      <c r="AR256" s="19"/>
      <c r="AS256" s="19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34"/>
    </row>
    <row r="257" spans="1:78" x14ac:dyDescent="0.2">
      <c r="D257" s="24"/>
      <c r="E257" s="25" t="str">
        <f>IF($D257="","",$B257*VLOOKUP($D257,aliments!$B$2:$CX$1543,2,0)/100)</f>
        <v/>
      </c>
      <c r="F257" s="25" t="str">
        <f>IF($D257="","",$B257*VLOOKUP($D257,aliments!$B$2:$CX$1543,3,0)/100)</f>
        <v/>
      </c>
      <c r="G257" s="25" t="str">
        <f>IF($D257="","",$B257*VLOOKUP($D257,aliments!$B$2:$CX$1543,4,0)/100)</f>
        <v/>
      </c>
      <c r="H257" s="25" t="str">
        <f>IF($D257="","",$B257*VLOOKUP($D257,aliments!$B$2:$CX$1543,5,0)/100)</f>
        <v/>
      </c>
      <c r="I257" s="25" t="str">
        <f>IF($D257="","",$B257*VLOOKUP($D257,aliments!$B$2:$CX$1543,6,0)/100)</f>
        <v/>
      </c>
      <c r="J257" s="25" t="str">
        <f>IF($D257="","",$B257*VLOOKUP($D257,aliments!$B$2:$CX$1543,7,0)/100)</f>
        <v/>
      </c>
      <c r="K257" s="25" t="str">
        <f>IF($D257="","",$B257*VLOOKUP($D257,aliments!$B$2:$CX$1543,8,0)/100)</f>
        <v/>
      </c>
      <c r="L257" s="25" t="str">
        <f>IF($D257="","",$B257*VLOOKUP($D257,aliments!$B$2:$CX$1543,9,0)/100)</f>
        <v/>
      </c>
      <c r="M257" s="25" t="str">
        <f>IF($D257="","",$B257*VLOOKUP($D257,aliments!$B$2:$CX$1543,10,0)/100)</f>
        <v/>
      </c>
      <c r="N257" s="25" t="str">
        <f>IF($D257="","",$B257*VLOOKUP($D257,aliments!$B$2:$CX$1543,11,0)/100)</f>
        <v/>
      </c>
      <c r="O257" s="25" t="str">
        <f>IF($D257="","",$B257*VLOOKUP($D257,aliments!$B$2:$CX$1543,12,0)/100)</f>
        <v/>
      </c>
      <c r="P257" s="25" t="str">
        <f>IF($D257="","",$B257*VLOOKUP($D257,aliments!$B$2:$CX$1543,13,0)/100)</f>
        <v/>
      </c>
      <c r="Q257" s="25" t="str">
        <f>IF($D257="","",$B257*VLOOKUP($D257,aliments!$B$2:$CX$1543,14,0)/100)</f>
        <v/>
      </c>
      <c r="R257" s="25" t="str">
        <f>IF($D257="","",$B257*VLOOKUP($D257,aliments!$B$2:$CX$1543,15,0)/100)</f>
        <v/>
      </c>
      <c r="S257" s="25" t="str">
        <f>IF($D257="","",$B257*VLOOKUP($D257,aliments!$B$2:$CX$1543,16,0)/100)</f>
        <v/>
      </c>
      <c r="T257" s="25" t="str">
        <f>IF($D257="","",$B257*VLOOKUP($D257,aliments!$B$2:$CX$1543,17,0)/100)</f>
        <v/>
      </c>
      <c r="U257" s="25" t="str">
        <f>IF($D257="","",$B257*VLOOKUP($D257,aliments!$B$2:$CX$1543,18,0)/100)</f>
        <v/>
      </c>
      <c r="V257" s="25" t="str">
        <f>IF($D257="","",$B257*VLOOKUP($D257,aliments!$B$2:$CX$1543,19,0)/100)</f>
        <v/>
      </c>
      <c r="W257" s="25" t="str">
        <f>IF($D257="","",$B257*VLOOKUP($D257,aliments!$B$2:$CX$1543,20,0)/100)</f>
        <v/>
      </c>
      <c r="X257" s="25" t="str">
        <f>IF($D257="","",$B257*VLOOKUP($D257,aliments!$B$2:$CX$1543,21,0)/100)</f>
        <v/>
      </c>
      <c r="Y257" s="25" t="str">
        <f>IF($D257="","",$B257*VLOOKUP($D257,aliments!$B$2:$CX$1543,22,0)/100)</f>
        <v/>
      </c>
      <c r="Z257" s="25" t="str">
        <f>IF($D257="","",$B257*VLOOKUP($D257,aliments!$B$2:$CX$1543,23,0)/100)</f>
        <v/>
      </c>
      <c r="AA257" s="25" t="str">
        <f>IF($D257="","",$B257*VLOOKUP($D257,aliments!$B$2:$CX$1543,24,0)/100)</f>
        <v/>
      </c>
      <c r="AB257" s="25" t="str">
        <f>IF($D257="","",$B257*VLOOKUP($D257,aliments!$B$2:$CX$1543,25,0)/100)</f>
        <v/>
      </c>
      <c r="AC257" s="25" t="str">
        <f>IF($D257="","",$B257*VLOOKUP($D257,aliments!$B$2:$CX$1543,26,0)/100)</f>
        <v/>
      </c>
      <c r="AD257" s="25" t="str">
        <f>IF($D257="","",$B257*VLOOKUP($D257,aliments!$B$2:$CX$1543,27,0)/100)</f>
        <v/>
      </c>
      <c r="AE257" s="25" t="str">
        <f>IF($D257="","",$B257*VLOOKUP($D257,aliments!$B$2:$CX$1543,28,0)/100)</f>
        <v/>
      </c>
      <c r="AF257" s="25" t="str">
        <f>IF($D257="","",$B257*VLOOKUP($D257,aliments!$B$2:$CX$1543,29,0)/100)</f>
        <v/>
      </c>
      <c r="AG257" s="25" t="str">
        <f>IF($D257="","",$B257*VLOOKUP($D257,aliments!$B$2:$CX$1543,30,0)/100)</f>
        <v/>
      </c>
      <c r="AH257" s="25" t="str">
        <f>IF($D257="","",$B257*VLOOKUP($D257,aliments!$B$2:$CX$1543,31,0)/100)</f>
        <v/>
      </c>
      <c r="AI257" s="25" t="str">
        <f>IF($D257="","",$B257*VLOOKUP($D257,aliments!$B$2:$CX$1543,32,0)/100)</f>
        <v/>
      </c>
      <c r="AJ257" s="25" t="str">
        <f>IF($D257="","",$B257*VLOOKUP($D257,aliments!$B$2:$CX$1543,33,0)/100)</f>
        <v/>
      </c>
      <c r="AK257" s="25" t="str">
        <f>IF($D257="","",$B257*VLOOKUP($D257,aliments!$B$2:$CX$1543,34,0)/100)</f>
        <v/>
      </c>
      <c r="AL257" s="25" t="str">
        <f>IF($D257="","",$B257*VLOOKUP($D257,aliments!$B$2:$CX$1543,35,0)/100)</f>
        <v/>
      </c>
      <c r="AM257" s="25" t="str">
        <f>IF($D257="","",$B257*VLOOKUP($D257,aliments!$B$2:$CX$1543,36,0)/100)</f>
        <v/>
      </c>
      <c r="AN257" s="25" t="str">
        <f>IF($D257="","",$B257*VLOOKUP($D257,aliments!$B$2:$CX$1543,37,0)/100)</f>
        <v/>
      </c>
    </row>
    <row r="258" spans="1:78" ht="13.5" thickBot="1" x14ac:dyDescent="0.25">
      <c r="D258" s="24"/>
      <c r="E258" s="25" t="str">
        <f>IF($D258="","",$B258*VLOOKUP($D258,aliments!$B$2:$CX$1543,2,0)/100)</f>
        <v/>
      </c>
      <c r="F258" s="25" t="str">
        <f>IF($D258="","",$B258*VLOOKUP($D258,aliments!$B$2:$CX$1543,3,0)/100)</f>
        <v/>
      </c>
      <c r="G258" s="25" t="str">
        <f>IF($D258="","",$B258*VLOOKUP($D258,aliments!$B$2:$CX$1543,4,0)/100)</f>
        <v/>
      </c>
      <c r="H258" s="25" t="str">
        <f>IF($D258="","",$B258*VLOOKUP($D258,aliments!$B$2:$CX$1543,5,0)/100)</f>
        <v/>
      </c>
      <c r="I258" s="25" t="str">
        <f>IF($D258="","",$B258*VLOOKUP($D258,aliments!$B$2:$CX$1543,6,0)/100)</f>
        <v/>
      </c>
      <c r="J258" s="25" t="str">
        <f>IF($D258="","",$B258*VLOOKUP($D258,aliments!$B$2:$CX$1543,7,0)/100)</f>
        <v/>
      </c>
      <c r="K258" s="25" t="str">
        <f>IF($D258="","",$B258*VLOOKUP($D258,aliments!$B$2:$CX$1543,8,0)/100)</f>
        <v/>
      </c>
      <c r="L258" s="25" t="str">
        <f>IF($D258="","",$B258*VLOOKUP($D258,aliments!$B$2:$CX$1543,9,0)/100)</f>
        <v/>
      </c>
      <c r="M258" s="25" t="str">
        <f>IF($D258="","",$B258*VLOOKUP($D258,aliments!$B$2:$CX$1543,10,0)/100)</f>
        <v/>
      </c>
      <c r="N258" s="25" t="str">
        <f>IF($D258="","",$B258*VLOOKUP($D258,aliments!$B$2:$CX$1543,11,0)/100)</f>
        <v/>
      </c>
      <c r="O258" s="25" t="str">
        <f>IF($D258="","",$B258*VLOOKUP($D258,aliments!$B$2:$CX$1543,12,0)/100)</f>
        <v/>
      </c>
      <c r="P258" s="25" t="str">
        <f>IF($D258="","",$B258*VLOOKUP($D258,aliments!$B$2:$CX$1543,13,0)/100)</f>
        <v/>
      </c>
      <c r="Q258" s="25" t="str">
        <f>IF($D258="","",$B258*VLOOKUP($D258,aliments!$B$2:$CX$1543,14,0)/100)</f>
        <v/>
      </c>
      <c r="R258" s="25" t="str">
        <f>IF($D258="","",$B258*VLOOKUP($D258,aliments!$B$2:$CX$1543,15,0)/100)</f>
        <v/>
      </c>
      <c r="S258" s="25" t="str">
        <f>IF($D258="","",$B258*VLOOKUP($D258,aliments!$B$2:$CX$1543,16,0)/100)</f>
        <v/>
      </c>
      <c r="T258" s="25" t="str">
        <f>IF($D258="","",$B258*VLOOKUP($D258,aliments!$B$2:$CX$1543,17,0)/100)</f>
        <v/>
      </c>
      <c r="U258" s="25" t="str">
        <f>IF($D258="","",$B258*VLOOKUP($D258,aliments!$B$2:$CX$1543,18,0)/100)</f>
        <v/>
      </c>
      <c r="V258" s="25" t="str">
        <f>IF($D258="","",$B258*VLOOKUP($D258,aliments!$B$2:$CX$1543,19,0)/100)</f>
        <v/>
      </c>
      <c r="W258" s="25" t="str">
        <f>IF($D258="","",$B258*VLOOKUP($D258,aliments!$B$2:$CX$1543,20,0)/100)</f>
        <v/>
      </c>
      <c r="X258" s="25" t="str">
        <f>IF($D258="","",$B258*VLOOKUP($D258,aliments!$B$2:$CX$1543,21,0)/100)</f>
        <v/>
      </c>
      <c r="Y258" s="25" t="str">
        <f>IF($D258="","",$B258*VLOOKUP($D258,aliments!$B$2:$CX$1543,22,0)/100)</f>
        <v/>
      </c>
      <c r="Z258" s="25" t="str">
        <f>IF($D258="","",$B258*VLOOKUP($D258,aliments!$B$2:$CX$1543,23,0)/100)</f>
        <v/>
      </c>
      <c r="AA258" s="25" t="str">
        <f>IF($D258="","",$B258*VLOOKUP($D258,aliments!$B$2:$CX$1543,24,0)/100)</f>
        <v/>
      </c>
      <c r="AB258" s="25" t="str">
        <f>IF($D258="","",$B258*VLOOKUP($D258,aliments!$B$2:$CX$1543,25,0)/100)</f>
        <v/>
      </c>
      <c r="AC258" s="25" t="str">
        <f>IF($D258="","",$B258*VLOOKUP($D258,aliments!$B$2:$CX$1543,26,0)/100)</f>
        <v/>
      </c>
      <c r="AD258" s="25" t="str">
        <f>IF($D258="","",$B258*VLOOKUP($D258,aliments!$B$2:$CX$1543,27,0)/100)</f>
        <v/>
      </c>
      <c r="AE258" s="25" t="str">
        <f>IF($D258="","",$B258*VLOOKUP($D258,aliments!$B$2:$CX$1543,28,0)/100)</f>
        <v/>
      </c>
      <c r="AF258" s="25" t="str">
        <f>IF($D258="","",$B258*VLOOKUP($D258,aliments!$B$2:$CX$1543,29,0)/100)</f>
        <v/>
      </c>
      <c r="AG258" s="25" t="str">
        <f>IF($D258="","",$B258*VLOOKUP($D258,aliments!$B$2:$CX$1543,30,0)/100)</f>
        <v/>
      </c>
      <c r="AH258" s="25" t="str">
        <f>IF($D258="","",$B258*VLOOKUP($D258,aliments!$B$2:$CX$1543,31,0)/100)</f>
        <v/>
      </c>
      <c r="AI258" s="25" t="str">
        <f>IF($D258="","",$B258*VLOOKUP($D258,aliments!$B$2:$CX$1543,32,0)/100)</f>
        <v/>
      </c>
      <c r="AJ258" s="25" t="str">
        <f>IF($D258="","",$B258*VLOOKUP($D258,aliments!$B$2:$CX$1543,33,0)/100)</f>
        <v/>
      </c>
      <c r="AK258" s="25" t="str">
        <f>IF($D258="","",$B258*VLOOKUP($D258,aliments!$B$2:$CX$1543,34,0)/100)</f>
        <v/>
      </c>
      <c r="AL258" s="25" t="str">
        <f>IF($D258="","",$B258*VLOOKUP($D258,aliments!$B$2:$CX$1543,35,0)/100)</f>
        <v/>
      </c>
      <c r="AM258" s="25" t="str">
        <f>IF($D258="","",$B258*VLOOKUP($D258,aliments!$B$2:$CX$1543,36,0)/100)</f>
        <v/>
      </c>
      <c r="AN258" s="25" t="str">
        <f>IF($D258="","",$B258*VLOOKUP($D258,aliments!$B$2:$CX$1543,37,0)/100)</f>
        <v/>
      </c>
    </row>
    <row r="259" spans="1:78" s="6" customFormat="1" ht="13.5" thickBot="1" x14ac:dyDescent="0.25">
      <c r="A259" s="1"/>
      <c r="B259" s="1"/>
      <c r="C259" s="1"/>
      <c r="D259" s="24"/>
      <c r="E259" s="25" t="str">
        <f>IF($D259="","",$B259*VLOOKUP($D259,aliments!$B$2:$CX$1543,2,0)/100)</f>
        <v/>
      </c>
      <c r="F259" s="25" t="str">
        <f>IF($D259="","",$B259*VLOOKUP($D259,aliments!$B$2:$CX$1543,3,0)/100)</f>
        <v/>
      </c>
      <c r="G259" s="25" t="str">
        <f>IF($D259="","",$B259*VLOOKUP($D259,aliments!$B$2:$CX$1543,4,0)/100)</f>
        <v/>
      </c>
      <c r="H259" s="25" t="str">
        <f>IF($D259="","",$B259*VLOOKUP($D259,aliments!$B$2:$CX$1543,5,0)/100)</f>
        <v/>
      </c>
      <c r="I259" s="25" t="str">
        <f>IF($D259="","",$B259*VLOOKUP($D259,aliments!$B$2:$CX$1543,6,0)/100)</f>
        <v/>
      </c>
      <c r="J259" s="25" t="str">
        <f>IF($D259="","",$B259*VLOOKUP($D259,aliments!$B$2:$CX$1543,7,0)/100)</f>
        <v/>
      </c>
      <c r="K259" s="25" t="str">
        <f>IF($D259="","",$B259*VLOOKUP($D259,aliments!$B$2:$CX$1543,8,0)/100)</f>
        <v/>
      </c>
      <c r="L259" s="25" t="str">
        <f>IF($D259="","",$B259*VLOOKUP($D259,aliments!$B$2:$CX$1543,9,0)/100)</f>
        <v/>
      </c>
      <c r="M259" s="25" t="str">
        <f>IF($D259="","",$B259*VLOOKUP($D259,aliments!$B$2:$CX$1543,10,0)/100)</f>
        <v/>
      </c>
      <c r="N259" s="25" t="str">
        <f>IF($D259="","",$B259*VLOOKUP($D259,aliments!$B$2:$CX$1543,11,0)/100)</f>
        <v/>
      </c>
      <c r="O259" s="25" t="str">
        <f>IF($D259="","",$B259*VLOOKUP($D259,aliments!$B$2:$CX$1543,12,0)/100)</f>
        <v/>
      </c>
      <c r="P259" s="25" t="str">
        <f>IF($D259="","",$B259*VLOOKUP($D259,aliments!$B$2:$CX$1543,13,0)/100)</f>
        <v/>
      </c>
      <c r="Q259" s="25" t="str">
        <f>IF($D259="","",$B259*VLOOKUP($D259,aliments!$B$2:$CX$1543,14,0)/100)</f>
        <v/>
      </c>
      <c r="R259" s="25" t="str">
        <f>IF($D259="","",$B259*VLOOKUP($D259,aliments!$B$2:$CX$1543,15,0)/100)</f>
        <v/>
      </c>
      <c r="S259" s="25" t="str">
        <f>IF($D259="","",$B259*VLOOKUP($D259,aliments!$B$2:$CX$1543,16,0)/100)</f>
        <v/>
      </c>
      <c r="T259" s="25" t="str">
        <f>IF($D259="","",$B259*VLOOKUP($D259,aliments!$B$2:$CX$1543,17,0)/100)</f>
        <v/>
      </c>
      <c r="U259" s="25" t="str">
        <f>IF($D259="","",$B259*VLOOKUP($D259,aliments!$B$2:$CX$1543,18,0)/100)</f>
        <v/>
      </c>
      <c r="V259" s="25" t="str">
        <f>IF($D259="","",$B259*VLOOKUP($D259,aliments!$B$2:$CX$1543,19,0)/100)</f>
        <v/>
      </c>
      <c r="W259" s="25" t="str">
        <f>IF($D259="","",$B259*VLOOKUP($D259,aliments!$B$2:$CX$1543,20,0)/100)</f>
        <v/>
      </c>
      <c r="X259" s="25" t="str">
        <f>IF($D259="","",$B259*VLOOKUP($D259,aliments!$B$2:$CX$1543,21,0)/100)</f>
        <v/>
      </c>
      <c r="Y259" s="25" t="str">
        <f>IF($D259="","",$B259*VLOOKUP($D259,aliments!$B$2:$CX$1543,22,0)/100)</f>
        <v/>
      </c>
      <c r="Z259" s="25" t="str">
        <f>IF($D259="","",$B259*VLOOKUP($D259,aliments!$B$2:$CX$1543,23,0)/100)</f>
        <v/>
      </c>
      <c r="AA259" s="25" t="str">
        <f>IF($D259="","",$B259*VLOOKUP($D259,aliments!$B$2:$CX$1543,24,0)/100)</f>
        <v/>
      </c>
      <c r="AB259" s="25" t="str">
        <f>IF($D259="","",$B259*VLOOKUP($D259,aliments!$B$2:$CX$1543,25,0)/100)</f>
        <v/>
      </c>
      <c r="AC259" s="25" t="str">
        <f>IF($D259="","",$B259*VLOOKUP($D259,aliments!$B$2:$CX$1543,26,0)/100)</f>
        <v/>
      </c>
      <c r="AD259" s="25" t="str">
        <f>IF($D259="","",$B259*VLOOKUP($D259,aliments!$B$2:$CX$1543,27,0)/100)</f>
        <v/>
      </c>
      <c r="AE259" s="25" t="str">
        <f>IF($D259="","",$B259*VLOOKUP($D259,aliments!$B$2:$CX$1543,28,0)/100)</f>
        <v/>
      </c>
      <c r="AF259" s="25" t="str">
        <f>IF($D259="","",$B259*VLOOKUP($D259,aliments!$B$2:$CX$1543,29,0)/100)</f>
        <v/>
      </c>
      <c r="AG259" s="25" t="str">
        <f>IF($D259="","",$B259*VLOOKUP($D259,aliments!$B$2:$CX$1543,30,0)/100)</f>
        <v/>
      </c>
      <c r="AH259" s="25" t="str">
        <f>IF($D259="","",$B259*VLOOKUP($D259,aliments!$B$2:$CX$1543,31,0)/100)</f>
        <v/>
      </c>
      <c r="AI259" s="25" t="str">
        <f>IF($D259="","",$B259*VLOOKUP($D259,aliments!$B$2:$CX$1543,32,0)/100)</f>
        <v/>
      </c>
      <c r="AJ259" s="25" t="str">
        <f>IF($D259="","",$B259*VLOOKUP($D259,aliments!$B$2:$CX$1543,33,0)/100)</f>
        <v/>
      </c>
      <c r="AK259" s="25" t="str">
        <f>IF($D259="","",$B259*VLOOKUP($D259,aliments!$B$2:$CX$1543,34,0)/100)</f>
        <v/>
      </c>
      <c r="AL259" s="25" t="str">
        <f>IF($D259="","",$B259*VLOOKUP($D259,aliments!$B$2:$CX$1543,35,0)/100)</f>
        <v/>
      </c>
      <c r="AM259" s="25" t="str">
        <f>IF($D259="","",$B259*VLOOKUP($D259,aliments!$B$2:$CX$1543,36,0)/100)</f>
        <v/>
      </c>
      <c r="AN259" s="25" t="str">
        <f>IF($D259="","",$B259*VLOOKUP($D259,aliments!$B$2:$CX$1543,37,0)/100)</f>
        <v/>
      </c>
      <c r="AO259" s="20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8"/>
      <c r="BW259" s="7"/>
      <c r="BX259" s="20"/>
      <c r="BY259" s="20"/>
      <c r="BZ259" s="34"/>
    </row>
    <row r="260" spans="1:78" x14ac:dyDescent="0.2">
      <c r="D260" s="24"/>
      <c r="E260" s="25" t="str">
        <f>IF($D260="","",$B260*VLOOKUP($D260,aliments!$B$2:$CX$1543,2,0)/100)</f>
        <v/>
      </c>
      <c r="F260" s="25" t="str">
        <f>IF($D260="","",$B260*VLOOKUP($D260,aliments!$B$2:$CX$1543,3,0)/100)</f>
        <v/>
      </c>
      <c r="G260" s="25" t="str">
        <f>IF($D260="","",$B260*VLOOKUP($D260,aliments!$B$2:$CX$1543,4,0)/100)</f>
        <v/>
      </c>
      <c r="H260" s="25" t="str">
        <f>IF($D260="","",$B260*VLOOKUP($D260,aliments!$B$2:$CX$1543,5,0)/100)</f>
        <v/>
      </c>
      <c r="I260" s="25" t="str">
        <f>IF($D260="","",$B260*VLOOKUP($D260,aliments!$B$2:$CX$1543,6,0)/100)</f>
        <v/>
      </c>
      <c r="J260" s="25" t="str">
        <f>IF($D260="","",$B260*VLOOKUP($D260,aliments!$B$2:$CX$1543,7,0)/100)</f>
        <v/>
      </c>
      <c r="K260" s="25" t="str">
        <f>IF($D260="","",$B260*VLOOKUP($D260,aliments!$B$2:$CX$1543,8,0)/100)</f>
        <v/>
      </c>
      <c r="L260" s="25" t="str">
        <f>IF($D260="","",$B260*VLOOKUP($D260,aliments!$B$2:$CX$1543,9,0)/100)</f>
        <v/>
      </c>
      <c r="M260" s="25" t="str">
        <f>IF($D260="","",$B260*VLOOKUP($D260,aliments!$B$2:$CX$1543,10,0)/100)</f>
        <v/>
      </c>
      <c r="N260" s="25" t="str">
        <f>IF($D260="","",$B260*VLOOKUP($D260,aliments!$B$2:$CX$1543,11,0)/100)</f>
        <v/>
      </c>
      <c r="O260" s="25" t="str">
        <f>IF($D260="","",$B260*VLOOKUP($D260,aliments!$B$2:$CX$1543,12,0)/100)</f>
        <v/>
      </c>
      <c r="P260" s="25" t="str">
        <f>IF($D260="","",$B260*VLOOKUP($D260,aliments!$B$2:$CX$1543,13,0)/100)</f>
        <v/>
      </c>
      <c r="Q260" s="25" t="str">
        <f>IF($D260="","",$B260*VLOOKUP($D260,aliments!$B$2:$CX$1543,14,0)/100)</f>
        <v/>
      </c>
      <c r="R260" s="25" t="str">
        <f>IF($D260="","",$B260*VLOOKUP($D260,aliments!$B$2:$CX$1543,15,0)/100)</f>
        <v/>
      </c>
      <c r="S260" s="25" t="str">
        <f>IF($D260="","",$B260*VLOOKUP($D260,aliments!$B$2:$CX$1543,16,0)/100)</f>
        <v/>
      </c>
      <c r="T260" s="25" t="str">
        <f>IF($D260="","",$B260*VLOOKUP($D260,aliments!$B$2:$CX$1543,17,0)/100)</f>
        <v/>
      </c>
      <c r="U260" s="25" t="str">
        <f>IF($D260="","",$B260*VLOOKUP($D260,aliments!$B$2:$CX$1543,18,0)/100)</f>
        <v/>
      </c>
      <c r="V260" s="25" t="str">
        <f>IF($D260="","",$B260*VLOOKUP($D260,aliments!$B$2:$CX$1543,19,0)/100)</f>
        <v/>
      </c>
      <c r="W260" s="25" t="str">
        <f>IF($D260="","",$B260*VLOOKUP($D260,aliments!$B$2:$CX$1543,20,0)/100)</f>
        <v/>
      </c>
      <c r="X260" s="25" t="str">
        <f>IF($D260="","",$B260*VLOOKUP($D260,aliments!$B$2:$CX$1543,21,0)/100)</f>
        <v/>
      </c>
      <c r="Y260" s="25" t="str">
        <f>IF($D260="","",$B260*VLOOKUP($D260,aliments!$B$2:$CX$1543,22,0)/100)</f>
        <v/>
      </c>
      <c r="Z260" s="25" t="str">
        <f>IF($D260="","",$B260*VLOOKUP($D260,aliments!$B$2:$CX$1543,23,0)/100)</f>
        <v/>
      </c>
      <c r="AA260" s="25" t="str">
        <f>IF($D260="","",$B260*VLOOKUP($D260,aliments!$B$2:$CX$1543,24,0)/100)</f>
        <v/>
      </c>
      <c r="AB260" s="25" t="str">
        <f>IF($D260="","",$B260*VLOOKUP($D260,aliments!$B$2:$CX$1543,25,0)/100)</f>
        <v/>
      </c>
      <c r="AC260" s="25" t="str">
        <f>IF($D260="","",$B260*VLOOKUP($D260,aliments!$B$2:$CX$1543,26,0)/100)</f>
        <v/>
      </c>
      <c r="AD260" s="25" t="str">
        <f>IF($D260="","",$B260*VLOOKUP($D260,aliments!$B$2:$CX$1543,27,0)/100)</f>
        <v/>
      </c>
      <c r="AE260" s="25" t="str">
        <f>IF($D260="","",$B260*VLOOKUP($D260,aliments!$B$2:$CX$1543,28,0)/100)</f>
        <v/>
      </c>
      <c r="AF260" s="25" t="str">
        <f>IF($D260="","",$B260*VLOOKUP($D260,aliments!$B$2:$CX$1543,29,0)/100)</f>
        <v/>
      </c>
      <c r="AG260" s="25" t="str">
        <f>IF($D260="","",$B260*VLOOKUP($D260,aliments!$B$2:$CX$1543,30,0)/100)</f>
        <v/>
      </c>
      <c r="AH260" s="25" t="str">
        <f>IF($D260="","",$B260*VLOOKUP($D260,aliments!$B$2:$CX$1543,31,0)/100)</f>
        <v/>
      </c>
      <c r="AI260" s="25" t="str">
        <f>IF($D260="","",$B260*VLOOKUP($D260,aliments!$B$2:$CX$1543,32,0)/100)</f>
        <v/>
      </c>
      <c r="AJ260" s="25" t="str">
        <f>IF($D260="","",$B260*VLOOKUP($D260,aliments!$B$2:$CX$1543,33,0)/100)</f>
        <v/>
      </c>
      <c r="AK260" s="25" t="str">
        <f>IF($D260="","",$B260*VLOOKUP($D260,aliments!$B$2:$CX$1543,34,0)/100)</f>
        <v/>
      </c>
      <c r="AL260" s="25" t="str">
        <f>IF($D260="","",$B260*VLOOKUP($D260,aliments!$B$2:$CX$1543,35,0)/100)</f>
        <v/>
      </c>
      <c r="AM260" s="25" t="str">
        <f>IF($D260="","",$B260*VLOOKUP($D260,aliments!$B$2:$CX$1543,36,0)/100)</f>
        <v/>
      </c>
      <c r="AN260" s="25" t="str">
        <f>IF($D260="","",$B260*VLOOKUP($D260,aliments!$B$2:$CX$1543,37,0)/100)</f>
        <v/>
      </c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</row>
    <row r="261" spans="1:78" ht="13.5" thickBot="1" x14ac:dyDescent="0.25">
      <c r="D261" s="24"/>
      <c r="E261" s="25" t="str">
        <f>IF($D261="","",$B261*VLOOKUP($D261,aliments!$B$2:$CX$1543,2,0)/100)</f>
        <v/>
      </c>
      <c r="F261" s="25" t="str">
        <f>IF($D261="","",$B261*VLOOKUP($D261,aliments!$B$2:$CX$1543,3,0)/100)</f>
        <v/>
      </c>
      <c r="G261" s="25" t="str">
        <f>IF($D261="","",$B261*VLOOKUP($D261,aliments!$B$2:$CX$1543,4,0)/100)</f>
        <v/>
      </c>
      <c r="H261" s="25" t="str">
        <f>IF($D261="","",$B261*VLOOKUP($D261,aliments!$B$2:$CX$1543,5,0)/100)</f>
        <v/>
      </c>
      <c r="I261" s="25" t="str">
        <f>IF($D261="","",$B261*VLOOKUP($D261,aliments!$B$2:$CX$1543,6,0)/100)</f>
        <v/>
      </c>
      <c r="J261" s="25" t="str">
        <f>IF($D261="","",$B261*VLOOKUP($D261,aliments!$B$2:$CX$1543,7,0)/100)</f>
        <v/>
      </c>
      <c r="K261" s="25" t="str">
        <f>IF($D261="","",$B261*VLOOKUP($D261,aliments!$B$2:$CX$1543,8,0)/100)</f>
        <v/>
      </c>
      <c r="L261" s="25" t="str">
        <f>IF($D261="","",$B261*VLOOKUP($D261,aliments!$B$2:$CX$1543,9,0)/100)</f>
        <v/>
      </c>
      <c r="M261" s="25" t="str">
        <f>IF($D261="","",$B261*VLOOKUP($D261,aliments!$B$2:$CX$1543,10,0)/100)</f>
        <v/>
      </c>
      <c r="N261" s="25" t="str">
        <f>IF($D261="","",$B261*VLOOKUP($D261,aliments!$B$2:$CX$1543,11,0)/100)</f>
        <v/>
      </c>
      <c r="O261" s="25" t="str">
        <f>IF($D261="","",$B261*VLOOKUP($D261,aliments!$B$2:$CX$1543,12,0)/100)</f>
        <v/>
      </c>
      <c r="P261" s="25" t="str">
        <f>IF($D261="","",$B261*VLOOKUP($D261,aliments!$B$2:$CX$1543,13,0)/100)</f>
        <v/>
      </c>
      <c r="Q261" s="25" t="str">
        <f>IF($D261="","",$B261*VLOOKUP($D261,aliments!$B$2:$CX$1543,14,0)/100)</f>
        <v/>
      </c>
      <c r="R261" s="25" t="str">
        <f>IF($D261="","",$B261*VLOOKUP($D261,aliments!$B$2:$CX$1543,15,0)/100)</f>
        <v/>
      </c>
      <c r="S261" s="25" t="str">
        <f>IF($D261="","",$B261*VLOOKUP($D261,aliments!$B$2:$CX$1543,16,0)/100)</f>
        <v/>
      </c>
      <c r="T261" s="25" t="str">
        <f>IF($D261="","",$B261*VLOOKUP($D261,aliments!$B$2:$CX$1543,17,0)/100)</f>
        <v/>
      </c>
      <c r="U261" s="25" t="str">
        <f>IF($D261="","",$B261*VLOOKUP($D261,aliments!$B$2:$CX$1543,18,0)/100)</f>
        <v/>
      </c>
      <c r="V261" s="25" t="str">
        <f>IF($D261="","",$B261*VLOOKUP($D261,aliments!$B$2:$CX$1543,19,0)/100)</f>
        <v/>
      </c>
      <c r="W261" s="25" t="str">
        <f>IF($D261="","",$B261*VLOOKUP($D261,aliments!$B$2:$CX$1543,20,0)/100)</f>
        <v/>
      </c>
      <c r="X261" s="25" t="str">
        <f>IF($D261="","",$B261*VLOOKUP($D261,aliments!$B$2:$CX$1543,21,0)/100)</f>
        <v/>
      </c>
      <c r="Y261" s="25" t="str">
        <f>IF($D261="","",$B261*VLOOKUP($D261,aliments!$B$2:$CX$1543,22,0)/100)</f>
        <v/>
      </c>
      <c r="Z261" s="25" t="str">
        <f>IF($D261="","",$B261*VLOOKUP($D261,aliments!$B$2:$CX$1543,23,0)/100)</f>
        <v/>
      </c>
      <c r="AA261" s="25" t="str">
        <f>IF($D261="","",$B261*VLOOKUP($D261,aliments!$B$2:$CX$1543,24,0)/100)</f>
        <v/>
      </c>
      <c r="AB261" s="25" t="str">
        <f>IF($D261="","",$B261*VLOOKUP($D261,aliments!$B$2:$CX$1543,25,0)/100)</f>
        <v/>
      </c>
      <c r="AC261" s="25" t="str">
        <f>IF($D261="","",$B261*VLOOKUP($D261,aliments!$B$2:$CX$1543,26,0)/100)</f>
        <v/>
      </c>
      <c r="AD261" s="25" t="str">
        <f>IF($D261="","",$B261*VLOOKUP($D261,aliments!$B$2:$CX$1543,27,0)/100)</f>
        <v/>
      </c>
      <c r="AE261" s="25" t="str">
        <f>IF($D261="","",$B261*VLOOKUP($D261,aliments!$B$2:$CX$1543,28,0)/100)</f>
        <v/>
      </c>
      <c r="AF261" s="25" t="str">
        <f>IF($D261="","",$B261*VLOOKUP($D261,aliments!$B$2:$CX$1543,29,0)/100)</f>
        <v/>
      </c>
      <c r="AG261" s="25" t="str">
        <f>IF($D261="","",$B261*VLOOKUP($D261,aliments!$B$2:$CX$1543,30,0)/100)</f>
        <v/>
      </c>
      <c r="AH261" s="25" t="str">
        <f>IF($D261="","",$B261*VLOOKUP($D261,aliments!$B$2:$CX$1543,31,0)/100)</f>
        <v/>
      </c>
      <c r="AI261" s="25" t="str">
        <f>IF($D261="","",$B261*VLOOKUP($D261,aliments!$B$2:$CX$1543,32,0)/100)</f>
        <v/>
      </c>
      <c r="AJ261" s="25" t="str">
        <f>IF($D261="","",$B261*VLOOKUP($D261,aliments!$B$2:$CX$1543,33,0)/100)</f>
        <v/>
      </c>
      <c r="AK261" s="25" t="str">
        <f>IF($D261="","",$B261*VLOOKUP($D261,aliments!$B$2:$CX$1543,34,0)/100)</f>
        <v/>
      </c>
      <c r="AL261" s="25" t="str">
        <f>IF($D261="","",$B261*VLOOKUP($D261,aliments!$B$2:$CX$1543,35,0)/100)</f>
        <v/>
      </c>
      <c r="AM261" s="25" t="str">
        <f>IF($D261="","",$B261*VLOOKUP($D261,aliments!$B$2:$CX$1543,36,0)/100)</f>
        <v/>
      </c>
      <c r="AN261" s="25" t="str">
        <f>IF($D261="","",$B261*VLOOKUP($D261,aliments!$B$2:$CX$1543,37,0)/100)</f>
        <v/>
      </c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</row>
    <row r="262" spans="1:78" ht="13.5" thickBot="1" x14ac:dyDescent="0.25">
      <c r="A262" s="12" t="s">
        <v>4</v>
      </c>
      <c r="E262" s="29" t="str">
        <f>IF(SUM(E255:E261)=0,"",AVERAGE(E255:E261))</f>
        <v/>
      </c>
      <c r="F262" s="29">
        <f>SUM(F255:F261)</f>
        <v>0</v>
      </c>
      <c r="G262" s="13">
        <f>SUM(G255:G261)</f>
        <v>0</v>
      </c>
      <c r="H262" s="13">
        <f t="shared" ref="H262" si="764">SUM(H255:H261)</f>
        <v>0</v>
      </c>
      <c r="I262" s="13">
        <f t="shared" ref="I262" si="765">SUM(I255:I261)</f>
        <v>0</v>
      </c>
      <c r="J262" s="13">
        <f t="shared" ref="J262" si="766">SUM(J255:J261)</f>
        <v>0</v>
      </c>
      <c r="K262" s="13">
        <f t="shared" ref="K262" si="767">SUM(K255:K261)</f>
        <v>0</v>
      </c>
      <c r="L262" s="13">
        <f t="shared" ref="L262" si="768">SUM(L255:L261)</f>
        <v>0</v>
      </c>
      <c r="M262" s="13">
        <f t="shared" ref="M262" si="769">SUM(M255:M261)</f>
        <v>0</v>
      </c>
      <c r="N262" s="13">
        <f t="shared" ref="N262" si="770">SUM(N255:N261)</f>
        <v>0</v>
      </c>
      <c r="O262" s="13">
        <f t="shared" ref="O262" si="771">SUM(O255:O261)</f>
        <v>0</v>
      </c>
      <c r="P262" s="13">
        <f t="shared" ref="P262" si="772">SUM(P255:P261)</f>
        <v>0</v>
      </c>
      <c r="Q262" s="13">
        <f t="shared" ref="Q262" si="773">SUM(Q255:Q261)</f>
        <v>0</v>
      </c>
      <c r="R262" s="13">
        <f t="shared" ref="R262" si="774">SUM(R255:R261)</f>
        <v>0</v>
      </c>
      <c r="S262" s="13">
        <f t="shared" ref="S262" si="775">SUM(S255:S261)</f>
        <v>0</v>
      </c>
      <c r="T262" s="13">
        <f t="shared" ref="T262" si="776">SUM(T255:T261)</f>
        <v>0</v>
      </c>
      <c r="U262" s="13">
        <f t="shared" ref="U262" si="777">SUM(U255:U261)</f>
        <v>0</v>
      </c>
      <c r="V262" s="13">
        <f t="shared" ref="V262" si="778">SUM(V255:V261)</f>
        <v>0</v>
      </c>
      <c r="W262" s="13">
        <f t="shared" ref="W262" si="779">SUM(W255:W261)</f>
        <v>0</v>
      </c>
      <c r="X262" s="13">
        <f t="shared" ref="X262" si="780">SUM(X255:X261)</f>
        <v>0</v>
      </c>
      <c r="Y262" s="13">
        <f t="shared" ref="Y262" si="781">SUM(Y255:Y261)</f>
        <v>0</v>
      </c>
      <c r="Z262" s="13">
        <f t="shared" ref="Z262" si="782">SUM(Z255:Z261)</f>
        <v>0</v>
      </c>
      <c r="AA262" s="13">
        <f t="shared" ref="AA262" si="783">SUM(AA255:AA261)</f>
        <v>0</v>
      </c>
      <c r="AB262" s="13">
        <f t="shared" ref="AB262" si="784">SUM(AB255:AB261)</f>
        <v>0</v>
      </c>
      <c r="AC262" s="13">
        <f t="shared" ref="AC262" si="785">SUM(AC255:AC261)</f>
        <v>0</v>
      </c>
      <c r="AD262" s="13">
        <f t="shared" ref="AD262" si="786">SUM(AD255:AD261)</f>
        <v>0</v>
      </c>
      <c r="AE262" s="13">
        <f t="shared" ref="AE262" si="787">SUM(AE255:AE261)</f>
        <v>0</v>
      </c>
      <c r="AF262" s="13">
        <f t="shared" ref="AF262" si="788">SUM(AF255:AF261)</f>
        <v>0</v>
      </c>
      <c r="AG262" s="13">
        <f t="shared" ref="AG262" si="789">SUM(AG255:AG261)</f>
        <v>0</v>
      </c>
      <c r="AH262" s="13">
        <f t="shared" ref="AH262" si="790">SUM(AH255:AH261)</f>
        <v>0</v>
      </c>
      <c r="AI262" s="13">
        <f t="shared" ref="AI262" si="791">SUM(AI255:AI261)</f>
        <v>0</v>
      </c>
      <c r="AJ262" s="13">
        <f t="shared" ref="AJ262" si="792">SUM(AJ255:AJ261)</f>
        <v>0</v>
      </c>
      <c r="AK262" s="13">
        <f t="shared" ref="AK262" si="793">SUM(AK255:AK261)</f>
        <v>0</v>
      </c>
      <c r="AL262" s="13">
        <f t="shared" ref="AL262" si="794">SUM(AL255:AL261)</f>
        <v>0</v>
      </c>
      <c r="AM262" s="13">
        <f t="shared" ref="AM262" si="795">SUM(AM255:AM261)</f>
        <v>0</v>
      </c>
      <c r="AN262" s="13">
        <f t="shared" ref="AN262" si="796">SUM(AN255:AN261)</f>
        <v>0</v>
      </c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</row>
    <row r="263" spans="1:78" ht="13.5" thickBot="1" x14ac:dyDescent="0.25">
      <c r="A263" s="5"/>
      <c r="B263" s="5"/>
      <c r="C263" s="5"/>
      <c r="D263" s="5"/>
      <c r="E263" s="5"/>
      <c r="F263" s="5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</row>
    <row r="264" spans="1:78" s="17" customFormat="1" ht="13.5" thickBot="1" x14ac:dyDescent="0.25">
      <c r="A264" s="15" t="s">
        <v>171</v>
      </c>
      <c r="B264" s="16"/>
      <c r="C264" s="16"/>
      <c r="D264" s="16"/>
      <c r="E264" s="16" t="str">
        <f>IF(ISERROR(AVERAGE(E222,E232,E242,E252,E262)),"",AVERAGE(E222,E232,E242,E252,E262))</f>
        <v/>
      </c>
      <c r="F264" s="16">
        <f>SUM(F222+F232+F242+F252+F262)</f>
        <v>0</v>
      </c>
      <c r="G264" s="16">
        <f>SUM(G222+G232+G242+G252+G262)</f>
        <v>0</v>
      </c>
      <c r="H264" s="16">
        <f t="shared" ref="H264:AN264" si="797">SUM(H222+H232+H242+H252+H262)</f>
        <v>0</v>
      </c>
      <c r="I264" s="16">
        <f t="shared" si="797"/>
        <v>0</v>
      </c>
      <c r="J264" s="16">
        <f t="shared" si="797"/>
        <v>0</v>
      </c>
      <c r="K264" s="16">
        <f t="shared" si="797"/>
        <v>0</v>
      </c>
      <c r="L264" s="16">
        <f t="shared" si="797"/>
        <v>0</v>
      </c>
      <c r="M264" s="16">
        <f t="shared" si="797"/>
        <v>0</v>
      </c>
      <c r="N264" s="16">
        <f t="shared" si="797"/>
        <v>0</v>
      </c>
      <c r="O264" s="16">
        <f t="shared" si="797"/>
        <v>0</v>
      </c>
      <c r="P264" s="16">
        <f t="shared" si="797"/>
        <v>0</v>
      </c>
      <c r="Q264" s="16">
        <f t="shared" si="797"/>
        <v>0</v>
      </c>
      <c r="R264" s="16">
        <f t="shared" si="797"/>
        <v>0</v>
      </c>
      <c r="S264" s="16">
        <f t="shared" si="797"/>
        <v>0</v>
      </c>
      <c r="T264" s="16">
        <f t="shared" si="797"/>
        <v>0</v>
      </c>
      <c r="U264" s="16">
        <f t="shared" si="797"/>
        <v>0</v>
      </c>
      <c r="V264" s="16">
        <f t="shared" si="797"/>
        <v>0</v>
      </c>
      <c r="W264" s="16">
        <f t="shared" si="797"/>
        <v>0</v>
      </c>
      <c r="X264" s="16">
        <f t="shared" si="797"/>
        <v>0</v>
      </c>
      <c r="Y264" s="16">
        <f t="shared" si="797"/>
        <v>0</v>
      </c>
      <c r="Z264" s="16">
        <f t="shared" si="797"/>
        <v>0</v>
      </c>
      <c r="AA264" s="16">
        <f t="shared" si="797"/>
        <v>0</v>
      </c>
      <c r="AB264" s="16">
        <f t="shared" si="797"/>
        <v>0</v>
      </c>
      <c r="AC264" s="16">
        <f t="shared" si="797"/>
        <v>0</v>
      </c>
      <c r="AD264" s="16">
        <f t="shared" si="797"/>
        <v>0</v>
      </c>
      <c r="AE264" s="16">
        <f t="shared" si="797"/>
        <v>0</v>
      </c>
      <c r="AF264" s="16">
        <f t="shared" si="797"/>
        <v>0</v>
      </c>
      <c r="AG264" s="16">
        <f t="shared" si="797"/>
        <v>0</v>
      </c>
      <c r="AH264" s="16">
        <f t="shared" si="797"/>
        <v>0</v>
      </c>
      <c r="AI264" s="16">
        <f t="shared" si="797"/>
        <v>0</v>
      </c>
      <c r="AJ264" s="16">
        <f t="shared" si="797"/>
        <v>0</v>
      </c>
      <c r="AK264" s="16">
        <f t="shared" si="797"/>
        <v>0</v>
      </c>
      <c r="AL264" s="16">
        <f t="shared" si="797"/>
        <v>0</v>
      </c>
      <c r="AM264" s="16">
        <f t="shared" si="797"/>
        <v>0</v>
      </c>
      <c r="AN264" s="27">
        <f t="shared" si="797"/>
        <v>0</v>
      </c>
      <c r="AO264" s="5"/>
      <c r="AP264" s="19"/>
      <c r="AQ264" s="19"/>
      <c r="AR264" s="19"/>
      <c r="AS264" s="19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34"/>
    </row>
    <row r="265" spans="1:78" x14ac:dyDescent="0.2"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</row>
    <row r="266" spans="1:78" ht="13.5" thickBot="1" x14ac:dyDescent="0.25">
      <c r="A266" s="9" t="s">
        <v>176</v>
      </c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</row>
    <row r="267" spans="1:78" ht="13.5" thickBot="1" x14ac:dyDescent="0.25">
      <c r="A267" s="2" t="s">
        <v>1</v>
      </c>
      <c r="B267" s="3" t="s">
        <v>166</v>
      </c>
      <c r="C267" s="3"/>
      <c r="D267" s="3" t="s">
        <v>0</v>
      </c>
      <c r="E267" s="28" t="s">
        <v>16513</v>
      </c>
      <c r="F267" s="28" t="s">
        <v>16512</v>
      </c>
      <c r="G267" s="3" t="s">
        <v>167</v>
      </c>
      <c r="H267" s="3" t="s">
        <v>168</v>
      </c>
      <c r="I267" s="3" t="s">
        <v>169</v>
      </c>
      <c r="J267" s="3" t="s">
        <v>5</v>
      </c>
      <c r="K267" s="3" t="s">
        <v>162</v>
      </c>
      <c r="L267" s="3" t="s">
        <v>163</v>
      </c>
      <c r="M267" s="3" t="s">
        <v>153</v>
      </c>
      <c r="N267" s="3" t="s">
        <v>154</v>
      </c>
      <c r="O267" s="3" t="s">
        <v>155</v>
      </c>
      <c r="P267" s="3" t="s">
        <v>156</v>
      </c>
      <c r="Q267" s="3" t="s">
        <v>157</v>
      </c>
      <c r="R267" s="3" t="s">
        <v>158</v>
      </c>
      <c r="S267" s="3" t="s">
        <v>159</v>
      </c>
      <c r="T267" s="3" t="s">
        <v>160</v>
      </c>
      <c r="U267" s="3" t="s">
        <v>161</v>
      </c>
      <c r="V267" s="3" t="s">
        <v>180</v>
      </c>
      <c r="W267" s="3" t="s">
        <v>179</v>
      </c>
      <c r="X267" s="3" t="s">
        <v>26</v>
      </c>
      <c r="Y267" s="3" t="s">
        <v>29</v>
      </c>
      <c r="Z267" s="3" t="s">
        <v>28</v>
      </c>
      <c r="AA267" s="3" t="s">
        <v>32</v>
      </c>
      <c r="AB267" s="3" t="s">
        <v>23</v>
      </c>
      <c r="AC267" s="3" t="s">
        <v>27</v>
      </c>
      <c r="AD267" s="3" t="s">
        <v>24</v>
      </c>
      <c r="AE267" s="3" t="s">
        <v>25</v>
      </c>
      <c r="AF267" s="3" t="s">
        <v>31</v>
      </c>
      <c r="AG267" s="3" t="s">
        <v>22</v>
      </c>
      <c r="AH267" s="3" t="s">
        <v>30</v>
      </c>
      <c r="AI267" s="3" t="s">
        <v>36</v>
      </c>
      <c r="AJ267" s="3" t="s">
        <v>37</v>
      </c>
      <c r="AK267" s="3" t="s">
        <v>38</v>
      </c>
      <c r="AL267" s="3" t="s">
        <v>40</v>
      </c>
      <c r="AM267" s="3" t="s">
        <v>41</v>
      </c>
      <c r="AN267" s="4" t="s">
        <v>21</v>
      </c>
    </row>
    <row r="268" spans="1:78" x14ac:dyDescent="0.2">
      <c r="D268" s="24"/>
      <c r="E268" s="25" t="str">
        <f>IF($D268="","",$B268*VLOOKUP($D268,aliments!$B$2:$CX$1543,2,0)/100)</f>
        <v/>
      </c>
      <c r="F268" s="25" t="str">
        <f>IF($D268="","",$B268*VLOOKUP($D268,aliments!$B$2:$CX$1543,3,0)/100)</f>
        <v/>
      </c>
      <c r="G268" s="25" t="str">
        <f>IF($D268="","",$B268*VLOOKUP($D268,aliments!$B$2:$CX$1543,4,0)/100)</f>
        <v/>
      </c>
      <c r="H268" s="25" t="str">
        <f>IF($D268="","",$B268*VLOOKUP($D268,aliments!$B$2:$CX$1543,5,0)/100)</f>
        <v/>
      </c>
      <c r="I268" s="25" t="str">
        <f>IF($D268="","",$B268*VLOOKUP($D268,aliments!$B$2:$CX$1543,6,0)/100)</f>
        <v/>
      </c>
      <c r="J268" s="25" t="str">
        <f>IF($D268="","",$B268*VLOOKUP($D268,aliments!$B$2:$CX$1543,7,0)/100)</f>
        <v/>
      </c>
      <c r="K268" s="25" t="str">
        <f>IF($D268="","",$B268*VLOOKUP($D268,aliments!$B$2:$CX$1543,8,0)/100)</f>
        <v/>
      </c>
      <c r="L268" s="25" t="str">
        <f>IF($D268="","",$B268*VLOOKUP($D268,aliments!$B$2:$CX$1543,9,0)/100)</f>
        <v/>
      </c>
      <c r="M268" s="25" t="str">
        <f>IF($D268="","",$B268*VLOOKUP($D268,aliments!$B$2:$CX$1543,10,0)/100)</f>
        <v/>
      </c>
      <c r="N268" s="25" t="str">
        <f>IF($D268="","",$B268*VLOOKUP($D268,aliments!$B$2:$CX$1543,11,0)/100)</f>
        <v/>
      </c>
      <c r="O268" s="25" t="str">
        <f>IF($D268="","",$B268*VLOOKUP($D268,aliments!$B$2:$CX$1543,12,0)/100)</f>
        <v/>
      </c>
      <c r="P268" s="25" t="str">
        <f>IF($D268="","",$B268*VLOOKUP($D268,aliments!$B$2:$CX$1543,13,0)/100)</f>
        <v/>
      </c>
      <c r="Q268" s="25" t="str">
        <f>IF($D268="","",$B268*VLOOKUP($D268,aliments!$B$2:$CX$1543,14,0)/100)</f>
        <v/>
      </c>
      <c r="R268" s="25" t="str">
        <f>IF($D268="","",$B268*VLOOKUP($D268,aliments!$B$2:$CX$1543,15,0)/100)</f>
        <v/>
      </c>
      <c r="S268" s="25" t="str">
        <f>IF($D268="","",$B268*VLOOKUP($D268,aliments!$B$2:$CX$1543,16,0)/100)</f>
        <v/>
      </c>
      <c r="T268" s="25" t="str">
        <f>IF($D268="","",$B268*VLOOKUP($D268,aliments!$B$2:$CX$1543,17,0)/100)</f>
        <v/>
      </c>
      <c r="U268" s="25" t="str">
        <f>IF($D268="","",$B268*VLOOKUP($D268,aliments!$B$2:$CX$1543,18,0)/100)</f>
        <v/>
      </c>
      <c r="V268" s="25" t="str">
        <f>IF($D268="","",$B268*VLOOKUP($D268,aliments!$B$2:$CX$1543,19,0)/100)</f>
        <v/>
      </c>
      <c r="W268" s="25" t="str">
        <f>IF($D268="","",$B268*VLOOKUP($D268,aliments!$B$2:$CX$1543,20,0)/100)</f>
        <v/>
      </c>
      <c r="X268" s="25" t="str">
        <f>IF($D268="","",$B268*VLOOKUP($D268,aliments!$B$2:$CX$1543,21,0)/100)</f>
        <v/>
      </c>
      <c r="Y268" s="25" t="str">
        <f>IF($D268="","",$B268*VLOOKUP($D268,aliments!$B$2:$CX$1543,22,0)/100)</f>
        <v/>
      </c>
      <c r="Z268" s="25" t="str">
        <f>IF($D268="","",$B268*VLOOKUP($D268,aliments!$B$2:$CX$1543,23,0)/100)</f>
        <v/>
      </c>
      <c r="AA268" s="25" t="str">
        <f>IF($D268="","",$B268*VLOOKUP($D268,aliments!$B$2:$CX$1543,24,0)/100)</f>
        <v/>
      </c>
      <c r="AB268" s="25" t="str">
        <f>IF($D268="","",$B268*VLOOKUP($D268,aliments!$B$2:$CX$1543,25,0)/100)</f>
        <v/>
      </c>
      <c r="AC268" s="25" t="str">
        <f>IF($D268="","",$B268*VLOOKUP($D268,aliments!$B$2:$CX$1543,26,0)/100)</f>
        <v/>
      </c>
      <c r="AD268" s="25" t="str">
        <f>IF($D268="","",$B268*VLOOKUP($D268,aliments!$B$2:$CX$1543,27,0)/100)</f>
        <v/>
      </c>
      <c r="AE268" s="25" t="str">
        <f>IF($D268="","",$B268*VLOOKUP($D268,aliments!$B$2:$CX$1543,28,0)/100)</f>
        <v/>
      </c>
      <c r="AF268" s="25" t="str">
        <f>IF($D268="","",$B268*VLOOKUP($D268,aliments!$B$2:$CX$1543,29,0)/100)</f>
        <v/>
      </c>
      <c r="AG268" s="25" t="str">
        <f>IF($D268="","",$B268*VLOOKUP($D268,aliments!$B$2:$CX$1543,30,0)/100)</f>
        <v/>
      </c>
      <c r="AH268" s="25" t="str">
        <f>IF($D268="","",$B268*VLOOKUP($D268,aliments!$B$2:$CX$1543,31,0)/100)</f>
        <v/>
      </c>
      <c r="AI268" s="25" t="str">
        <f>IF($D268="","",$B268*VLOOKUP($D268,aliments!$B$2:$CX$1543,32,0)/100)</f>
        <v/>
      </c>
      <c r="AJ268" s="25" t="str">
        <f>IF($D268="","",$B268*VLOOKUP($D268,aliments!$B$2:$CX$1543,33,0)/100)</f>
        <v/>
      </c>
      <c r="AK268" s="25" t="str">
        <f>IF($D268="","",$B268*VLOOKUP($D268,aliments!$B$2:$CX$1543,34,0)/100)</f>
        <v/>
      </c>
      <c r="AL268" s="25" t="str">
        <f>IF($D268="","",$B268*VLOOKUP($D268,aliments!$B$2:$CX$1543,35,0)/100)</f>
        <v/>
      </c>
      <c r="AM268" s="25" t="str">
        <f>IF($D268="","",$B268*VLOOKUP($D268,aliments!$B$2:$CX$1543,36,0)/100)</f>
        <v/>
      </c>
      <c r="AN268" s="25" t="str">
        <f>IF($D268="","",$B268*VLOOKUP($D268,aliments!$B$2:$CX$1543,37,0)/100)</f>
        <v/>
      </c>
    </row>
    <row r="269" spans="1:78" x14ac:dyDescent="0.2">
      <c r="D269" s="24"/>
      <c r="E269" s="25" t="str">
        <f>IF($D269="","",$B269*VLOOKUP($D269,aliments!$B$2:$CX$1543,2,0)/100)</f>
        <v/>
      </c>
      <c r="F269" s="25" t="str">
        <f>IF($D269="","",$B269*VLOOKUP($D269,aliments!$B$2:$CX$1543,3,0)/100)</f>
        <v/>
      </c>
      <c r="G269" s="25" t="str">
        <f>IF($D269="","",$B269*VLOOKUP($D269,aliments!$B$2:$CX$1543,4,0)/100)</f>
        <v/>
      </c>
      <c r="H269" s="25" t="str">
        <f>IF($D269="","",$B269*VLOOKUP($D269,aliments!$B$2:$CX$1543,5,0)/100)</f>
        <v/>
      </c>
      <c r="I269" s="25" t="str">
        <f>IF($D269="","",$B269*VLOOKUP($D269,aliments!$B$2:$CX$1543,6,0)/100)</f>
        <v/>
      </c>
      <c r="J269" s="25" t="str">
        <f>IF($D269="","",$B269*VLOOKUP($D269,aliments!$B$2:$CX$1543,7,0)/100)</f>
        <v/>
      </c>
      <c r="K269" s="25" t="str">
        <f>IF($D269="","",$B269*VLOOKUP($D269,aliments!$B$2:$CX$1543,8,0)/100)</f>
        <v/>
      </c>
      <c r="L269" s="25" t="str">
        <f>IF($D269="","",$B269*VLOOKUP($D269,aliments!$B$2:$CX$1543,9,0)/100)</f>
        <v/>
      </c>
      <c r="M269" s="25" t="str">
        <f>IF($D269="","",$B269*VLOOKUP($D269,aliments!$B$2:$CX$1543,10,0)/100)</f>
        <v/>
      </c>
      <c r="N269" s="25" t="str">
        <f>IF($D269="","",$B269*VLOOKUP($D269,aliments!$B$2:$CX$1543,11,0)/100)</f>
        <v/>
      </c>
      <c r="O269" s="25" t="str">
        <f>IF($D269="","",$B269*VLOOKUP($D269,aliments!$B$2:$CX$1543,12,0)/100)</f>
        <v/>
      </c>
      <c r="P269" s="25" t="str">
        <f>IF($D269="","",$B269*VLOOKUP($D269,aliments!$B$2:$CX$1543,13,0)/100)</f>
        <v/>
      </c>
      <c r="Q269" s="25" t="str">
        <f>IF($D269="","",$B269*VLOOKUP($D269,aliments!$B$2:$CX$1543,14,0)/100)</f>
        <v/>
      </c>
      <c r="R269" s="25" t="str">
        <f>IF($D269="","",$B269*VLOOKUP($D269,aliments!$B$2:$CX$1543,15,0)/100)</f>
        <v/>
      </c>
      <c r="S269" s="25" t="str">
        <f>IF($D269="","",$B269*VLOOKUP($D269,aliments!$B$2:$CX$1543,16,0)/100)</f>
        <v/>
      </c>
      <c r="T269" s="25" t="str">
        <f>IF($D269="","",$B269*VLOOKUP($D269,aliments!$B$2:$CX$1543,17,0)/100)</f>
        <v/>
      </c>
      <c r="U269" s="25" t="str">
        <f>IF($D269="","",$B269*VLOOKUP($D269,aliments!$B$2:$CX$1543,18,0)/100)</f>
        <v/>
      </c>
      <c r="V269" s="25" t="str">
        <f>IF($D269="","",$B269*VLOOKUP($D269,aliments!$B$2:$CX$1543,19,0)/100)</f>
        <v/>
      </c>
      <c r="W269" s="25" t="str">
        <f>IF($D269="","",$B269*VLOOKUP($D269,aliments!$B$2:$CX$1543,20,0)/100)</f>
        <v/>
      </c>
      <c r="X269" s="25" t="str">
        <f>IF($D269="","",$B269*VLOOKUP($D269,aliments!$B$2:$CX$1543,21,0)/100)</f>
        <v/>
      </c>
      <c r="Y269" s="25" t="str">
        <f>IF($D269="","",$B269*VLOOKUP($D269,aliments!$B$2:$CX$1543,22,0)/100)</f>
        <v/>
      </c>
      <c r="Z269" s="25" t="str">
        <f>IF($D269="","",$B269*VLOOKUP($D269,aliments!$B$2:$CX$1543,23,0)/100)</f>
        <v/>
      </c>
      <c r="AA269" s="25" t="str">
        <f>IF($D269="","",$B269*VLOOKUP($D269,aliments!$B$2:$CX$1543,24,0)/100)</f>
        <v/>
      </c>
      <c r="AB269" s="25" t="str">
        <f>IF($D269="","",$B269*VLOOKUP($D269,aliments!$B$2:$CX$1543,25,0)/100)</f>
        <v/>
      </c>
      <c r="AC269" s="25" t="str">
        <f>IF($D269="","",$B269*VLOOKUP($D269,aliments!$B$2:$CX$1543,26,0)/100)</f>
        <v/>
      </c>
      <c r="AD269" s="25" t="str">
        <f>IF($D269="","",$B269*VLOOKUP($D269,aliments!$B$2:$CX$1543,27,0)/100)</f>
        <v/>
      </c>
      <c r="AE269" s="25" t="str">
        <f>IF($D269="","",$B269*VLOOKUP($D269,aliments!$B$2:$CX$1543,28,0)/100)</f>
        <v/>
      </c>
      <c r="AF269" s="25" t="str">
        <f>IF($D269="","",$B269*VLOOKUP($D269,aliments!$B$2:$CX$1543,29,0)/100)</f>
        <v/>
      </c>
      <c r="AG269" s="25" t="str">
        <f>IF($D269="","",$B269*VLOOKUP($D269,aliments!$B$2:$CX$1543,30,0)/100)</f>
        <v/>
      </c>
      <c r="AH269" s="25" t="str">
        <f>IF($D269="","",$B269*VLOOKUP($D269,aliments!$B$2:$CX$1543,31,0)/100)</f>
        <v/>
      </c>
      <c r="AI269" s="25" t="str">
        <f>IF($D269="","",$B269*VLOOKUP($D269,aliments!$B$2:$CX$1543,32,0)/100)</f>
        <v/>
      </c>
      <c r="AJ269" s="25" t="str">
        <f>IF($D269="","",$B269*VLOOKUP($D269,aliments!$B$2:$CX$1543,33,0)/100)</f>
        <v/>
      </c>
      <c r="AK269" s="25" t="str">
        <f>IF($D269="","",$B269*VLOOKUP($D269,aliments!$B$2:$CX$1543,34,0)/100)</f>
        <v/>
      </c>
      <c r="AL269" s="25" t="str">
        <f>IF($D269="","",$B269*VLOOKUP($D269,aliments!$B$2:$CX$1543,35,0)/100)</f>
        <v/>
      </c>
      <c r="AM269" s="25" t="str">
        <f>IF($D269="","",$B269*VLOOKUP($D269,aliments!$B$2:$CX$1543,36,0)/100)</f>
        <v/>
      </c>
      <c r="AN269" s="25" t="str">
        <f>IF($D269="","",$B269*VLOOKUP($D269,aliments!$B$2:$CX$1543,37,0)/100)</f>
        <v/>
      </c>
    </row>
    <row r="270" spans="1:78" x14ac:dyDescent="0.2">
      <c r="D270" s="24"/>
      <c r="E270" s="25" t="str">
        <f>IF($D270="","",$B270*VLOOKUP($D270,aliments!$B$2:$CX$1543,2,0)/100)</f>
        <v/>
      </c>
      <c r="F270" s="25" t="str">
        <f>IF($D270="","",$B270*VLOOKUP($D270,aliments!$B$2:$CX$1543,3,0)/100)</f>
        <v/>
      </c>
      <c r="G270" s="25" t="str">
        <f>IF($D270="","",$B270*VLOOKUP($D270,aliments!$B$2:$CX$1543,4,0)/100)</f>
        <v/>
      </c>
      <c r="H270" s="25" t="str">
        <f>IF($D270="","",$B270*VLOOKUP($D270,aliments!$B$2:$CX$1543,5,0)/100)</f>
        <v/>
      </c>
      <c r="I270" s="25" t="str">
        <f>IF($D270="","",$B270*VLOOKUP($D270,aliments!$B$2:$CX$1543,6,0)/100)</f>
        <v/>
      </c>
      <c r="J270" s="25" t="str">
        <f>IF($D270="","",$B270*VLOOKUP($D270,aliments!$B$2:$CX$1543,7,0)/100)</f>
        <v/>
      </c>
      <c r="K270" s="25" t="str">
        <f>IF($D270="","",$B270*VLOOKUP($D270,aliments!$B$2:$CX$1543,8,0)/100)</f>
        <v/>
      </c>
      <c r="L270" s="25" t="str">
        <f>IF($D270="","",$B270*VLOOKUP($D270,aliments!$B$2:$CX$1543,9,0)/100)</f>
        <v/>
      </c>
      <c r="M270" s="25" t="str">
        <f>IF($D270="","",$B270*VLOOKUP($D270,aliments!$B$2:$CX$1543,10,0)/100)</f>
        <v/>
      </c>
      <c r="N270" s="25" t="str">
        <f>IF($D270="","",$B270*VLOOKUP($D270,aliments!$B$2:$CX$1543,11,0)/100)</f>
        <v/>
      </c>
      <c r="O270" s="25" t="str">
        <f>IF($D270="","",$B270*VLOOKUP($D270,aliments!$B$2:$CX$1543,12,0)/100)</f>
        <v/>
      </c>
      <c r="P270" s="25" t="str">
        <f>IF($D270="","",$B270*VLOOKUP($D270,aliments!$B$2:$CX$1543,13,0)/100)</f>
        <v/>
      </c>
      <c r="Q270" s="25" t="str">
        <f>IF($D270="","",$B270*VLOOKUP($D270,aliments!$B$2:$CX$1543,14,0)/100)</f>
        <v/>
      </c>
      <c r="R270" s="25" t="str">
        <f>IF($D270="","",$B270*VLOOKUP($D270,aliments!$B$2:$CX$1543,15,0)/100)</f>
        <v/>
      </c>
      <c r="S270" s="25" t="str">
        <f>IF($D270="","",$B270*VLOOKUP($D270,aliments!$B$2:$CX$1543,16,0)/100)</f>
        <v/>
      </c>
      <c r="T270" s="25" t="str">
        <f>IF($D270="","",$B270*VLOOKUP($D270,aliments!$B$2:$CX$1543,17,0)/100)</f>
        <v/>
      </c>
      <c r="U270" s="25" t="str">
        <f>IF($D270="","",$B270*VLOOKUP($D270,aliments!$B$2:$CX$1543,18,0)/100)</f>
        <v/>
      </c>
      <c r="V270" s="25" t="str">
        <f>IF($D270="","",$B270*VLOOKUP($D270,aliments!$B$2:$CX$1543,19,0)/100)</f>
        <v/>
      </c>
      <c r="W270" s="25" t="str">
        <f>IF($D270="","",$B270*VLOOKUP($D270,aliments!$B$2:$CX$1543,20,0)/100)</f>
        <v/>
      </c>
      <c r="X270" s="25" t="str">
        <f>IF($D270="","",$B270*VLOOKUP($D270,aliments!$B$2:$CX$1543,21,0)/100)</f>
        <v/>
      </c>
      <c r="Y270" s="25" t="str">
        <f>IF($D270="","",$B270*VLOOKUP($D270,aliments!$B$2:$CX$1543,22,0)/100)</f>
        <v/>
      </c>
      <c r="Z270" s="25" t="str">
        <f>IF($D270="","",$B270*VLOOKUP($D270,aliments!$B$2:$CX$1543,23,0)/100)</f>
        <v/>
      </c>
      <c r="AA270" s="25" t="str">
        <f>IF($D270="","",$B270*VLOOKUP($D270,aliments!$B$2:$CX$1543,24,0)/100)</f>
        <v/>
      </c>
      <c r="AB270" s="25" t="str">
        <f>IF($D270="","",$B270*VLOOKUP($D270,aliments!$B$2:$CX$1543,25,0)/100)</f>
        <v/>
      </c>
      <c r="AC270" s="25" t="str">
        <f>IF($D270="","",$B270*VLOOKUP($D270,aliments!$B$2:$CX$1543,26,0)/100)</f>
        <v/>
      </c>
      <c r="AD270" s="25" t="str">
        <f>IF($D270="","",$B270*VLOOKUP($D270,aliments!$B$2:$CX$1543,27,0)/100)</f>
        <v/>
      </c>
      <c r="AE270" s="25" t="str">
        <f>IF($D270="","",$B270*VLOOKUP($D270,aliments!$B$2:$CX$1543,28,0)/100)</f>
        <v/>
      </c>
      <c r="AF270" s="25" t="str">
        <f>IF($D270="","",$B270*VLOOKUP($D270,aliments!$B$2:$CX$1543,29,0)/100)</f>
        <v/>
      </c>
      <c r="AG270" s="25" t="str">
        <f>IF($D270="","",$B270*VLOOKUP($D270,aliments!$B$2:$CX$1543,30,0)/100)</f>
        <v/>
      </c>
      <c r="AH270" s="25" t="str">
        <f>IF($D270="","",$B270*VLOOKUP($D270,aliments!$B$2:$CX$1543,31,0)/100)</f>
        <v/>
      </c>
      <c r="AI270" s="25" t="str">
        <f>IF($D270="","",$B270*VLOOKUP($D270,aliments!$B$2:$CX$1543,32,0)/100)</f>
        <v/>
      </c>
      <c r="AJ270" s="25" t="str">
        <f>IF($D270="","",$B270*VLOOKUP($D270,aliments!$B$2:$CX$1543,33,0)/100)</f>
        <v/>
      </c>
      <c r="AK270" s="25" t="str">
        <f>IF($D270="","",$B270*VLOOKUP($D270,aliments!$B$2:$CX$1543,34,0)/100)</f>
        <v/>
      </c>
      <c r="AL270" s="25" t="str">
        <f>IF($D270="","",$B270*VLOOKUP($D270,aliments!$B$2:$CX$1543,35,0)/100)</f>
        <v/>
      </c>
      <c r="AM270" s="25" t="str">
        <f>IF($D270="","",$B270*VLOOKUP($D270,aliments!$B$2:$CX$1543,36,0)/100)</f>
        <v/>
      </c>
      <c r="AN270" s="25" t="str">
        <f>IF($D270="","",$B270*VLOOKUP($D270,aliments!$B$2:$CX$1543,37,0)/100)</f>
        <v/>
      </c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</row>
    <row r="271" spans="1:78" x14ac:dyDescent="0.2">
      <c r="D271" s="24"/>
      <c r="E271" s="25" t="str">
        <f>IF($D271="","",$B271*VLOOKUP($D271,aliments!$B$2:$CX$1543,2,0)/100)</f>
        <v/>
      </c>
      <c r="F271" s="25" t="str">
        <f>IF($D271="","",$B271*VLOOKUP($D271,aliments!$B$2:$CX$1543,3,0)/100)</f>
        <v/>
      </c>
      <c r="G271" s="25" t="str">
        <f>IF($D271="","",$B271*VLOOKUP($D271,aliments!$B$2:$CX$1543,4,0)/100)</f>
        <v/>
      </c>
      <c r="H271" s="25" t="str">
        <f>IF($D271="","",$B271*VLOOKUP($D271,aliments!$B$2:$CX$1543,5,0)/100)</f>
        <v/>
      </c>
      <c r="I271" s="25" t="str">
        <f>IF($D271="","",$B271*VLOOKUP($D271,aliments!$B$2:$CX$1543,6,0)/100)</f>
        <v/>
      </c>
      <c r="J271" s="25" t="str">
        <f>IF($D271="","",$B271*VLOOKUP($D271,aliments!$B$2:$CX$1543,7,0)/100)</f>
        <v/>
      </c>
      <c r="K271" s="25" t="str">
        <f>IF($D271="","",$B271*VLOOKUP($D271,aliments!$B$2:$CX$1543,8,0)/100)</f>
        <v/>
      </c>
      <c r="L271" s="25" t="str">
        <f>IF($D271="","",$B271*VLOOKUP($D271,aliments!$B$2:$CX$1543,9,0)/100)</f>
        <v/>
      </c>
      <c r="M271" s="25" t="str">
        <f>IF($D271="","",$B271*VLOOKUP($D271,aliments!$B$2:$CX$1543,10,0)/100)</f>
        <v/>
      </c>
      <c r="N271" s="25" t="str">
        <f>IF($D271="","",$B271*VLOOKUP($D271,aliments!$B$2:$CX$1543,11,0)/100)</f>
        <v/>
      </c>
      <c r="O271" s="25" t="str">
        <f>IF($D271="","",$B271*VLOOKUP($D271,aliments!$B$2:$CX$1543,12,0)/100)</f>
        <v/>
      </c>
      <c r="P271" s="25" t="str">
        <f>IF($D271="","",$B271*VLOOKUP($D271,aliments!$B$2:$CX$1543,13,0)/100)</f>
        <v/>
      </c>
      <c r="Q271" s="25" t="str">
        <f>IF($D271="","",$B271*VLOOKUP($D271,aliments!$B$2:$CX$1543,14,0)/100)</f>
        <v/>
      </c>
      <c r="R271" s="25" t="str">
        <f>IF($D271="","",$B271*VLOOKUP($D271,aliments!$B$2:$CX$1543,15,0)/100)</f>
        <v/>
      </c>
      <c r="S271" s="25" t="str">
        <f>IF($D271="","",$B271*VLOOKUP($D271,aliments!$B$2:$CX$1543,16,0)/100)</f>
        <v/>
      </c>
      <c r="T271" s="25" t="str">
        <f>IF($D271="","",$B271*VLOOKUP($D271,aliments!$B$2:$CX$1543,17,0)/100)</f>
        <v/>
      </c>
      <c r="U271" s="25" t="str">
        <f>IF($D271="","",$B271*VLOOKUP($D271,aliments!$B$2:$CX$1543,18,0)/100)</f>
        <v/>
      </c>
      <c r="V271" s="25" t="str">
        <f>IF($D271="","",$B271*VLOOKUP($D271,aliments!$B$2:$CX$1543,19,0)/100)</f>
        <v/>
      </c>
      <c r="W271" s="25" t="str">
        <f>IF($D271="","",$B271*VLOOKUP($D271,aliments!$B$2:$CX$1543,20,0)/100)</f>
        <v/>
      </c>
      <c r="X271" s="25" t="str">
        <f>IF($D271="","",$B271*VLOOKUP($D271,aliments!$B$2:$CX$1543,21,0)/100)</f>
        <v/>
      </c>
      <c r="Y271" s="25" t="str">
        <f>IF($D271="","",$B271*VLOOKUP($D271,aliments!$B$2:$CX$1543,22,0)/100)</f>
        <v/>
      </c>
      <c r="Z271" s="25" t="str">
        <f>IF($D271="","",$B271*VLOOKUP($D271,aliments!$B$2:$CX$1543,23,0)/100)</f>
        <v/>
      </c>
      <c r="AA271" s="25" t="str">
        <f>IF($D271="","",$B271*VLOOKUP($D271,aliments!$B$2:$CX$1543,24,0)/100)</f>
        <v/>
      </c>
      <c r="AB271" s="25" t="str">
        <f>IF($D271="","",$B271*VLOOKUP($D271,aliments!$B$2:$CX$1543,25,0)/100)</f>
        <v/>
      </c>
      <c r="AC271" s="25" t="str">
        <f>IF($D271="","",$B271*VLOOKUP($D271,aliments!$B$2:$CX$1543,26,0)/100)</f>
        <v/>
      </c>
      <c r="AD271" s="25" t="str">
        <f>IF($D271="","",$B271*VLOOKUP($D271,aliments!$B$2:$CX$1543,27,0)/100)</f>
        <v/>
      </c>
      <c r="AE271" s="25" t="str">
        <f>IF($D271="","",$B271*VLOOKUP($D271,aliments!$B$2:$CX$1543,28,0)/100)</f>
        <v/>
      </c>
      <c r="AF271" s="25" t="str">
        <f>IF($D271="","",$B271*VLOOKUP($D271,aliments!$B$2:$CX$1543,29,0)/100)</f>
        <v/>
      </c>
      <c r="AG271" s="25" t="str">
        <f>IF($D271="","",$B271*VLOOKUP($D271,aliments!$B$2:$CX$1543,30,0)/100)</f>
        <v/>
      </c>
      <c r="AH271" s="25" t="str">
        <f>IF($D271="","",$B271*VLOOKUP($D271,aliments!$B$2:$CX$1543,31,0)/100)</f>
        <v/>
      </c>
      <c r="AI271" s="25" t="str">
        <f>IF($D271="","",$B271*VLOOKUP($D271,aliments!$B$2:$CX$1543,32,0)/100)</f>
        <v/>
      </c>
      <c r="AJ271" s="25" t="str">
        <f>IF($D271="","",$B271*VLOOKUP($D271,aliments!$B$2:$CX$1543,33,0)/100)</f>
        <v/>
      </c>
      <c r="AK271" s="25" t="str">
        <f>IF($D271="","",$B271*VLOOKUP($D271,aliments!$B$2:$CX$1543,34,0)/100)</f>
        <v/>
      </c>
      <c r="AL271" s="25" t="str">
        <f>IF($D271="","",$B271*VLOOKUP($D271,aliments!$B$2:$CX$1543,35,0)/100)</f>
        <v/>
      </c>
      <c r="AM271" s="25" t="str">
        <f>IF($D271="","",$B271*VLOOKUP($D271,aliments!$B$2:$CX$1543,36,0)/100)</f>
        <v/>
      </c>
      <c r="AN271" s="25" t="str">
        <f>IF($D271="","",$B271*VLOOKUP($D271,aliments!$B$2:$CX$1543,37,0)/100)</f>
        <v/>
      </c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</row>
    <row r="272" spans="1:78" x14ac:dyDescent="0.2">
      <c r="D272" s="24"/>
      <c r="E272" s="25" t="str">
        <f>IF($D272="","",$B272*VLOOKUP($D272,aliments!$B$2:$CX$1543,2,0)/100)</f>
        <v/>
      </c>
      <c r="F272" s="25" t="str">
        <f>IF($D272="","",$B272*VLOOKUP($D272,aliments!$B$2:$CX$1543,3,0)/100)</f>
        <v/>
      </c>
      <c r="G272" s="25" t="str">
        <f>IF($D272="","",$B272*VLOOKUP($D272,aliments!$B$2:$CX$1543,4,0)/100)</f>
        <v/>
      </c>
      <c r="H272" s="25" t="str">
        <f>IF($D272="","",$B272*VLOOKUP($D272,aliments!$B$2:$CX$1543,5,0)/100)</f>
        <v/>
      </c>
      <c r="I272" s="25" t="str">
        <f>IF($D272="","",$B272*VLOOKUP($D272,aliments!$B$2:$CX$1543,6,0)/100)</f>
        <v/>
      </c>
      <c r="J272" s="25" t="str">
        <f>IF($D272="","",$B272*VLOOKUP($D272,aliments!$B$2:$CX$1543,7,0)/100)</f>
        <v/>
      </c>
      <c r="K272" s="25" t="str">
        <f>IF($D272="","",$B272*VLOOKUP($D272,aliments!$B$2:$CX$1543,8,0)/100)</f>
        <v/>
      </c>
      <c r="L272" s="25" t="str">
        <f>IF($D272="","",$B272*VLOOKUP($D272,aliments!$B$2:$CX$1543,9,0)/100)</f>
        <v/>
      </c>
      <c r="M272" s="25" t="str">
        <f>IF($D272="","",$B272*VLOOKUP($D272,aliments!$B$2:$CX$1543,10,0)/100)</f>
        <v/>
      </c>
      <c r="N272" s="25" t="str">
        <f>IF($D272="","",$B272*VLOOKUP($D272,aliments!$B$2:$CX$1543,11,0)/100)</f>
        <v/>
      </c>
      <c r="O272" s="25" t="str">
        <f>IF($D272="","",$B272*VLOOKUP($D272,aliments!$B$2:$CX$1543,12,0)/100)</f>
        <v/>
      </c>
      <c r="P272" s="25" t="str">
        <f>IF($D272="","",$B272*VLOOKUP($D272,aliments!$B$2:$CX$1543,13,0)/100)</f>
        <v/>
      </c>
      <c r="Q272" s="25" t="str">
        <f>IF($D272="","",$B272*VLOOKUP($D272,aliments!$B$2:$CX$1543,14,0)/100)</f>
        <v/>
      </c>
      <c r="R272" s="25" t="str">
        <f>IF($D272="","",$B272*VLOOKUP($D272,aliments!$B$2:$CX$1543,15,0)/100)</f>
        <v/>
      </c>
      <c r="S272" s="25" t="str">
        <f>IF($D272="","",$B272*VLOOKUP($D272,aliments!$B$2:$CX$1543,16,0)/100)</f>
        <v/>
      </c>
      <c r="T272" s="25" t="str">
        <f>IF($D272="","",$B272*VLOOKUP($D272,aliments!$B$2:$CX$1543,17,0)/100)</f>
        <v/>
      </c>
      <c r="U272" s="25" t="str">
        <f>IF($D272="","",$B272*VLOOKUP($D272,aliments!$B$2:$CX$1543,18,0)/100)</f>
        <v/>
      </c>
      <c r="V272" s="25" t="str">
        <f>IF($D272="","",$B272*VLOOKUP($D272,aliments!$B$2:$CX$1543,19,0)/100)</f>
        <v/>
      </c>
      <c r="W272" s="25" t="str">
        <f>IF($D272="","",$B272*VLOOKUP($D272,aliments!$B$2:$CX$1543,20,0)/100)</f>
        <v/>
      </c>
      <c r="X272" s="25" t="str">
        <f>IF($D272="","",$B272*VLOOKUP($D272,aliments!$B$2:$CX$1543,21,0)/100)</f>
        <v/>
      </c>
      <c r="Y272" s="25" t="str">
        <f>IF($D272="","",$B272*VLOOKUP($D272,aliments!$B$2:$CX$1543,22,0)/100)</f>
        <v/>
      </c>
      <c r="Z272" s="25" t="str">
        <f>IF($D272="","",$B272*VLOOKUP($D272,aliments!$B$2:$CX$1543,23,0)/100)</f>
        <v/>
      </c>
      <c r="AA272" s="25" t="str">
        <f>IF($D272="","",$B272*VLOOKUP($D272,aliments!$B$2:$CX$1543,24,0)/100)</f>
        <v/>
      </c>
      <c r="AB272" s="25" t="str">
        <f>IF($D272="","",$B272*VLOOKUP($D272,aliments!$B$2:$CX$1543,25,0)/100)</f>
        <v/>
      </c>
      <c r="AC272" s="25" t="str">
        <f>IF($D272="","",$B272*VLOOKUP($D272,aliments!$B$2:$CX$1543,26,0)/100)</f>
        <v/>
      </c>
      <c r="AD272" s="25" t="str">
        <f>IF($D272="","",$B272*VLOOKUP($D272,aliments!$B$2:$CX$1543,27,0)/100)</f>
        <v/>
      </c>
      <c r="AE272" s="25" t="str">
        <f>IF($D272="","",$B272*VLOOKUP($D272,aliments!$B$2:$CX$1543,28,0)/100)</f>
        <v/>
      </c>
      <c r="AF272" s="25" t="str">
        <f>IF($D272="","",$B272*VLOOKUP($D272,aliments!$B$2:$CX$1543,29,0)/100)</f>
        <v/>
      </c>
      <c r="AG272" s="25" t="str">
        <f>IF($D272="","",$B272*VLOOKUP($D272,aliments!$B$2:$CX$1543,30,0)/100)</f>
        <v/>
      </c>
      <c r="AH272" s="25" t="str">
        <f>IF($D272="","",$B272*VLOOKUP($D272,aliments!$B$2:$CX$1543,31,0)/100)</f>
        <v/>
      </c>
      <c r="AI272" s="25" t="str">
        <f>IF($D272="","",$B272*VLOOKUP($D272,aliments!$B$2:$CX$1543,32,0)/100)</f>
        <v/>
      </c>
      <c r="AJ272" s="25" t="str">
        <f>IF($D272="","",$B272*VLOOKUP($D272,aliments!$B$2:$CX$1543,33,0)/100)</f>
        <v/>
      </c>
      <c r="AK272" s="25" t="str">
        <f>IF($D272="","",$B272*VLOOKUP($D272,aliments!$B$2:$CX$1543,34,0)/100)</f>
        <v/>
      </c>
      <c r="AL272" s="25" t="str">
        <f>IF($D272="","",$B272*VLOOKUP($D272,aliments!$B$2:$CX$1543,35,0)/100)</f>
        <v/>
      </c>
      <c r="AM272" s="25" t="str">
        <f>IF($D272="","",$B272*VLOOKUP($D272,aliments!$B$2:$CX$1543,36,0)/100)</f>
        <v/>
      </c>
      <c r="AN272" s="25" t="str">
        <f>IF($D272="","",$B272*VLOOKUP($D272,aliments!$B$2:$CX$1543,37,0)/100)</f>
        <v/>
      </c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</row>
    <row r="273" spans="1:75" x14ac:dyDescent="0.2">
      <c r="D273" s="24"/>
      <c r="E273" s="25" t="str">
        <f>IF($D273="","",$B273*VLOOKUP($D273,aliments!$B$2:$CX$1543,2,0)/100)</f>
        <v/>
      </c>
      <c r="F273" s="25" t="str">
        <f>IF($D273="","",$B273*VLOOKUP($D273,aliments!$B$2:$CX$1543,3,0)/100)</f>
        <v/>
      </c>
      <c r="G273" s="25" t="str">
        <f>IF($D273="","",$B273*VLOOKUP($D273,aliments!$B$2:$CX$1543,4,0)/100)</f>
        <v/>
      </c>
      <c r="H273" s="25" t="str">
        <f>IF($D273="","",$B273*VLOOKUP($D273,aliments!$B$2:$CX$1543,5,0)/100)</f>
        <v/>
      </c>
      <c r="I273" s="25" t="str">
        <f>IF($D273="","",$B273*VLOOKUP($D273,aliments!$B$2:$CX$1543,6,0)/100)</f>
        <v/>
      </c>
      <c r="J273" s="25" t="str">
        <f>IF($D273="","",$B273*VLOOKUP($D273,aliments!$B$2:$CX$1543,7,0)/100)</f>
        <v/>
      </c>
      <c r="K273" s="25" t="str">
        <f>IF($D273="","",$B273*VLOOKUP($D273,aliments!$B$2:$CX$1543,8,0)/100)</f>
        <v/>
      </c>
      <c r="L273" s="25" t="str">
        <f>IF($D273="","",$B273*VLOOKUP($D273,aliments!$B$2:$CX$1543,9,0)/100)</f>
        <v/>
      </c>
      <c r="M273" s="25" t="str">
        <f>IF($D273="","",$B273*VLOOKUP($D273,aliments!$B$2:$CX$1543,10,0)/100)</f>
        <v/>
      </c>
      <c r="N273" s="25" t="str">
        <f>IF($D273="","",$B273*VLOOKUP($D273,aliments!$B$2:$CX$1543,11,0)/100)</f>
        <v/>
      </c>
      <c r="O273" s="25" t="str">
        <f>IF($D273="","",$B273*VLOOKUP($D273,aliments!$B$2:$CX$1543,12,0)/100)</f>
        <v/>
      </c>
      <c r="P273" s="25" t="str">
        <f>IF($D273="","",$B273*VLOOKUP($D273,aliments!$B$2:$CX$1543,13,0)/100)</f>
        <v/>
      </c>
      <c r="Q273" s="25" t="str">
        <f>IF($D273="","",$B273*VLOOKUP($D273,aliments!$B$2:$CX$1543,14,0)/100)</f>
        <v/>
      </c>
      <c r="R273" s="25" t="str">
        <f>IF($D273="","",$B273*VLOOKUP($D273,aliments!$B$2:$CX$1543,15,0)/100)</f>
        <v/>
      </c>
      <c r="S273" s="25" t="str">
        <f>IF($D273="","",$B273*VLOOKUP($D273,aliments!$B$2:$CX$1543,16,0)/100)</f>
        <v/>
      </c>
      <c r="T273" s="25" t="str">
        <f>IF($D273="","",$B273*VLOOKUP($D273,aliments!$B$2:$CX$1543,17,0)/100)</f>
        <v/>
      </c>
      <c r="U273" s="25" t="str">
        <f>IF($D273="","",$B273*VLOOKUP($D273,aliments!$B$2:$CX$1543,18,0)/100)</f>
        <v/>
      </c>
      <c r="V273" s="25" t="str">
        <f>IF($D273="","",$B273*VLOOKUP($D273,aliments!$B$2:$CX$1543,19,0)/100)</f>
        <v/>
      </c>
      <c r="W273" s="25" t="str">
        <f>IF($D273="","",$B273*VLOOKUP($D273,aliments!$B$2:$CX$1543,20,0)/100)</f>
        <v/>
      </c>
      <c r="X273" s="25" t="str">
        <f>IF($D273="","",$B273*VLOOKUP($D273,aliments!$B$2:$CX$1543,21,0)/100)</f>
        <v/>
      </c>
      <c r="Y273" s="25" t="str">
        <f>IF($D273="","",$B273*VLOOKUP($D273,aliments!$B$2:$CX$1543,22,0)/100)</f>
        <v/>
      </c>
      <c r="Z273" s="25" t="str">
        <f>IF($D273="","",$B273*VLOOKUP($D273,aliments!$B$2:$CX$1543,23,0)/100)</f>
        <v/>
      </c>
      <c r="AA273" s="25" t="str">
        <f>IF($D273="","",$B273*VLOOKUP($D273,aliments!$B$2:$CX$1543,24,0)/100)</f>
        <v/>
      </c>
      <c r="AB273" s="25" t="str">
        <f>IF($D273="","",$B273*VLOOKUP($D273,aliments!$B$2:$CX$1543,25,0)/100)</f>
        <v/>
      </c>
      <c r="AC273" s="25" t="str">
        <f>IF($D273="","",$B273*VLOOKUP($D273,aliments!$B$2:$CX$1543,26,0)/100)</f>
        <v/>
      </c>
      <c r="AD273" s="25" t="str">
        <f>IF($D273="","",$B273*VLOOKUP($D273,aliments!$B$2:$CX$1543,27,0)/100)</f>
        <v/>
      </c>
      <c r="AE273" s="25" t="str">
        <f>IF($D273="","",$B273*VLOOKUP($D273,aliments!$B$2:$CX$1543,28,0)/100)</f>
        <v/>
      </c>
      <c r="AF273" s="25" t="str">
        <f>IF($D273="","",$B273*VLOOKUP($D273,aliments!$B$2:$CX$1543,29,0)/100)</f>
        <v/>
      </c>
      <c r="AG273" s="25" t="str">
        <f>IF($D273="","",$B273*VLOOKUP($D273,aliments!$B$2:$CX$1543,30,0)/100)</f>
        <v/>
      </c>
      <c r="AH273" s="25" t="str">
        <f>IF($D273="","",$B273*VLOOKUP($D273,aliments!$B$2:$CX$1543,31,0)/100)</f>
        <v/>
      </c>
      <c r="AI273" s="25" t="str">
        <f>IF($D273="","",$B273*VLOOKUP($D273,aliments!$B$2:$CX$1543,32,0)/100)</f>
        <v/>
      </c>
      <c r="AJ273" s="25" t="str">
        <f>IF($D273="","",$B273*VLOOKUP($D273,aliments!$B$2:$CX$1543,33,0)/100)</f>
        <v/>
      </c>
      <c r="AK273" s="25" t="str">
        <f>IF($D273="","",$B273*VLOOKUP($D273,aliments!$B$2:$CX$1543,34,0)/100)</f>
        <v/>
      </c>
      <c r="AL273" s="25" t="str">
        <f>IF($D273="","",$B273*VLOOKUP($D273,aliments!$B$2:$CX$1543,35,0)/100)</f>
        <v/>
      </c>
      <c r="AM273" s="25" t="str">
        <f>IF($D273="","",$B273*VLOOKUP($D273,aliments!$B$2:$CX$1543,36,0)/100)</f>
        <v/>
      </c>
      <c r="AN273" s="25" t="str">
        <f>IF($D273="","",$B273*VLOOKUP($D273,aliments!$B$2:$CX$1543,37,0)/100)</f>
        <v/>
      </c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</row>
    <row r="274" spans="1:75" ht="13.5" thickBot="1" x14ac:dyDescent="0.25">
      <c r="D274" s="24"/>
      <c r="E274" s="25" t="str">
        <f>IF($D274="","",$B274*VLOOKUP($D274,aliments!$B$2:$CX$1543,2,0)/100)</f>
        <v/>
      </c>
      <c r="F274" s="25" t="str">
        <f>IF($D274="","",$B274*VLOOKUP($D274,aliments!$B$2:$CX$1543,3,0)/100)</f>
        <v/>
      </c>
      <c r="G274" s="25" t="str">
        <f>IF($D274="","",$B274*VLOOKUP($D274,aliments!$B$2:$CX$1543,4,0)/100)</f>
        <v/>
      </c>
      <c r="H274" s="25" t="str">
        <f>IF($D274="","",$B274*VLOOKUP($D274,aliments!$B$2:$CX$1543,5,0)/100)</f>
        <v/>
      </c>
      <c r="I274" s="25" t="str">
        <f>IF($D274="","",$B274*VLOOKUP($D274,aliments!$B$2:$CX$1543,6,0)/100)</f>
        <v/>
      </c>
      <c r="J274" s="25" t="str">
        <f>IF($D274="","",$B274*VLOOKUP($D274,aliments!$B$2:$CX$1543,7,0)/100)</f>
        <v/>
      </c>
      <c r="K274" s="25" t="str">
        <f>IF($D274="","",$B274*VLOOKUP($D274,aliments!$B$2:$CX$1543,8,0)/100)</f>
        <v/>
      </c>
      <c r="L274" s="25" t="str">
        <f>IF($D274="","",$B274*VLOOKUP($D274,aliments!$B$2:$CX$1543,9,0)/100)</f>
        <v/>
      </c>
      <c r="M274" s="25" t="str">
        <f>IF($D274="","",$B274*VLOOKUP($D274,aliments!$B$2:$CX$1543,10,0)/100)</f>
        <v/>
      </c>
      <c r="N274" s="25" t="str">
        <f>IF($D274="","",$B274*VLOOKUP($D274,aliments!$B$2:$CX$1543,11,0)/100)</f>
        <v/>
      </c>
      <c r="O274" s="25" t="str">
        <f>IF($D274="","",$B274*VLOOKUP($D274,aliments!$B$2:$CX$1543,12,0)/100)</f>
        <v/>
      </c>
      <c r="P274" s="25" t="str">
        <f>IF($D274="","",$B274*VLOOKUP($D274,aliments!$B$2:$CX$1543,13,0)/100)</f>
        <v/>
      </c>
      <c r="Q274" s="25" t="str">
        <f>IF($D274="","",$B274*VLOOKUP($D274,aliments!$B$2:$CX$1543,14,0)/100)</f>
        <v/>
      </c>
      <c r="R274" s="25" t="str">
        <f>IF($D274="","",$B274*VLOOKUP($D274,aliments!$B$2:$CX$1543,15,0)/100)</f>
        <v/>
      </c>
      <c r="S274" s="25" t="str">
        <f>IF($D274="","",$B274*VLOOKUP($D274,aliments!$B$2:$CX$1543,16,0)/100)</f>
        <v/>
      </c>
      <c r="T274" s="25" t="str">
        <f>IF($D274="","",$B274*VLOOKUP($D274,aliments!$B$2:$CX$1543,17,0)/100)</f>
        <v/>
      </c>
      <c r="U274" s="25" t="str">
        <f>IF($D274="","",$B274*VLOOKUP($D274,aliments!$B$2:$CX$1543,18,0)/100)</f>
        <v/>
      </c>
      <c r="V274" s="25" t="str">
        <f>IF($D274="","",$B274*VLOOKUP($D274,aliments!$B$2:$CX$1543,19,0)/100)</f>
        <v/>
      </c>
      <c r="W274" s="25" t="str">
        <f>IF($D274="","",$B274*VLOOKUP($D274,aliments!$B$2:$CX$1543,20,0)/100)</f>
        <v/>
      </c>
      <c r="X274" s="25" t="str">
        <f>IF($D274="","",$B274*VLOOKUP($D274,aliments!$B$2:$CX$1543,21,0)/100)</f>
        <v/>
      </c>
      <c r="Y274" s="25" t="str">
        <f>IF($D274="","",$B274*VLOOKUP($D274,aliments!$B$2:$CX$1543,22,0)/100)</f>
        <v/>
      </c>
      <c r="Z274" s="25" t="str">
        <f>IF($D274="","",$B274*VLOOKUP($D274,aliments!$B$2:$CX$1543,23,0)/100)</f>
        <v/>
      </c>
      <c r="AA274" s="25" t="str">
        <f>IF($D274="","",$B274*VLOOKUP($D274,aliments!$B$2:$CX$1543,24,0)/100)</f>
        <v/>
      </c>
      <c r="AB274" s="25" t="str">
        <f>IF($D274="","",$B274*VLOOKUP($D274,aliments!$B$2:$CX$1543,25,0)/100)</f>
        <v/>
      </c>
      <c r="AC274" s="25" t="str">
        <f>IF($D274="","",$B274*VLOOKUP($D274,aliments!$B$2:$CX$1543,26,0)/100)</f>
        <v/>
      </c>
      <c r="AD274" s="25" t="str">
        <f>IF($D274="","",$B274*VLOOKUP($D274,aliments!$B$2:$CX$1543,27,0)/100)</f>
        <v/>
      </c>
      <c r="AE274" s="25" t="str">
        <f>IF($D274="","",$B274*VLOOKUP($D274,aliments!$B$2:$CX$1543,28,0)/100)</f>
        <v/>
      </c>
      <c r="AF274" s="25" t="str">
        <f>IF($D274="","",$B274*VLOOKUP($D274,aliments!$B$2:$CX$1543,29,0)/100)</f>
        <v/>
      </c>
      <c r="AG274" s="25" t="str">
        <f>IF($D274="","",$B274*VLOOKUP($D274,aliments!$B$2:$CX$1543,30,0)/100)</f>
        <v/>
      </c>
      <c r="AH274" s="25" t="str">
        <f>IF($D274="","",$B274*VLOOKUP($D274,aliments!$B$2:$CX$1543,31,0)/100)</f>
        <v/>
      </c>
      <c r="AI274" s="25" t="str">
        <f>IF($D274="","",$B274*VLOOKUP($D274,aliments!$B$2:$CX$1543,32,0)/100)</f>
        <v/>
      </c>
      <c r="AJ274" s="25" t="str">
        <f>IF($D274="","",$B274*VLOOKUP($D274,aliments!$B$2:$CX$1543,33,0)/100)</f>
        <v/>
      </c>
      <c r="AK274" s="25" t="str">
        <f>IF($D274="","",$B274*VLOOKUP($D274,aliments!$B$2:$CX$1543,34,0)/100)</f>
        <v/>
      </c>
      <c r="AL274" s="25" t="str">
        <f>IF($D274="","",$B274*VLOOKUP($D274,aliments!$B$2:$CX$1543,35,0)/100)</f>
        <v/>
      </c>
      <c r="AM274" s="25" t="str">
        <f>IF($D274="","",$B274*VLOOKUP($D274,aliments!$B$2:$CX$1543,36,0)/100)</f>
        <v/>
      </c>
      <c r="AN274" s="25" t="str">
        <f>IF($D274="","",$B274*VLOOKUP($D274,aliments!$B$2:$CX$1543,37,0)/100)</f>
        <v/>
      </c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</row>
    <row r="275" spans="1:75" ht="13.5" thickBot="1" x14ac:dyDescent="0.25">
      <c r="A275" s="12" t="s">
        <v>4</v>
      </c>
      <c r="E275" s="29" t="str">
        <f>IF(SUM(E268:E274)=0,"",AVERAGE(E268:E274))</f>
        <v/>
      </c>
      <c r="F275" s="29">
        <f>SUM(F268:F274)</f>
        <v>0</v>
      </c>
      <c r="G275" s="13">
        <f>SUM(G268:G274)</f>
        <v>0</v>
      </c>
      <c r="H275" s="13">
        <f t="shared" ref="H275" si="798">SUM(H268:H274)</f>
        <v>0</v>
      </c>
      <c r="I275" s="13">
        <f t="shared" ref="I275" si="799">SUM(I268:I274)</f>
        <v>0</v>
      </c>
      <c r="J275" s="13">
        <f t="shared" ref="J275" si="800">SUM(J268:J274)</f>
        <v>0</v>
      </c>
      <c r="K275" s="13">
        <f t="shared" ref="K275" si="801">SUM(K268:K274)</f>
        <v>0</v>
      </c>
      <c r="L275" s="13">
        <f t="shared" ref="L275" si="802">SUM(L268:L274)</f>
        <v>0</v>
      </c>
      <c r="M275" s="13">
        <f t="shared" ref="M275" si="803">SUM(M268:M274)</f>
        <v>0</v>
      </c>
      <c r="N275" s="13">
        <f t="shared" ref="N275" si="804">SUM(N268:N274)</f>
        <v>0</v>
      </c>
      <c r="O275" s="13">
        <f t="shared" ref="O275" si="805">SUM(O268:O274)</f>
        <v>0</v>
      </c>
      <c r="P275" s="13">
        <f t="shared" ref="P275" si="806">SUM(P268:P274)</f>
        <v>0</v>
      </c>
      <c r="Q275" s="13">
        <f t="shared" ref="Q275" si="807">SUM(Q268:Q274)</f>
        <v>0</v>
      </c>
      <c r="R275" s="13">
        <f t="shared" ref="R275" si="808">SUM(R268:R274)</f>
        <v>0</v>
      </c>
      <c r="S275" s="13">
        <f t="shared" ref="S275" si="809">SUM(S268:S274)</f>
        <v>0</v>
      </c>
      <c r="T275" s="13">
        <f t="shared" ref="T275" si="810">SUM(T268:T274)</f>
        <v>0</v>
      </c>
      <c r="U275" s="13">
        <f t="shared" ref="U275" si="811">SUM(U268:U274)</f>
        <v>0</v>
      </c>
      <c r="V275" s="13">
        <f t="shared" ref="V275" si="812">SUM(V268:V274)</f>
        <v>0</v>
      </c>
      <c r="W275" s="13">
        <f t="shared" ref="W275" si="813">SUM(W268:W274)</f>
        <v>0</v>
      </c>
      <c r="X275" s="13">
        <f t="shared" ref="X275" si="814">SUM(X268:X274)</f>
        <v>0</v>
      </c>
      <c r="Y275" s="13">
        <f t="shared" ref="Y275" si="815">SUM(Y268:Y274)</f>
        <v>0</v>
      </c>
      <c r="Z275" s="13">
        <f t="shared" ref="Z275" si="816">SUM(Z268:Z274)</f>
        <v>0</v>
      </c>
      <c r="AA275" s="13">
        <f t="shared" ref="AA275" si="817">SUM(AA268:AA274)</f>
        <v>0</v>
      </c>
      <c r="AB275" s="13">
        <f t="shared" ref="AB275" si="818">SUM(AB268:AB274)</f>
        <v>0</v>
      </c>
      <c r="AC275" s="13">
        <f t="shared" ref="AC275" si="819">SUM(AC268:AC274)</f>
        <v>0</v>
      </c>
      <c r="AD275" s="13">
        <f t="shared" ref="AD275" si="820">SUM(AD268:AD274)</f>
        <v>0</v>
      </c>
      <c r="AE275" s="13">
        <f t="shared" ref="AE275" si="821">SUM(AE268:AE274)</f>
        <v>0</v>
      </c>
      <c r="AF275" s="13">
        <f t="shared" ref="AF275" si="822">SUM(AF268:AF274)</f>
        <v>0</v>
      </c>
      <c r="AG275" s="13">
        <f t="shared" ref="AG275" si="823">SUM(AG268:AG274)</f>
        <v>0</v>
      </c>
      <c r="AH275" s="13">
        <f t="shared" ref="AH275" si="824">SUM(AH268:AH274)</f>
        <v>0</v>
      </c>
      <c r="AI275" s="13">
        <f t="shared" ref="AI275" si="825">SUM(AI268:AI274)</f>
        <v>0</v>
      </c>
      <c r="AJ275" s="13">
        <f t="shared" ref="AJ275" si="826">SUM(AJ268:AJ274)</f>
        <v>0</v>
      </c>
      <c r="AK275" s="13">
        <f t="shared" ref="AK275" si="827">SUM(AK268:AK274)</f>
        <v>0</v>
      </c>
      <c r="AL275" s="13">
        <f t="shared" ref="AL275" si="828">SUM(AL268:AL274)</f>
        <v>0</v>
      </c>
      <c r="AM275" s="13">
        <f t="shared" ref="AM275" si="829">SUM(AM268:AM274)</f>
        <v>0</v>
      </c>
      <c r="AN275" s="13">
        <f t="shared" ref="AN275" si="830">SUM(AN268:AN274)</f>
        <v>0</v>
      </c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</row>
    <row r="276" spans="1:75" ht="13.5" thickBot="1" x14ac:dyDescent="0.25"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</row>
    <row r="277" spans="1:75" ht="13.5" thickBot="1" x14ac:dyDescent="0.25">
      <c r="A277" s="2" t="s">
        <v>164</v>
      </c>
      <c r="B277" s="3" t="s">
        <v>166</v>
      </c>
      <c r="C277" s="3"/>
      <c r="D277" s="3" t="s">
        <v>0</v>
      </c>
      <c r="E277" s="28" t="s">
        <v>16513</v>
      </c>
      <c r="F277" s="28" t="s">
        <v>16512</v>
      </c>
      <c r="G277" s="3" t="s">
        <v>167</v>
      </c>
      <c r="H277" s="3" t="s">
        <v>168</v>
      </c>
      <c r="I277" s="3" t="s">
        <v>169</v>
      </c>
      <c r="J277" s="3" t="s">
        <v>5</v>
      </c>
      <c r="K277" s="3" t="s">
        <v>162</v>
      </c>
      <c r="L277" s="3" t="s">
        <v>163</v>
      </c>
      <c r="M277" s="3" t="s">
        <v>153</v>
      </c>
      <c r="N277" s="3" t="s">
        <v>154</v>
      </c>
      <c r="O277" s="3" t="s">
        <v>155</v>
      </c>
      <c r="P277" s="3" t="s">
        <v>156</v>
      </c>
      <c r="Q277" s="3" t="s">
        <v>157</v>
      </c>
      <c r="R277" s="3" t="s">
        <v>158</v>
      </c>
      <c r="S277" s="3" t="s">
        <v>159</v>
      </c>
      <c r="T277" s="3" t="s">
        <v>160</v>
      </c>
      <c r="U277" s="3" t="s">
        <v>161</v>
      </c>
      <c r="V277" s="3" t="s">
        <v>180</v>
      </c>
      <c r="W277" s="3" t="s">
        <v>179</v>
      </c>
      <c r="X277" s="3" t="s">
        <v>26</v>
      </c>
      <c r="Y277" s="3" t="s">
        <v>29</v>
      </c>
      <c r="Z277" s="3" t="s">
        <v>28</v>
      </c>
      <c r="AA277" s="3" t="s">
        <v>32</v>
      </c>
      <c r="AB277" s="3" t="s">
        <v>23</v>
      </c>
      <c r="AC277" s="3" t="s">
        <v>27</v>
      </c>
      <c r="AD277" s="3" t="s">
        <v>24</v>
      </c>
      <c r="AE277" s="3" t="s">
        <v>25</v>
      </c>
      <c r="AF277" s="3" t="s">
        <v>31</v>
      </c>
      <c r="AG277" s="3" t="s">
        <v>22</v>
      </c>
      <c r="AH277" s="3" t="s">
        <v>30</v>
      </c>
      <c r="AI277" s="3" t="s">
        <v>36</v>
      </c>
      <c r="AJ277" s="3" t="s">
        <v>37</v>
      </c>
      <c r="AK277" s="3" t="s">
        <v>38</v>
      </c>
      <c r="AL277" s="3" t="s">
        <v>40</v>
      </c>
      <c r="AM277" s="3" t="s">
        <v>41</v>
      </c>
      <c r="AN277" s="4" t="s">
        <v>21</v>
      </c>
    </row>
    <row r="278" spans="1:75" x14ac:dyDescent="0.2">
      <c r="D278" s="24"/>
      <c r="E278" s="25" t="str">
        <f>IF($D278="","",$B278*VLOOKUP($D278,aliments!$B$2:$CX$1543,2,0)/100)</f>
        <v/>
      </c>
      <c r="F278" s="25" t="str">
        <f>IF($D278="","",$B278*VLOOKUP($D278,aliments!$B$2:$CX$1543,3,0)/100)</f>
        <v/>
      </c>
      <c r="G278" s="25" t="str">
        <f>IF($D278="","",$B278*VLOOKUP($D278,aliments!$B$2:$CX$1543,4,0)/100)</f>
        <v/>
      </c>
      <c r="H278" s="25" t="str">
        <f>IF($D278="","",$B278*VLOOKUP($D278,aliments!$B$2:$CX$1543,5,0)/100)</f>
        <v/>
      </c>
      <c r="I278" s="25" t="str">
        <f>IF($D278="","",$B278*VLOOKUP($D278,aliments!$B$2:$CX$1543,6,0)/100)</f>
        <v/>
      </c>
      <c r="J278" s="25" t="str">
        <f>IF($D278="","",$B278*VLOOKUP($D278,aliments!$B$2:$CX$1543,7,0)/100)</f>
        <v/>
      </c>
      <c r="K278" s="25" t="str">
        <f>IF($D278="","",$B278*VLOOKUP($D278,aliments!$B$2:$CX$1543,8,0)/100)</f>
        <v/>
      </c>
      <c r="L278" s="25" t="str">
        <f>IF($D278="","",$B278*VLOOKUP($D278,aliments!$B$2:$CX$1543,9,0)/100)</f>
        <v/>
      </c>
      <c r="M278" s="25" t="str">
        <f>IF($D278="","",$B278*VLOOKUP($D278,aliments!$B$2:$CX$1543,10,0)/100)</f>
        <v/>
      </c>
      <c r="N278" s="25" t="str">
        <f>IF($D278="","",$B278*VLOOKUP($D278,aliments!$B$2:$CX$1543,11,0)/100)</f>
        <v/>
      </c>
      <c r="O278" s="25" t="str">
        <f>IF($D278="","",$B278*VLOOKUP($D278,aliments!$B$2:$CX$1543,12,0)/100)</f>
        <v/>
      </c>
      <c r="P278" s="25" t="str">
        <f>IF($D278="","",$B278*VLOOKUP($D278,aliments!$B$2:$CX$1543,13,0)/100)</f>
        <v/>
      </c>
      <c r="Q278" s="25" t="str">
        <f>IF($D278="","",$B278*VLOOKUP($D278,aliments!$B$2:$CX$1543,14,0)/100)</f>
        <v/>
      </c>
      <c r="R278" s="25" t="str">
        <f>IF($D278="","",$B278*VLOOKUP($D278,aliments!$B$2:$CX$1543,15,0)/100)</f>
        <v/>
      </c>
      <c r="S278" s="25" t="str">
        <f>IF($D278="","",$B278*VLOOKUP($D278,aliments!$B$2:$CX$1543,16,0)/100)</f>
        <v/>
      </c>
      <c r="T278" s="25" t="str">
        <f>IF($D278="","",$B278*VLOOKUP($D278,aliments!$B$2:$CX$1543,17,0)/100)</f>
        <v/>
      </c>
      <c r="U278" s="25" t="str">
        <f>IF($D278="","",$B278*VLOOKUP($D278,aliments!$B$2:$CX$1543,18,0)/100)</f>
        <v/>
      </c>
      <c r="V278" s="25" t="str">
        <f>IF($D278="","",$B278*VLOOKUP($D278,aliments!$B$2:$CX$1543,19,0)/100)</f>
        <v/>
      </c>
      <c r="W278" s="25" t="str">
        <f>IF($D278="","",$B278*VLOOKUP($D278,aliments!$B$2:$CX$1543,20,0)/100)</f>
        <v/>
      </c>
      <c r="X278" s="25" t="str">
        <f>IF($D278="","",$B278*VLOOKUP($D278,aliments!$B$2:$CX$1543,21,0)/100)</f>
        <v/>
      </c>
      <c r="Y278" s="25" t="str">
        <f>IF($D278="","",$B278*VLOOKUP($D278,aliments!$B$2:$CX$1543,22,0)/100)</f>
        <v/>
      </c>
      <c r="Z278" s="25" t="str">
        <f>IF($D278="","",$B278*VLOOKUP($D278,aliments!$B$2:$CX$1543,23,0)/100)</f>
        <v/>
      </c>
      <c r="AA278" s="25" t="str">
        <f>IF($D278="","",$B278*VLOOKUP($D278,aliments!$B$2:$CX$1543,24,0)/100)</f>
        <v/>
      </c>
      <c r="AB278" s="25" t="str">
        <f>IF($D278="","",$B278*VLOOKUP($D278,aliments!$B$2:$CX$1543,25,0)/100)</f>
        <v/>
      </c>
      <c r="AC278" s="25" t="str">
        <f>IF($D278="","",$B278*VLOOKUP($D278,aliments!$B$2:$CX$1543,26,0)/100)</f>
        <v/>
      </c>
      <c r="AD278" s="25" t="str">
        <f>IF($D278="","",$B278*VLOOKUP($D278,aliments!$B$2:$CX$1543,27,0)/100)</f>
        <v/>
      </c>
      <c r="AE278" s="25" t="str">
        <f>IF($D278="","",$B278*VLOOKUP($D278,aliments!$B$2:$CX$1543,28,0)/100)</f>
        <v/>
      </c>
      <c r="AF278" s="25" t="str">
        <f>IF($D278="","",$B278*VLOOKUP($D278,aliments!$B$2:$CX$1543,29,0)/100)</f>
        <v/>
      </c>
      <c r="AG278" s="25" t="str">
        <f>IF($D278="","",$B278*VLOOKUP($D278,aliments!$B$2:$CX$1543,30,0)/100)</f>
        <v/>
      </c>
      <c r="AH278" s="25" t="str">
        <f>IF($D278="","",$B278*VLOOKUP($D278,aliments!$B$2:$CX$1543,31,0)/100)</f>
        <v/>
      </c>
      <c r="AI278" s="25" t="str">
        <f>IF($D278="","",$B278*VLOOKUP($D278,aliments!$B$2:$CX$1543,32,0)/100)</f>
        <v/>
      </c>
      <c r="AJ278" s="25" t="str">
        <f>IF($D278="","",$B278*VLOOKUP($D278,aliments!$B$2:$CX$1543,33,0)/100)</f>
        <v/>
      </c>
      <c r="AK278" s="25" t="str">
        <f>IF($D278="","",$B278*VLOOKUP($D278,aliments!$B$2:$CX$1543,34,0)/100)</f>
        <v/>
      </c>
      <c r="AL278" s="25" t="str">
        <f>IF($D278="","",$B278*VLOOKUP($D278,aliments!$B$2:$CX$1543,35,0)/100)</f>
        <v/>
      </c>
      <c r="AM278" s="25" t="str">
        <f>IF($D278="","",$B278*VLOOKUP($D278,aliments!$B$2:$CX$1543,36,0)/100)</f>
        <v/>
      </c>
      <c r="AN278" s="25" t="str">
        <f>IF($D278="","",$B278*VLOOKUP($D278,aliments!$B$2:$CX$1543,37,0)/100)</f>
        <v/>
      </c>
    </row>
    <row r="279" spans="1:75" x14ac:dyDescent="0.2">
      <c r="D279" s="24"/>
      <c r="E279" s="25" t="str">
        <f>IF($D279="","",$B279*VLOOKUP($D279,aliments!$B$2:$CX$1543,2,0)/100)</f>
        <v/>
      </c>
      <c r="F279" s="25" t="str">
        <f>IF($D279="","",$B279*VLOOKUP($D279,aliments!$B$2:$CX$1543,3,0)/100)</f>
        <v/>
      </c>
      <c r="G279" s="25" t="str">
        <f>IF($D279="","",$B279*VLOOKUP($D279,aliments!$B$2:$CX$1543,4,0)/100)</f>
        <v/>
      </c>
      <c r="H279" s="25" t="str">
        <f>IF($D279="","",$B279*VLOOKUP($D279,aliments!$B$2:$CX$1543,5,0)/100)</f>
        <v/>
      </c>
      <c r="I279" s="25" t="str">
        <f>IF($D279="","",$B279*VLOOKUP($D279,aliments!$B$2:$CX$1543,6,0)/100)</f>
        <v/>
      </c>
      <c r="J279" s="25" t="str">
        <f>IF($D279="","",$B279*VLOOKUP($D279,aliments!$B$2:$CX$1543,7,0)/100)</f>
        <v/>
      </c>
      <c r="K279" s="25" t="str">
        <f>IF($D279="","",$B279*VLOOKUP($D279,aliments!$B$2:$CX$1543,8,0)/100)</f>
        <v/>
      </c>
      <c r="L279" s="25" t="str">
        <f>IF($D279="","",$B279*VLOOKUP($D279,aliments!$B$2:$CX$1543,9,0)/100)</f>
        <v/>
      </c>
      <c r="M279" s="25" t="str">
        <f>IF($D279="","",$B279*VLOOKUP($D279,aliments!$B$2:$CX$1543,10,0)/100)</f>
        <v/>
      </c>
      <c r="N279" s="25" t="str">
        <f>IF($D279="","",$B279*VLOOKUP($D279,aliments!$B$2:$CX$1543,11,0)/100)</f>
        <v/>
      </c>
      <c r="O279" s="25" t="str">
        <f>IF($D279="","",$B279*VLOOKUP($D279,aliments!$B$2:$CX$1543,12,0)/100)</f>
        <v/>
      </c>
      <c r="P279" s="25" t="str">
        <f>IF($D279="","",$B279*VLOOKUP($D279,aliments!$B$2:$CX$1543,13,0)/100)</f>
        <v/>
      </c>
      <c r="Q279" s="25" t="str">
        <f>IF($D279="","",$B279*VLOOKUP($D279,aliments!$B$2:$CX$1543,14,0)/100)</f>
        <v/>
      </c>
      <c r="R279" s="25" t="str">
        <f>IF($D279="","",$B279*VLOOKUP($D279,aliments!$B$2:$CX$1543,15,0)/100)</f>
        <v/>
      </c>
      <c r="S279" s="25" t="str">
        <f>IF($D279="","",$B279*VLOOKUP($D279,aliments!$B$2:$CX$1543,16,0)/100)</f>
        <v/>
      </c>
      <c r="T279" s="25" t="str">
        <f>IF($D279="","",$B279*VLOOKUP($D279,aliments!$B$2:$CX$1543,17,0)/100)</f>
        <v/>
      </c>
      <c r="U279" s="25" t="str">
        <f>IF($D279="","",$B279*VLOOKUP($D279,aliments!$B$2:$CX$1543,18,0)/100)</f>
        <v/>
      </c>
      <c r="V279" s="25" t="str">
        <f>IF($D279="","",$B279*VLOOKUP($D279,aliments!$B$2:$CX$1543,19,0)/100)</f>
        <v/>
      </c>
      <c r="W279" s="25" t="str">
        <f>IF($D279="","",$B279*VLOOKUP($D279,aliments!$B$2:$CX$1543,20,0)/100)</f>
        <v/>
      </c>
      <c r="X279" s="25" t="str">
        <f>IF($D279="","",$B279*VLOOKUP($D279,aliments!$B$2:$CX$1543,21,0)/100)</f>
        <v/>
      </c>
      <c r="Y279" s="25" t="str">
        <f>IF($D279="","",$B279*VLOOKUP($D279,aliments!$B$2:$CX$1543,22,0)/100)</f>
        <v/>
      </c>
      <c r="Z279" s="25" t="str">
        <f>IF($D279="","",$B279*VLOOKUP($D279,aliments!$B$2:$CX$1543,23,0)/100)</f>
        <v/>
      </c>
      <c r="AA279" s="25" t="str">
        <f>IF($D279="","",$B279*VLOOKUP($D279,aliments!$B$2:$CX$1543,24,0)/100)</f>
        <v/>
      </c>
      <c r="AB279" s="25" t="str">
        <f>IF($D279="","",$B279*VLOOKUP($D279,aliments!$B$2:$CX$1543,25,0)/100)</f>
        <v/>
      </c>
      <c r="AC279" s="25" t="str">
        <f>IF($D279="","",$B279*VLOOKUP($D279,aliments!$B$2:$CX$1543,26,0)/100)</f>
        <v/>
      </c>
      <c r="AD279" s="25" t="str">
        <f>IF($D279="","",$B279*VLOOKUP($D279,aliments!$B$2:$CX$1543,27,0)/100)</f>
        <v/>
      </c>
      <c r="AE279" s="25" t="str">
        <f>IF($D279="","",$B279*VLOOKUP($D279,aliments!$B$2:$CX$1543,28,0)/100)</f>
        <v/>
      </c>
      <c r="AF279" s="25" t="str">
        <f>IF($D279="","",$B279*VLOOKUP($D279,aliments!$B$2:$CX$1543,29,0)/100)</f>
        <v/>
      </c>
      <c r="AG279" s="25" t="str">
        <f>IF($D279="","",$B279*VLOOKUP($D279,aliments!$B$2:$CX$1543,30,0)/100)</f>
        <v/>
      </c>
      <c r="AH279" s="25" t="str">
        <f>IF($D279="","",$B279*VLOOKUP($D279,aliments!$B$2:$CX$1543,31,0)/100)</f>
        <v/>
      </c>
      <c r="AI279" s="25" t="str">
        <f>IF($D279="","",$B279*VLOOKUP($D279,aliments!$B$2:$CX$1543,32,0)/100)</f>
        <v/>
      </c>
      <c r="AJ279" s="25" t="str">
        <f>IF($D279="","",$B279*VLOOKUP($D279,aliments!$B$2:$CX$1543,33,0)/100)</f>
        <v/>
      </c>
      <c r="AK279" s="25" t="str">
        <f>IF($D279="","",$B279*VLOOKUP($D279,aliments!$B$2:$CX$1543,34,0)/100)</f>
        <v/>
      </c>
      <c r="AL279" s="25" t="str">
        <f>IF($D279="","",$B279*VLOOKUP($D279,aliments!$B$2:$CX$1543,35,0)/100)</f>
        <v/>
      </c>
      <c r="AM279" s="25" t="str">
        <f>IF($D279="","",$B279*VLOOKUP($D279,aliments!$B$2:$CX$1543,36,0)/100)</f>
        <v/>
      </c>
      <c r="AN279" s="25" t="str">
        <f>IF($D279="","",$B279*VLOOKUP($D279,aliments!$B$2:$CX$1543,37,0)/100)</f>
        <v/>
      </c>
    </row>
    <row r="280" spans="1:75" x14ac:dyDescent="0.2">
      <c r="D280" s="24"/>
      <c r="E280" s="25" t="str">
        <f>IF($D280="","",$B280*VLOOKUP($D280,aliments!$B$2:$CX$1543,2,0)/100)</f>
        <v/>
      </c>
      <c r="F280" s="25" t="str">
        <f>IF($D280="","",$B280*VLOOKUP($D280,aliments!$B$2:$CX$1543,3,0)/100)</f>
        <v/>
      </c>
      <c r="G280" s="25" t="str">
        <f>IF($D280="","",$B280*VLOOKUP($D280,aliments!$B$2:$CX$1543,4,0)/100)</f>
        <v/>
      </c>
      <c r="H280" s="25" t="str">
        <f>IF($D280="","",$B280*VLOOKUP($D280,aliments!$B$2:$CX$1543,5,0)/100)</f>
        <v/>
      </c>
      <c r="I280" s="25" t="str">
        <f>IF($D280="","",$B280*VLOOKUP($D280,aliments!$B$2:$CX$1543,6,0)/100)</f>
        <v/>
      </c>
      <c r="J280" s="25" t="str">
        <f>IF($D280="","",$B280*VLOOKUP($D280,aliments!$B$2:$CX$1543,7,0)/100)</f>
        <v/>
      </c>
      <c r="K280" s="25" t="str">
        <f>IF($D280="","",$B280*VLOOKUP($D280,aliments!$B$2:$CX$1543,8,0)/100)</f>
        <v/>
      </c>
      <c r="L280" s="25" t="str">
        <f>IF($D280="","",$B280*VLOOKUP($D280,aliments!$B$2:$CX$1543,9,0)/100)</f>
        <v/>
      </c>
      <c r="M280" s="25" t="str">
        <f>IF($D280="","",$B280*VLOOKUP($D280,aliments!$B$2:$CX$1543,10,0)/100)</f>
        <v/>
      </c>
      <c r="N280" s="25" t="str">
        <f>IF($D280="","",$B280*VLOOKUP($D280,aliments!$B$2:$CX$1543,11,0)/100)</f>
        <v/>
      </c>
      <c r="O280" s="25" t="str">
        <f>IF($D280="","",$B280*VLOOKUP($D280,aliments!$B$2:$CX$1543,12,0)/100)</f>
        <v/>
      </c>
      <c r="P280" s="25" t="str">
        <f>IF($D280="","",$B280*VLOOKUP($D280,aliments!$B$2:$CX$1543,13,0)/100)</f>
        <v/>
      </c>
      <c r="Q280" s="25" t="str">
        <f>IF($D280="","",$B280*VLOOKUP($D280,aliments!$B$2:$CX$1543,14,0)/100)</f>
        <v/>
      </c>
      <c r="R280" s="25" t="str">
        <f>IF($D280="","",$B280*VLOOKUP($D280,aliments!$B$2:$CX$1543,15,0)/100)</f>
        <v/>
      </c>
      <c r="S280" s="25" t="str">
        <f>IF($D280="","",$B280*VLOOKUP($D280,aliments!$B$2:$CX$1543,16,0)/100)</f>
        <v/>
      </c>
      <c r="T280" s="25" t="str">
        <f>IF($D280="","",$B280*VLOOKUP($D280,aliments!$B$2:$CX$1543,17,0)/100)</f>
        <v/>
      </c>
      <c r="U280" s="25" t="str">
        <f>IF($D280="","",$B280*VLOOKUP($D280,aliments!$B$2:$CX$1543,18,0)/100)</f>
        <v/>
      </c>
      <c r="V280" s="25" t="str">
        <f>IF($D280="","",$B280*VLOOKUP($D280,aliments!$B$2:$CX$1543,19,0)/100)</f>
        <v/>
      </c>
      <c r="W280" s="25" t="str">
        <f>IF($D280="","",$B280*VLOOKUP($D280,aliments!$B$2:$CX$1543,20,0)/100)</f>
        <v/>
      </c>
      <c r="X280" s="25" t="str">
        <f>IF($D280="","",$B280*VLOOKUP($D280,aliments!$B$2:$CX$1543,21,0)/100)</f>
        <v/>
      </c>
      <c r="Y280" s="25" t="str">
        <f>IF($D280="","",$B280*VLOOKUP($D280,aliments!$B$2:$CX$1543,22,0)/100)</f>
        <v/>
      </c>
      <c r="Z280" s="25" t="str">
        <f>IF($D280="","",$B280*VLOOKUP($D280,aliments!$B$2:$CX$1543,23,0)/100)</f>
        <v/>
      </c>
      <c r="AA280" s="25" t="str">
        <f>IF($D280="","",$B280*VLOOKUP($D280,aliments!$B$2:$CX$1543,24,0)/100)</f>
        <v/>
      </c>
      <c r="AB280" s="25" t="str">
        <f>IF($D280="","",$B280*VLOOKUP($D280,aliments!$B$2:$CX$1543,25,0)/100)</f>
        <v/>
      </c>
      <c r="AC280" s="25" t="str">
        <f>IF($D280="","",$B280*VLOOKUP($D280,aliments!$B$2:$CX$1543,26,0)/100)</f>
        <v/>
      </c>
      <c r="AD280" s="25" t="str">
        <f>IF($D280="","",$B280*VLOOKUP($D280,aliments!$B$2:$CX$1543,27,0)/100)</f>
        <v/>
      </c>
      <c r="AE280" s="25" t="str">
        <f>IF($D280="","",$B280*VLOOKUP($D280,aliments!$B$2:$CX$1543,28,0)/100)</f>
        <v/>
      </c>
      <c r="AF280" s="25" t="str">
        <f>IF($D280="","",$B280*VLOOKUP($D280,aliments!$B$2:$CX$1543,29,0)/100)</f>
        <v/>
      </c>
      <c r="AG280" s="25" t="str">
        <f>IF($D280="","",$B280*VLOOKUP($D280,aliments!$B$2:$CX$1543,30,0)/100)</f>
        <v/>
      </c>
      <c r="AH280" s="25" t="str">
        <f>IF($D280="","",$B280*VLOOKUP($D280,aliments!$B$2:$CX$1543,31,0)/100)</f>
        <v/>
      </c>
      <c r="AI280" s="25" t="str">
        <f>IF($D280="","",$B280*VLOOKUP($D280,aliments!$B$2:$CX$1543,32,0)/100)</f>
        <v/>
      </c>
      <c r="AJ280" s="25" t="str">
        <f>IF($D280="","",$B280*VLOOKUP($D280,aliments!$B$2:$CX$1543,33,0)/100)</f>
        <v/>
      </c>
      <c r="AK280" s="25" t="str">
        <f>IF($D280="","",$B280*VLOOKUP($D280,aliments!$B$2:$CX$1543,34,0)/100)</f>
        <v/>
      </c>
      <c r="AL280" s="25" t="str">
        <f>IF($D280="","",$B280*VLOOKUP($D280,aliments!$B$2:$CX$1543,35,0)/100)</f>
        <v/>
      </c>
      <c r="AM280" s="25" t="str">
        <f>IF($D280="","",$B280*VLOOKUP($D280,aliments!$B$2:$CX$1543,36,0)/100)</f>
        <v/>
      </c>
      <c r="AN280" s="25" t="str">
        <f>IF($D280="","",$B280*VLOOKUP($D280,aliments!$B$2:$CX$1543,37,0)/100)</f>
        <v/>
      </c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</row>
    <row r="281" spans="1:75" x14ac:dyDescent="0.2">
      <c r="D281" s="24"/>
      <c r="E281" s="25" t="str">
        <f>IF($D281="","",$B281*VLOOKUP($D281,aliments!$B$2:$CX$1543,2,0)/100)</f>
        <v/>
      </c>
      <c r="F281" s="25" t="str">
        <f>IF($D281="","",$B281*VLOOKUP($D281,aliments!$B$2:$CX$1543,3,0)/100)</f>
        <v/>
      </c>
      <c r="G281" s="25" t="str">
        <f>IF($D281="","",$B281*VLOOKUP($D281,aliments!$B$2:$CX$1543,4,0)/100)</f>
        <v/>
      </c>
      <c r="H281" s="25" t="str">
        <f>IF($D281="","",$B281*VLOOKUP($D281,aliments!$B$2:$CX$1543,5,0)/100)</f>
        <v/>
      </c>
      <c r="I281" s="25" t="str">
        <f>IF($D281="","",$B281*VLOOKUP($D281,aliments!$B$2:$CX$1543,6,0)/100)</f>
        <v/>
      </c>
      <c r="J281" s="25" t="str">
        <f>IF($D281="","",$B281*VLOOKUP($D281,aliments!$B$2:$CX$1543,7,0)/100)</f>
        <v/>
      </c>
      <c r="K281" s="25" t="str">
        <f>IF($D281="","",$B281*VLOOKUP($D281,aliments!$B$2:$CX$1543,8,0)/100)</f>
        <v/>
      </c>
      <c r="L281" s="25" t="str">
        <f>IF($D281="","",$B281*VLOOKUP($D281,aliments!$B$2:$CX$1543,9,0)/100)</f>
        <v/>
      </c>
      <c r="M281" s="25" t="str">
        <f>IF($D281="","",$B281*VLOOKUP($D281,aliments!$B$2:$CX$1543,10,0)/100)</f>
        <v/>
      </c>
      <c r="N281" s="25" t="str">
        <f>IF($D281="","",$B281*VLOOKUP($D281,aliments!$B$2:$CX$1543,11,0)/100)</f>
        <v/>
      </c>
      <c r="O281" s="25" t="str">
        <f>IF($D281="","",$B281*VLOOKUP($D281,aliments!$B$2:$CX$1543,12,0)/100)</f>
        <v/>
      </c>
      <c r="P281" s="25" t="str">
        <f>IF($D281="","",$B281*VLOOKUP($D281,aliments!$B$2:$CX$1543,13,0)/100)</f>
        <v/>
      </c>
      <c r="Q281" s="25" t="str">
        <f>IF($D281="","",$B281*VLOOKUP($D281,aliments!$B$2:$CX$1543,14,0)/100)</f>
        <v/>
      </c>
      <c r="R281" s="25" t="str">
        <f>IF($D281="","",$B281*VLOOKUP($D281,aliments!$B$2:$CX$1543,15,0)/100)</f>
        <v/>
      </c>
      <c r="S281" s="25" t="str">
        <f>IF($D281="","",$B281*VLOOKUP($D281,aliments!$B$2:$CX$1543,16,0)/100)</f>
        <v/>
      </c>
      <c r="T281" s="25" t="str">
        <f>IF($D281="","",$B281*VLOOKUP($D281,aliments!$B$2:$CX$1543,17,0)/100)</f>
        <v/>
      </c>
      <c r="U281" s="25" t="str">
        <f>IF($D281="","",$B281*VLOOKUP($D281,aliments!$B$2:$CX$1543,18,0)/100)</f>
        <v/>
      </c>
      <c r="V281" s="25" t="str">
        <f>IF($D281="","",$B281*VLOOKUP($D281,aliments!$B$2:$CX$1543,19,0)/100)</f>
        <v/>
      </c>
      <c r="W281" s="25" t="str">
        <f>IF($D281="","",$B281*VLOOKUP($D281,aliments!$B$2:$CX$1543,20,0)/100)</f>
        <v/>
      </c>
      <c r="X281" s="25" t="str">
        <f>IF($D281="","",$B281*VLOOKUP($D281,aliments!$B$2:$CX$1543,21,0)/100)</f>
        <v/>
      </c>
      <c r="Y281" s="25" t="str">
        <f>IF($D281="","",$B281*VLOOKUP($D281,aliments!$B$2:$CX$1543,22,0)/100)</f>
        <v/>
      </c>
      <c r="Z281" s="25" t="str">
        <f>IF($D281="","",$B281*VLOOKUP($D281,aliments!$B$2:$CX$1543,23,0)/100)</f>
        <v/>
      </c>
      <c r="AA281" s="25" t="str">
        <f>IF($D281="","",$B281*VLOOKUP($D281,aliments!$B$2:$CX$1543,24,0)/100)</f>
        <v/>
      </c>
      <c r="AB281" s="25" t="str">
        <f>IF($D281="","",$B281*VLOOKUP($D281,aliments!$B$2:$CX$1543,25,0)/100)</f>
        <v/>
      </c>
      <c r="AC281" s="25" t="str">
        <f>IF($D281="","",$B281*VLOOKUP($D281,aliments!$B$2:$CX$1543,26,0)/100)</f>
        <v/>
      </c>
      <c r="AD281" s="25" t="str">
        <f>IF($D281="","",$B281*VLOOKUP($D281,aliments!$B$2:$CX$1543,27,0)/100)</f>
        <v/>
      </c>
      <c r="AE281" s="25" t="str">
        <f>IF($D281="","",$B281*VLOOKUP($D281,aliments!$B$2:$CX$1543,28,0)/100)</f>
        <v/>
      </c>
      <c r="AF281" s="25" t="str">
        <f>IF($D281="","",$B281*VLOOKUP($D281,aliments!$B$2:$CX$1543,29,0)/100)</f>
        <v/>
      </c>
      <c r="AG281" s="25" t="str">
        <f>IF($D281="","",$B281*VLOOKUP($D281,aliments!$B$2:$CX$1543,30,0)/100)</f>
        <v/>
      </c>
      <c r="AH281" s="25" t="str">
        <f>IF($D281="","",$B281*VLOOKUP($D281,aliments!$B$2:$CX$1543,31,0)/100)</f>
        <v/>
      </c>
      <c r="AI281" s="25" t="str">
        <f>IF($D281="","",$B281*VLOOKUP($D281,aliments!$B$2:$CX$1543,32,0)/100)</f>
        <v/>
      </c>
      <c r="AJ281" s="25" t="str">
        <f>IF($D281="","",$B281*VLOOKUP($D281,aliments!$B$2:$CX$1543,33,0)/100)</f>
        <v/>
      </c>
      <c r="AK281" s="25" t="str">
        <f>IF($D281="","",$B281*VLOOKUP($D281,aliments!$B$2:$CX$1543,34,0)/100)</f>
        <v/>
      </c>
      <c r="AL281" s="25" t="str">
        <f>IF($D281="","",$B281*VLOOKUP($D281,aliments!$B$2:$CX$1543,35,0)/100)</f>
        <v/>
      </c>
      <c r="AM281" s="25" t="str">
        <f>IF($D281="","",$B281*VLOOKUP($D281,aliments!$B$2:$CX$1543,36,0)/100)</f>
        <v/>
      </c>
      <c r="AN281" s="25" t="str">
        <f>IF($D281="","",$B281*VLOOKUP($D281,aliments!$B$2:$CX$1543,37,0)/100)</f>
        <v/>
      </c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</row>
    <row r="282" spans="1:75" x14ac:dyDescent="0.2">
      <c r="D282" s="24"/>
      <c r="E282" s="25" t="str">
        <f>IF($D282="","",$B282*VLOOKUP($D282,aliments!$B$2:$CX$1543,2,0)/100)</f>
        <v/>
      </c>
      <c r="F282" s="25" t="str">
        <f>IF($D282="","",$B282*VLOOKUP($D282,aliments!$B$2:$CX$1543,3,0)/100)</f>
        <v/>
      </c>
      <c r="G282" s="25" t="str">
        <f>IF($D282="","",$B282*VLOOKUP($D282,aliments!$B$2:$CX$1543,4,0)/100)</f>
        <v/>
      </c>
      <c r="H282" s="25" t="str">
        <f>IF($D282="","",$B282*VLOOKUP($D282,aliments!$B$2:$CX$1543,5,0)/100)</f>
        <v/>
      </c>
      <c r="I282" s="25" t="str">
        <f>IF($D282="","",$B282*VLOOKUP($D282,aliments!$B$2:$CX$1543,6,0)/100)</f>
        <v/>
      </c>
      <c r="J282" s="25" t="str">
        <f>IF($D282="","",$B282*VLOOKUP($D282,aliments!$B$2:$CX$1543,7,0)/100)</f>
        <v/>
      </c>
      <c r="K282" s="25" t="str">
        <f>IF($D282="","",$B282*VLOOKUP($D282,aliments!$B$2:$CX$1543,8,0)/100)</f>
        <v/>
      </c>
      <c r="L282" s="25" t="str">
        <f>IF($D282="","",$B282*VLOOKUP($D282,aliments!$B$2:$CX$1543,9,0)/100)</f>
        <v/>
      </c>
      <c r="M282" s="25" t="str">
        <f>IF($D282="","",$B282*VLOOKUP($D282,aliments!$B$2:$CX$1543,10,0)/100)</f>
        <v/>
      </c>
      <c r="N282" s="25" t="str">
        <f>IF($D282="","",$B282*VLOOKUP($D282,aliments!$B$2:$CX$1543,11,0)/100)</f>
        <v/>
      </c>
      <c r="O282" s="25" t="str">
        <f>IF($D282="","",$B282*VLOOKUP($D282,aliments!$B$2:$CX$1543,12,0)/100)</f>
        <v/>
      </c>
      <c r="P282" s="25" t="str">
        <f>IF($D282="","",$B282*VLOOKUP($D282,aliments!$B$2:$CX$1543,13,0)/100)</f>
        <v/>
      </c>
      <c r="Q282" s="25" t="str">
        <f>IF($D282="","",$B282*VLOOKUP($D282,aliments!$B$2:$CX$1543,14,0)/100)</f>
        <v/>
      </c>
      <c r="R282" s="25" t="str">
        <f>IF($D282="","",$B282*VLOOKUP($D282,aliments!$B$2:$CX$1543,15,0)/100)</f>
        <v/>
      </c>
      <c r="S282" s="25" t="str">
        <f>IF($D282="","",$B282*VLOOKUP($D282,aliments!$B$2:$CX$1543,16,0)/100)</f>
        <v/>
      </c>
      <c r="T282" s="25" t="str">
        <f>IF($D282="","",$B282*VLOOKUP($D282,aliments!$B$2:$CX$1543,17,0)/100)</f>
        <v/>
      </c>
      <c r="U282" s="25" t="str">
        <f>IF($D282="","",$B282*VLOOKUP($D282,aliments!$B$2:$CX$1543,18,0)/100)</f>
        <v/>
      </c>
      <c r="V282" s="25" t="str">
        <f>IF($D282="","",$B282*VLOOKUP($D282,aliments!$B$2:$CX$1543,19,0)/100)</f>
        <v/>
      </c>
      <c r="W282" s="25" t="str">
        <f>IF($D282="","",$B282*VLOOKUP($D282,aliments!$B$2:$CX$1543,20,0)/100)</f>
        <v/>
      </c>
      <c r="X282" s="25" t="str">
        <f>IF($D282="","",$B282*VLOOKUP($D282,aliments!$B$2:$CX$1543,21,0)/100)</f>
        <v/>
      </c>
      <c r="Y282" s="25" t="str">
        <f>IF($D282="","",$B282*VLOOKUP($D282,aliments!$B$2:$CX$1543,22,0)/100)</f>
        <v/>
      </c>
      <c r="Z282" s="25" t="str">
        <f>IF($D282="","",$B282*VLOOKUP($D282,aliments!$B$2:$CX$1543,23,0)/100)</f>
        <v/>
      </c>
      <c r="AA282" s="25" t="str">
        <f>IF($D282="","",$B282*VLOOKUP($D282,aliments!$B$2:$CX$1543,24,0)/100)</f>
        <v/>
      </c>
      <c r="AB282" s="25" t="str">
        <f>IF($D282="","",$B282*VLOOKUP($D282,aliments!$B$2:$CX$1543,25,0)/100)</f>
        <v/>
      </c>
      <c r="AC282" s="25" t="str">
        <f>IF($D282="","",$B282*VLOOKUP($D282,aliments!$B$2:$CX$1543,26,0)/100)</f>
        <v/>
      </c>
      <c r="AD282" s="25" t="str">
        <f>IF($D282="","",$B282*VLOOKUP($D282,aliments!$B$2:$CX$1543,27,0)/100)</f>
        <v/>
      </c>
      <c r="AE282" s="25" t="str">
        <f>IF($D282="","",$B282*VLOOKUP($D282,aliments!$B$2:$CX$1543,28,0)/100)</f>
        <v/>
      </c>
      <c r="AF282" s="25" t="str">
        <f>IF($D282="","",$B282*VLOOKUP($D282,aliments!$B$2:$CX$1543,29,0)/100)</f>
        <v/>
      </c>
      <c r="AG282" s="25" t="str">
        <f>IF($D282="","",$B282*VLOOKUP($D282,aliments!$B$2:$CX$1543,30,0)/100)</f>
        <v/>
      </c>
      <c r="AH282" s="25" t="str">
        <f>IF($D282="","",$B282*VLOOKUP($D282,aliments!$B$2:$CX$1543,31,0)/100)</f>
        <v/>
      </c>
      <c r="AI282" s="25" t="str">
        <f>IF($D282="","",$B282*VLOOKUP($D282,aliments!$B$2:$CX$1543,32,0)/100)</f>
        <v/>
      </c>
      <c r="AJ282" s="25" t="str">
        <f>IF($D282="","",$B282*VLOOKUP($D282,aliments!$B$2:$CX$1543,33,0)/100)</f>
        <v/>
      </c>
      <c r="AK282" s="25" t="str">
        <f>IF($D282="","",$B282*VLOOKUP($D282,aliments!$B$2:$CX$1543,34,0)/100)</f>
        <v/>
      </c>
      <c r="AL282" s="25" t="str">
        <f>IF($D282="","",$B282*VLOOKUP($D282,aliments!$B$2:$CX$1543,35,0)/100)</f>
        <v/>
      </c>
      <c r="AM282" s="25" t="str">
        <f>IF($D282="","",$B282*VLOOKUP($D282,aliments!$B$2:$CX$1543,36,0)/100)</f>
        <v/>
      </c>
      <c r="AN282" s="25" t="str">
        <f>IF($D282="","",$B282*VLOOKUP($D282,aliments!$B$2:$CX$1543,37,0)/100)</f>
        <v/>
      </c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</row>
    <row r="283" spans="1:75" x14ac:dyDescent="0.2">
      <c r="D283" s="24"/>
      <c r="E283" s="25" t="str">
        <f>IF($D283="","",$B283*VLOOKUP($D283,aliments!$B$2:$CX$1543,2,0)/100)</f>
        <v/>
      </c>
      <c r="F283" s="25" t="str">
        <f>IF($D283="","",$B283*VLOOKUP($D283,aliments!$B$2:$CX$1543,3,0)/100)</f>
        <v/>
      </c>
      <c r="G283" s="25" t="str">
        <f>IF($D283="","",$B283*VLOOKUP($D283,aliments!$B$2:$CX$1543,4,0)/100)</f>
        <v/>
      </c>
      <c r="H283" s="25" t="str">
        <f>IF($D283="","",$B283*VLOOKUP($D283,aliments!$B$2:$CX$1543,5,0)/100)</f>
        <v/>
      </c>
      <c r="I283" s="25" t="str">
        <f>IF($D283="","",$B283*VLOOKUP($D283,aliments!$B$2:$CX$1543,6,0)/100)</f>
        <v/>
      </c>
      <c r="J283" s="25" t="str">
        <f>IF($D283="","",$B283*VLOOKUP($D283,aliments!$B$2:$CX$1543,7,0)/100)</f>
        <v/>
      </c>
      <c r="K283" s="25" t="str">
        <f>IF($D283="","",$B283*VLOOKUP($D283,aliments!$B$2:$CX$1543,8,0)/100)</f>
        <v/>
      </c>
      <c r="L283" s="25" t="str">
        <f>IF($D283="","",$B283*VLOOKUP($D283,aliments!$B$2:$CX$1543,9,0)/100)</f>
        <v/>
      </c>
      <c r="M283" s="25" t="str">
        <f>IF($D283="","",$B283*VLOOKUP($D283,aliments!$B$2:$CX$1543,10,0)/100)</f>
        <v/>
      </c>
      <c r="N283" s="25" t="str">
        <f>IF($D283="","",$B283*VLOOKUP($D283,aliments!$B$2:$CX$1543,11,0)/100)</f>
        <v/>
      </c>
      <c r="O283" s="25" t="str">
        <f>IF($D283="","",$B283*VLOOKUP($D283,aliments!$B$2:$CX$1543,12,0)/100)</f>
        <v/>
      </c>
      <c r="P283" s="25" t="str">
        <f>IF($D283="","",$B283*VLOOKUP($D283,aliments!$B$2:$CX$1543,13,0)/100)</f>
        <v/>
      </c>
      <c r="Q283" s="25" t="str">
        <f>IF($D283="","",$B283*VLOOKUP($D283,aliments!$B$2:$CX$1543,14,0)/100)</f>
        <v/>
      </c>
      <c r="R283" s="25" t="str">
        <f>IF($D283="","",$B283*VLOOKUP($D283,aliments!$B$2:$CX$1543,15,0)/100)</f>
        <v/>
      </c>
      <c r="S283" s="25" t="str">
        <f>IF($D283="","",$B283*VLOOKUP($D283,aliments!$B$2:$CX$1543,16,0)/100)</f>
        <v/>
      </c>
      <c r="T283" s="25" t="str">
        <f>IF($D283="","",$B283*VLOOKUP($D283,aliments!$B$2:$CX$1543,17,0)/100)</f>
        <v/>
      </c>
      <c r="U283" s="25" t="str">
        <f>IF($D283="","",$B283*VLOOKUP($D283,aliments!$B$2:$CX$1543,18,0)/100)</f>
        <v/>
      </c>
      <c r="V283" s="25" t="str">
        <f>IF($D283="","",$B283*VLOOKUP($D283,aliments!$B$2:$CX$1543,19,0)/100)</f>
        <v/>
      </c>
      <c r="W283" s="25" t="str">
        <f>IF($D283="","",$B283*VLOOKUP($D283,aliments!$B$2:$CX$1543,20,0)/100)</f>
        <v/>
      </c>
      <c r="X283" s="25" t="str">
        <f>IF($D283="","",$B283*VLOOKUP($D283,aliments!$B$2:$CX$1543,21,0)/100)</f>
        <v/>
      </c>
      <c r="Y283" s="25" t="str">
        <f>IF($D283="","",$B283*VLOOKUP($D283,aliments!$B$2:$CX$1543,22,0)/100)</f>
        <v/>
      </c>
      <c r="Z283" s="25" t="str">
        <f>IF($D283="","",$B283*VLOOKUP($D283,aliments!$B$2:$CX$1543,23,0)/100)</f>
        <v/>
      </c>
      <c r="AA283" s="25" t="str">
        <f>IF($D283="","",$B283*VLOOKUP($D283,aliments!$B$2:$CX$1543,24,0)/100)</f>
        <v/>
      </c>
      <c r="AB283" s="25" t="str">
        <f>IF($D283="","",$B283*VLOOKUP($D283,aliments!$B$2:$CX$1543,25,0)/100)</f>
        <v/>
      </c>
      <c r="AC283" s="25" t="str">
        <f>IF($D283="","",$B283*VLOOKUP($D283,aliments!$B$2:$CX$1543,26,0)/100)</f>
        <v/>
      </c>
      <c r="AD283" s="25" t="str">
        <f>IF($D283="","",$B283*VLOOKUP($D283,aliments!$B$2:$CX$1543,27,0)/100)</f>
        <v/>
      </c>
      <c r="AE283" s="25" t="str">
        <f>IF($D283="","",$B283*VLOOKUP($D283,aliments!$B$2:$CX$1543,28,0)/100)</f>
        <v/>
      </c>
      <c r="AF283" s="25" t="str">
        <f>IF($D283="","",$B283*VLOOKUP($D283,aliments!$B$2:$CX$1543,29,0)/100)</f>
        <v/>
      </c>
      <c r="AG283" s="25" t="str">
        <f>IF($D283="","",$B283*VLOOKUP($D283,aliments!$B$2:$CX$1543,30,0)/100)</f>
        <v/>
      </c>
      <c r="AH283" s="25" t="str">
        <f>IF($D283="","",$B283*VLOOKUP($D283,aliments!$B$2:$CX$1543,31,0)/100)</f>
        <v/>
      </c>
      <c r="AI283" s="25" t="str">
        <f>IF($D283="","",$B283*VLOOKUP($D283,aliments!$B$2:$CX$1543,32,0)/100)</f>
        <v/>
      </c>
      <c r="AJ283" s="25" t="str">
        <f>IF($D283="","",$B283*VLOOKUP($D283,aliments!$B$2:$CX$1543,33,0)/100)</f>
        <v/>
      </c>
      <c r="AK283" s="25" t="str">
        <f>IF($D283="","",$B283*VLOOKUP($D283,aliments!$B$2:$CX$1543,34,0)/100)</f>
        <v/>
      </c>
      <c r="AL283" s="25" t="str">
        <f>IF($D283="","",$B283*VLOOKUP($D283,aliments!$B$2:$CX$1543,35,0)/100)</f>
        <v/>
      </c>
      <c r="AM283" s="25" t="str">
        <f>IF($D283="","",$B283*VLOOKUP($D283,aliments!$B$2:$CX$1543,36,0)/100)</f>
        <v/>
      </c>
      <c r="AN283" s="25" t="str">
        <f>IF($D283="","",$B283*VLOOKUP($D283,aliments!$B$2:$CX$1543,37,0)/100)</f>
        <v/>
      </c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</row>
    <row r="284" spans="1:75" ht="13.5" thickBot="1" x14ac:dyDescent="0.25">
      <c r="D284" s="24"/>
      <c r="E284" s="25" t="str">
        <f>IF($D284="","",$B284*VLOOKUP($D284,aliments!$B$2:$CX$1543,2,0)/100)</f>
        <v/>
      </c>
      <c r="F284" s="25" t="str">
        <f>IF($D284="","",$B284*VLOOKUP($D284,aliments!$B$2:$CX$1543,3,0)/100)</f>
        <v/>
      </c>
      <c r="G284" s="25" t="str">
        <f>IF($D284="","",$B284*VLOOKUP($D284,aliments!$B$2:$CX$1543,4,0)/100)</f>
        <v/>
      </c>
      <c r="H284" s="25" t="str">
        <f>IF($D284="","",$B284*VLOOKUP($D284,aliments!$B$2:$CX$1543,5,0)/100)</f>
        <v/>
      </c>
      <c r="I284" s="25" t="str">
        <f>IF($D284="","",$B284*VLOOKUP($D284,aliments!$B$2:$CX$1543,6,0)/100)</f>
        <v/>
      </c>
      <c r="J284" s="25" t="str">
        <f>IF($D284="","",$B284*VLOOKUP($D284,aliments!$B$2:$CX$1543,7,0)/100)</f>
        <v/>
      </c>
      <c r="K284" s="25" t="str">
        <f>IF($D284="","",$B284*VLOOKUP($D284,aliments!$B$2:$CX$1543,8,0)/100)</f>
        <v/>
      </c>
      <c r="L284" s="25" t="str">
        <f>IF($D284="","",$B284*VLOOKUP($D284,aliments!$B$2:$CX$1543,9,0)/100)</f>
        <v/>
      </c>
      <c r="M284" s="25" t="str">
        <f>IF($D284="","",$B284*VLOOKUP($D284,aliments!$B$2:$CX$1543,10,0)/100)</f>
        <v/>
      </c>
      <c r="N284" s="25" t="str">
        <f>IF($D284="","",$B284*VLOOKUP($D284,aliments!$B$2:$CX$1543,11,0)/100)</f>
        <v/>
      </c>
      <c r="O284" s="25" t="str">
        <f>IF($D284="","",$B284*VLOOKUP($D284,aliments!$B$2:$CX$1543,12,0)/100)</f>
        <v/>
      </c>
      <c r="P284" s="25" t="str">
        <f>IF($D284="","",$B284*VLOOKUP($D284,aliments!$B$2:$CX$1543,13,0)/100)</f>
        <v/>
      </c>
      <c r="Q284" s="25" t="str">
        <f>IF($D284="","",$B284*VLOOKUP($D284,aliments!$B$2:$CX$1543,14,0)/100)</f>
        <v/>
      </c>
      <c r="R284" s="25" t="str">
        <f>IF($D284="","",$B284*VLOOKUP($D284,aliments!$B$2:$CX$1543,15,0)/100)</f>
        <v/>
      </c>
      <c r="S284" s="25" t="str">
        <f>IF($D284="","",$B284*VLOOKUP($D284,aliments!$B$2:$CX$1543,16,0)/100)</f>
        <v/>
      </c>
      <c r="T284" s="25" t="str">
        <f>IF($D284="","",$B284*VLOOKUP($D284,aliments!$B$2:$CX$1543,17,0)/100)</f>
        <v/>
      </c>
      <c r="U284" s="25" t="str">
        <f>IF($D284="","",$B284*VLOOKUP($D284,aliments!$B$2:$CX$1543,18,0)/100)</f>
        <v/>
      </c>
      <c r="V284" s="25" t="str">
        <f>IF($D284="","",$B284*VLOOKUP($D284,aliments!$B$2:$CX$1543,19,0)/100)</f>
        <v/>
      </c>
      <c r="W284" s="25" t="str">
        <f>IF($D284="","",$B284*VLOOKUP($D284,aliments!$B$2:$CX$1543,20,0)/100)</f>
        <v/>
      </c>
      <c r="X284" s="25" t="str">
        <f>IF($D284="","",$B284*VLOOKUP($D284,aliments!$B$2:$CX$1543,21,0)/100)</f>
        <v/>
      </c>
      <c r="Y284" s="25" t="str">
        <f>IF($D284="","",$B284*VLOOKUP($D284,aliments!$B$2:$CX$1543,22,0)/100)</f>
        <v/>
      </c>
      <c r="Z284" s="25" t="str">
        <f>IF($D284="","",$B284*VLOOKUP($D284,aliments!$B$2:$CX$1543,23,0)/100)</f>
        <v/>
      </c>
      <c r="AA284" s="25" t="str">
        <f>IF($D284="","",$B284*VLOOKUP($D284,aliments!$B$2:$CX$1543,24,0)/100)</f>
        <v/>
      </c>
      <c r="AB284" s="25" t="str">
        <f>IF($D284="","",$B284*VLOOKUP($D284,aliments!$B$2:$CX$1543,25,0)/100)</f>
        <v/>
      </c>
      <c r="AC284" s="25" t="str">
        <f>IF($D284="","",$B284*VLOOKUP($D284,aliments!$B$2:$CX$1543,26,0)/100)</f>
        <v/>
      </c>
      <c r="AD284" s="25" t="str">
        <f>IF($D284="","",$B284*VLOOKUP($D284,aliments!$B$2:$CX$1543,27,0)/100)</f>
        <v/>
      </c>
      <c r="AE284" s="25" t="str">
        <f>IF($D284="","",$B284*VLOOKUP($D284,aliments!$B$2:$CX$1543,28,0)/100)</f>
        <v/>
      </c>
      <c r="AF284" s="25" t="str">
        <f>IF($D284="","",$B284*VLOOKUP($D284,aliments!$B$2:$CX$1543,29,0)/100)</f>
        <v/>
      </c>
      <c r="AG284" s="25" t="str">
        <f>IF($D284="","",$B284*VLOOKUP($D284,aliments!$B$2:$CX$1543,30,0)/100)</f>
        <v/>
      </c>
      <c r="AH284" s="25" t="str">
        <f>IF($D284="","",$B284*VLOOKUP($D284,aliments!$B$2:$CX$1543,31,0)/100)</f>
        <v/>
      </c>
      <c r="AI284" s="25" t="str">
        <f>IF($D284="","",$B284*VLOOKUP($D284,aliments!$B$2:$CX$1543,32,0)/100)</f>
        <v/>
      </c>
      <c r="AJ284" s="25" t="str">
        <f>IF($D284="","",$B284*VLOOKUP($D284,aliments!$B$2:$CX$1543,33,0)/100)</f>
        <v/>
      </c>
      <c r="AK284" s="25" t="str">
        <f>IF($D284="","",$B284*VLOOKUP($D284,aliments!$B$2:$CX$1543,34,0)/100)</f>
        <v/>
      </c>
      <c r="AL284" s="25" t="str">
        <f>IF($D284="","",$B284*VLOOKUP($D284,aliments!$B$2:$CX$1543,35,0)/100)</f>
        <v/>
      </c>
      <c r="AM284" s="25" t="str">
        <f>IF($D284="","",$B284*VLOOKUP($D284,aliments!$B$2:$CX$1543,36,0)/100)</f>
        <v/>
      </c>
      <c r="AN284" s="25" t="str">
        <f>IF($D284="","",$B284*VLOOKUP($D284,aliments!$B$2:$CX$1543,37,0)/100)</f>
        <v/>
      </c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</row>
    <row r="285" spans="1:75" ht="13.5" thickBot="1" x14ac:dyDescent="0.25">
      <c r="A285" s="12" t="s">
        <v>4</v>
      </c>
      <c r="E285" s="29" t="str">
        <f>IF(SUM(E278:E284)=0,"",AVERAGE(E278:E284))</f>
        <v/>
      </c>
      <c r="F285" s="29">
        <f>SUM(F278:F284)</f>
        <v>0</v>
      </c>
      <c r="G285" s="13">
        <f>SUM(G278:G284)</f>
        <v>0</v>
      </c>
      <c r="H285" s="13">
        <f t="shared" ref="H285" si="831">SUM(H278:H284)</f>
        <v>0</v>
      </c>
      <c r="I285" s="13">
        <f t="shared" ref="I285" si="832">SUM(I278:I284)</f>
        <v>0</v>
      </c>
      <c r="J285" s="13">
        <f t="shared" ref="J285" si="833">SUM(J278:J284)</f>
        <v>0</v>
      </c>
      <c r="K285" s="13">
        <f t="shared" ref="K285" si="834">SUM(K278:K284)</f>
        <v>0</v>
      </c>
      <c r="L285" s="13">
        <f t="shared" ref="L285" si="835">SUM(L278:L284)</f>
        <v>0</v>
      </c>
      <c r="M285" s="13">
        <f t="shared" ref="M285" si="836">SUM(M278:M284)</f>
        <v>0</v>
      </c>
      <c r="N285" s="13">
        <f t="shared" ref="N285" si="837">SUM(N278:N284)</f>
        <v>0</v>
      </c>
      <c r="O285" s="13">
        <f t="shared" ref="O285" si="838">SUM(O278:O284)</f>
        <v>0</v>
      </c>
      <c r="P285" s="13">
        <f t="shared" ref="P285" si="839">SUM(P278:P284)</f>
        <v>0</v>
      </c>
      <c r="Q285" s="13">
        <f t="shared" ref="Q285" si="840">SUM(Q278:Q284)</f>
        <v>0</v>
      </c>
      <c r="R285" s="13">
        <f t="shared" ref="R285" si="841">SUM(R278:R284)</f>
        <v>0</v>
      </c>
      <c r="S285" s="13">
        <f t="shared" ref="S285" si="842">SUM(S278:S284)</f>
        <v>0</v>
      </c>
      <c r="T285" s="13">
        <f t="shared" ref="T285" si="843">SUM(T278:T284)</f>
        <v>0</v>
      </c>
      <c r="U285" s="13">
        <f t="shared" ref="U285" si="844">SUM(U278:U284)</f>
        <v>0</v>
      </c>
      <c r="V285" s="13">
        <f t="shared" ref="V285" si="845">SUM(V278:V284)</f>
        <v>0</v>
      </c>
      <c r="W285" s="13">
        <f t="shared" ref="W285" si="846">SUM(W278:W284)</f>
        <v>0</v>
      </c>
      <c r="X285" s="13">
        <f t="shared" ref="X285" si="847">SUM(X278:X284)</f>
        <v>0</v>
      </c>
      <c r="Y285" s="13">
        <f t="shared" ref="Y285" si="848">SUM(Y278:Y284)</f>
        <v>0</v>
      </c>
      <c r="Z285" s="13">
        <f t="shared" ref="Z285" si="849">SUM(Z278:Z284)</f>
        <v>0</v>
      </c>
      <c r="AA285" s="13">
        <f t="shared" ref="AA285" si="850">SUM(AA278:AA284)</f>
        <v>0</v>
      </c>
      <c r="AB285" s="13">
        <f t="shared" ref="AB285" si="851">SUM(AB278:AB284)</f>
        <v>0</v>
      </c>
      <c r="AC285" s="13">
        <f t="shared" ref="AC285" si="852">SUM(AC278:AC284)</f>
        <v>0</v>
      </c>
      <c r="AD285" s="13">
        <f t="shared" ref="AD285" si="853">SUM(AD278:AD284)</f>
        <v>0</v>
      </c>
      <c r="AE285" s="13">
        <f t="shared" ref="AE285" si="854">SUM(AE278:AE284)</f>
        <v>0</v>
      </c>
      <c r="AF285" s="13">
        <f t="shared" ref="AF285" si="855">SUM(AF278:AF284)</f>
        <v>0</v>
      </c>
      <c r="AG285" s="13">
        <f t="shared" ref="AG285" si="856">SUM(AG278:AG284)</f>
        <v>0</v>
      </c>
      <c r="AH285" s="13">
        <f t="shared" ref="AH285" si="857">SUM(AH278:AH284)</f>
        <v>0</v>
      </c>
      <c r="AI285" s="13">
        <f t="shared" ref="AI285" si="858">SUM(AI278:AI284)</f>
        <v>0</v>
      </c>
      <c r="AJ285" s="13">
        <f t="shared" ref="AJ285" si="859">SUM(AJ278:AJ284)</f>
        <v>0</v>
      </c>
      <c r="AK285" s="13">
        <f t="shared" ref="AK285" si="860">SUM(AK278:AK284)</f>
        <v>0</v>
      </c>
      <c r="AL285" s="13">
        <f t="shared" ref="AL285" si="861">SUM(AL278:AL284)</f>
        <v>0</v>
      </c>
      <c r="AM285" s="13">
        <f t="shared" ref="AM285" si="862">SUM(AM278:AM284)</f>
        <v>0</v>
      </c>
      <c r="AN285" s="13">
        <f t="shared" ref="AN285" si="863">SUM(AN278:AN284)</f>
        <v>0</v>
      </c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</row>
    <row r="286" spans="1:75" ht="13.5" thickBot="1" x14ac:dyDescent="0.25">
      <c r="A286" s="5"/>
    </row>
    <row r="287" spans="1:75" ht="13.5" thickBot="1" x14ac:dyDescent="0.25">
      <c r="A287" s="2" t="s">
        <v>2</v>
      </c>
      <c r="B287" s="3" t="s">
        <v>166</v>
      </c>
      <c r="C287" s="3"/>
      <c r="D287" s="3" t="s">
        <v>0</v>
      </c>
      <c r="E287" s="28" t="s">
        <v>16513</v>
      </c>
      <c r="F287" s="28" t="s">
        <v>16512</v>
      </c>
      <c r="G287" s="3" t="s">
        <v>167</v>
      </c>
      <c r="H287" s="3" t="s">
        <v>168</v>
      </c>
      <c r="I287" s="3" t="s">
        <v>169</v>
      </c>
      <c r="J287" s="3" t="s">
        <v>5</v>
      </c>
      <c r="K287" s="3" t="s">
        <v>162</v>
      </c>
      <c r="L287" s="3" t="s">
        <v>163</v>
      </c>
      <c r="M287" s="3" t="s">
        <v>153</v>
      </c>
      <c r="N287" s="3" t="s">
        <v>154</v>
      </c>
      <c r="O287" s="3" t="s">
        <v>155</v>
      </c>
      <c r="P287" s="3" t="s">
        <v>156</v>
      </c>
      <c r="Q287" s="3" t="s">
        <v>157</v>
      </c>
      <c r="R287" s="3" t="s">
        <v>158</v>
      </c>
      <c r="S287" s="3" t="s">
        <v>159</v>
      </c>
      <c r="T287" s="3" t="s">
        <v>160</v>
      </c>
      <c r="U287" s="3" t="s">
        <v>161</v>
      </c>
      <c r="V287" s="3" t="s">
        <v>180</v>
      </c>
      <c r="W287" s="3" t="s">
        <v>179</v>
      </c>
      <c r="X287" s="3" t="s">
        <v>26</v>
      </c>
      <c r="Y287" s="3" t="s">
        <v>29</v>
      </c>
      <c r="Z287" s="3" t="s">
        <v>28</v>
      </c>
      <c r="AA287" s="3" t="s">
        <v>32</v>
      </c>
      <c r="AB287" s="3" t="s">
        <v>23</v>
      </c>
      <c r="AC287" s="3" t="s">
        <v>27</v>
      </c>
      <c r="AD287" s="3" t="s">
        <v>24</v>
      </c>
      <c r="AE287" s="3" t="s">
        <v>25</v>
      </c>
      <c r="AF287" s="3" t="s">
        <v>31</v>
      </c>
      <c r="AG287" s="3" t="s">
        <v>22</v>
      </c>
      <c r="AH287" s="3" t="s">
        <v>30</v>
      </c>
      <c r="AI287" s="3" t="s">
        <v>36</v>
      </c>
      <c r="AJ287" s="3" t="s">
        <v>37</v>
      </c>
      <c r="AK287" s="3" t="s">
        <v>38</v>
      </c>
      <c r="AL287" s="3" t="s">
        <v>40</v>
      </c>
      <c r="AM287" s="3" t="s">
        <v>41</v>
      </c>
      <c r="AN287" s="4" t="s">
        <v>21</v>
      </c>
    </row>
    <row r="288" spans="1:75" x14ac:dyDescent="0.2">
      <c r="D288" s="24"/>
      <c r="E288" s="25" t="str">
        <f>IF($D288="","",$B288*VLOOKUP($D288,aliments!$B$2:$CX$1543,2,0)/100)</f>
        <v/>
      </c>
      <c r="F288" s="25" t="str">
        <f>IF($D288="","",$B288*VLOOKUP($D288,aliments!$B$2:$CX$1543,3,0)/100)</f>
        <v/>
      </c>
      <c r="G288" s="25" t="str">
        <f>IF($D288="","",$B288*VLOOKUP($D288,aliments!$B$2:$CX$1543,4,0)/100)</f>
        <v/>
      </c>
      <c r="H288" s="25" t="str">
        <f>IF($D288="","",$B288*VLOOKUP($D288,aliments!$B$2:$CX$1543,5,0)/100)</f>
        <v/>
      </c>
      <c r="I288" s="25" t="str">
        <f>IF($D288="","",$B288*VLOOKUP($D288,aliments!$B$2:$CX$1543,6,0)/100)</f>
        <v/>
      </c>
      <c r="J288" s="25" t="str">
        <f>IF($D288="","",$B288*VLOOKUP($D288,aliments!$B$2:$CX$1543,7,0)/100)</f>
        <v/>
      </c>
      <c r="K288" s="25" t="str">
        <f>IF($D288="","",$B288*VLOOKUP($D288,aliments!$B$2:$CX$1543,8,0)/100)</f>
        <v/>
      </c>
      <c r="L288" s="25" t="str">
        <f>IF($D288="","",$B288*VLOOKUP($D288,aliments!$B$2:$CX$1543,9,0)/100)</f>
        <v/>
      </c>
      <c r="M288" s="25" t="str">
        <f>IF($D288="","",$B288*VLOOKUP($D288,aliments!$B$2:$CX$1543,10,0)/100)</f>
        <v/>
      </c>
      <c r="N288" s="25" t="str">
        <f>IF($D288="","",$B288*VLOOKUP($D288,aliments!$B$2:$CX$1543,11,0)/100)</f>
        <v/>
      </c>
      <c r="O288" s="25" t="str">
        <f>IF($D288="","",$B288*VLOOKUP($D288,aliments!$B$2:$CX$1543,12,0)/100)</f>
        <v/>
      </c>
      <c r="P288" s="25" t="str">
        <f>IF($D288="","",$B288*VLOOKUP($D288,aliments!$B$2:$CX$1543,13,0)/100)</f>
        <v/>
      </c>
      <c r="Q288" s="25" t="str">
        <f>IF($D288="","",$B288*VLOOKUP($D288,aliments!$B$2:$CX$1543,14,0)/100)</f>
        <v/>
      </c>
      <c r="R288" s="25" t="str">
        <f>IF($D288="","",$B288*VLOOKUP($D288,aliments!$B$2:$CX$1543,15,0)/100)</f>
        <v/>
      </c>
      <c r="S288" s="25" t="str">
        <f>IF($D288="","",$B288*VLOOKUP($D288,aliments!$B$2:$CX$1543,16,0)/100)</f>
        <v/>
      </c>
      <c r="T288" s="25" t="str">
        <f>IF($D288="","",$B288*VLOOKUP($D288,aliments!$B$2:$CX$1543,17,0)/100)</f>
        <v/>
      </c>
      <c r="U288" s="25" t="str">
        <f>IF($D288="","",$B288*VLOOKUP($D288,aliments!$B$2:$CX$1543,18,0)/100)</f>
        <v/>
      </c>
      <c r="V288" s="25" t="str">
        <f>IF($D288="","",$B288*VLOOKUP($D288,aliments!$B$2:$CX$1543,19,0)/100)</f>
        <v/>
      </c>
      <c r="W288" s="25" t="str">
        <f>IF($D288="","",$B288*VLOOKUP($D288,aliments!$B$2:$CX$1543,20,0)/100)</f>
        <v/>
      </c>
      <c r="X288" s="25" t="str">
        <f>IF($D288="","",$B288*VLOOKUP($D288,aliments!$B$2:$CX$1543,21,0)/100)</f>
        <v/>
      </c>
      <c r="Y288" s="25" t="str">
        <f>IF($D288="","",$B288*VLOOKUP($D288,aliments!$B$2:$CX$1543,22,0)/100)</f>
        <v/>
      </c>
      <c r="Z288" s="25" t="str">
        <f>IF($D288="","",$B288*VLOOKUP($D288,aliments!$B$2:$CX$1543,23,0)/100)</f>
        <v/>
      </c>
      <c r="AA288" s="25" t="str">
        <f>IF($D288="","",$B288*VLOOKUP($D288,aliments!$B$2:$CX$1543,24,0)/100)</f>
        <v/>
      </c>
      <c r="AB288" s="25" t="str">
        <f>IF($D288="","",$B288*VLOOKUP($D288,aliments!$B$2:$CX$1543,25,0)/100)</f>
        <v/>
      </c>
      <c r="AC288" s="25" t="str">
        <f>IF($D288="","",$B288*VLOOKUP($D288,aliments!$B$2:$CX$1543,26,0)/100)</f>
        <v/>
      </c>
      <c r="AD288" s="25" t="str">
        <f>IF($D288="","",$B288*VLOOKUP($D288,aliments!$B$2:$CX$1543,27,0)/100)</f>
        <v/>
      </c>
      <c r="AE288" s="25" t="str">
        <f>IF($D288="","",$B288*VLOOKUP($D288,aliments!$B$2:$CX$1543,28,0)/100)</f>
        <v/>
      </c>
      <c r="AF288" s="25" t="str">
        <f>IF($D288="","",$B288*VLOOKUP($D288,aliments!$B$2:$CX$1543,29,0)/100)</f>
        <v/>
      </c>
      <c r="AG288" s="25" t="str">
        <f>IF($D288="","",$B288*VLOOKUP($D288,aliments!$B$2:$CX$1543,30,0)/100)</f>
        <v/>
      </c>
      <c r="AH288" s="25" t="str">
        <f>IF($D288="","",$B288*VLOOKUP($D288,aliments!$B$2:$CX$1543,31,0)/100)</f>
        <v/>
      </c>
      <c r="AI288" s="25" t="str">
        <f>IF($D288="","",$B288*VLOOKUP($D288,aliments!$B$2:$CX$1543,32,0)/100)</f>
        <v/>
      </c>
      <c r="AJ288" s="25" t="str">
        <f>IF($D288="","",$B288*VLOOKUP($D288,aliments!$B$2:$CX$1543,33,0)/100)</f>
        <v/>
      </c>
      <c r="AK288" s="25" t="str">
        <f>IF($D288="","",$B288*VLOOKUP($D288,aliments!$B$2:$CX$1543,34,0)/100)</f>
        <v/>
      </c>
      <c r="AL288" s="25" t="str">
        <f>IF($D288="","",$B288*VLOOKUP($D288,aliments!$B$2:$CX$1543,35,0)/100)</f>
        <v/>
      </c>
      <c r="AM288" s="25" t="str">
        <f>IF($D288="","",$B288*VLOOKUP($D288,aliments!$B$2:$CX$1543,36,0)/100)</f>
        <v/>
      </c>
      <c r="AN288" s="25" t="str">
        <f>IF($D288="","",$B288*VLOOKUP($D288,aliments!$B$2:$CX$1543,37,0)/100)</f>
        <v/>
      </c>
    </row>
    <row r="289" spans="1:75" x14ac:dyDescent="0.2">
      <c r="D289" s="24"/>
      <c r="E289" s="25" t="str">
        <f>IF($D289="","",$B289*VLOOKUP($D289,aliments!$B$2:$CX$1543,2,0)/100)</f>
        <v/>
      </c>
      <c r="F289" s="25" t="str">
        <f>IF($D289="","",$B289*VLOOKUP($D289,aliments!$B$2:$CX$1543,3,0)/100)</f>
        <v/>
      </c>
      <c r="G289" s="25" t="str">
        <f>IF($D289="","",$B289*VLOOKUP($D289,aliments!$B$2:$CX$1543,4,0)/100)</f>
        <v/>
      </c>
      <c r="H289" s="25" t="str">
        <f>IF($D289="","",$B289*VLOOKUP($D289,aliments!$B$2:$CX$1543,5,0)/100)</f>
        <v/>
      </c>
      <c r="I289" s="25" t="str">
        <f>IF($D289="","",$B289*VLOOKUP($D289,aliments!$B$2:$CX$1543,6,0)/100)</f>
        <v/>
      </c>
      <c r="J289" s="25" t="str">
        <f>IF($D289="","",$B289*VLOOKUP($D289,aliments!$B$2:$CX$1543,7,0)/100)</f>
        <v/>
      </c>
      <c r="K289" s="25" t="str">
        <f>IF($D289="","",$B289*VLOOKUP($D289,aliments!$B$2:$CX$1543,8,0)/100)</f>
        <v/>
      </c>
      <c r="L289" s="25" t="str">
        <f>IF($D289="","",$B289*VLOOKUP($D289,aliments!$B$2:$CX$1543,9,0)/100)</f>
        <v/>
      </c>
      <c r="M289" s="25" t="str">
        <f>IF($D289="","",$B289*VLOOKUP($D289,aliments!$B$2:$CX$1543,10,0)/100)</f>
        <v/>
      </c>
      <c r="N289" s="25" t="str">
        <f>IF($D289="","",$B289*VLOOKUP($D289,aliments!$B$2:$CX$1543,11,0)/100)</f>
        <v/>
      </c>
      <c r="O289" s="25" t="str">
        <f>IF($D289="","",$B289*VLOOKUP($D289,aliments!$B$2:$CX$1543,12,0)/100)</f>
        <v/>
      </c>
      <c r="P289" s="25" t="str">
        <f>IF($D289="","",$B289*VLOOKUP($D289,aliments!$B$2:$CX$1543,13,0)/100)</f>
        <v/>
      </c>
      <c r="Q289" s="25" t="str">
        <f>IF($D289="","",$B289*VLOOKUP($D289,aliments!$B$2:$CX$1543,14,0)/100)</f>
        <v/>
      </c>
      <c r="R289" s="25" t="str">
        <f>IF($D289="","",$B289*VLOOKUP($D289,aliments!$B$2:$CX$1543,15,0)/100)</f>
        <v/>
      </c>
      <c r="S289" s="25" t="str">
        <f>IF($D289="","",$B289*VLOOKUP($D289,aliments!$B$2:$CX$1543,16,0)/100)</f>
        <v/>
      </c>
      <c r="T289" s="25" t="str">
        <f>IF($D289="","",$B289*VLOOKUP($D289,aliments!$B$2:$CX$1543,17,0)/100)</f>
        <v/>
      </c>
      <c r="U289" s="25" t="str">
        <f>IF($D289="","",$B289*VLOOKUP($D289,aliments!$B$2:$CX$1543,18,0)/100)</f>
        <v/>
      </c>
      <c r="V289" s="25" t="str">
        <f>IF($D289="","",$B289*VLOOKUP($D289,aliments!$B$2:$CX$1543,19,0)/100)</f>
        <v/>
      </c>
      <c r="W289" s="25" t="str">
        <f>IF($D289="","",$B289*VLOOKUP($D289,aliments!$B$2:$CX$1543,20,0)/100)</f>
        <v/>
      </c>
      <c r="X289" s="25" t="str">
        <f>IF($D289="","",$B289*VLOOKUP($D289,aliments!$B$2:$CX$1543,21,0)/100)</f>
        <v/>
      </c>
      <c r="Y289" s="25" t="str">
        <f>IF($D289="","",$B289*VLOOKUP($D289,aliments!$B$2:$CX$1543,22,0)/100)</f>
        <v/>
      </c>
      <c r="Z289" s="25" t="str">
        <f>IF($D289="","",$B289*VLOOKUP($D289,aliments!$B$2:$CX$1543,23,0)/100)</f>
        <v/>
      </c>
      <c r="AA289" s="25" t="str">
        <f>IF($D289="","",$B289*VLOOKUP($D289,aliments!$B$2:$CX$1543,24,0)/100)</f>
        <v/>
      </c>
      <c r="AB289" s="25" t="str">
        <f>IF($D289="","",$B289*VLOOKUP($D289,aliments!$B$2:$CX$1543,25,0)/100)</f>
        <v/>
      </c>
      <c r="AC289" s="25" t="str">
        <f>IF($D289="","",$B289*VLOOKUP($D289,aliments!$B$2:$CX$1543,26,0)/100)</f>
        <v/>
      </c>
      <c r="AD289" s="25" t="str">
        <f>IF($D289="","",$B289*VLOOKUP($D289,aliments!$B$2:$CX$1543,27,0)/100)</f>
        <v/>
      </c>
      <c r="AE289" s="25" t="str">
        <f>IF($D289="","",$B289*VLOOKUP($D289,aliments!$B$2:$CX$1543,28,0)/100)</f>
        <v/>
      </c>
      <c r="AF289" s="25" t="str">
        <f>IF($D289="","",$B289*VLOOKUP($D289,aliments!$B$2:$CX$1543,29,0)/100)</f>
        <v/>
      </c>
      <c r="AG289" s="25" t="str">
        <f>IF($D289="","",$B289*VLOOKUP($D289,aliments!$B$2:$CX$1543,30,0)/100)</f>
        <v/>
      </c>
      <c r="AH289" s="25" t="str">
        <f>IF($D289="","",$B289*VLOOKUP($D289,aliments!$B$2:$CX$1543,31,0)/100)</f>
        <v/>
      </c>
      <c r="AI289" s="25" t="str">
        <f>IF($D289="","",$B289*VLOOKUP($D289,aliments!$B$2:$CX$1543,32,0)/100)</f>
        <v/>
      </c>
      <c r="AJ289" s="25" t="str">
        <f>IF($D289="","",$B289*VLOOKUP($D289,aliments!$B$2:$CX$1543,33,0)/100)</f>
        <v/>
      </c>
      <c r="AK289" s="25" t="str">
        <f>IF($D289="","",$B289*VLOOKUP($D289,aliments!$B$2:$CX$1543,34,0)/100)</f>
        <v/>
      </c>
      <c r="AL289" s="25" t="str">
        <f>IF($D289="","",$B289*VLOOKUP($D289,aliments!$B$2:$CX$1543,35,0)/100)</f>
        <v/>
      </c>
      <c r="AM289" s="25" t="str">
        <f>IF($D289="","",$B289*VLOOKUP($D289,aliments!$B$2:$CX$1543,36,0)/100)</f>
        <v/>
      </c>
      <c r="AN289" s="25" t="str">
        <f>IF($D289="","",$B289*VLOOKUP($D289,aliments!$B$2:$CX$1543,37,0)/100)</f>
        <v/>
      </c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</row>
    <row r="290" spans="1:75" x14ac:dyDescent="0.2">
      <c r="D290" s="24"/>
      <c r="E290" s="25" t="str">
        <f>IF($D290="","",$B290*VLOOKUP($D290,aliments!$B$2:$CX$1543,2,0)/100)</f>
        <v/>
      </c>
      <c r="F290" s="25" t="str">
        <f>IF($D290="","",$B290*VLOOKUP($D290,aliments!$B$2:$CX$1543,3,0)/100)</f>
        <v/>
      </c>
      <c r="G290" s="25" t="str">
        <f>IF($D290="","",$B290*VLOOKUP($D290,aliments!$B$2:$CX$1543,4,0)/100)</f>
        <v/>
      </c>
      <c r="H290" s="25" t="str">
        <f>IF($D290="","",$B290*VLOOKUP($D290,aliments!$B$2:$CX$1543,5,0)/100)</f>
        <v/>
      </c>
      <c r="I290" s="25" t="str">
        <f>IF($D290="","",$B290*VLOOKUP($D290,aliments!$B$2:$CX$1543,6,0)/100)</f>
        <v/>
      </c>
      <c r="J290" s="25" t="str">
        <f>IF($D290="","",$B290*VLOOKUP($D290,aliments!$B$2:$CX$1543,7,0)/100)</f>
        <v/>
      </c>
      <c r="K290" s="25" t="str">
        <f>IF($D290="","",$B290*VLOOKUP($D290,aliments!$B$2:$CX$1543,8,0)/100)</f>
        <v/>
      </c>
      <c r="L290" s="25" t="str">
        <f>IF($D290="","",$B290*VLOOKUP($D290,aliments!$B$2:$CX$1543,9,0)/100)</f>
        <v/>
      </c>
      <c r="M290" s="25" t="str">
        <f>IF($D290="","",$B290*VLOOKUP($D290,aliments!$B$2:$CX$1543,10,0)/100)</f>
        <v/>
      </c>
      <c r="N290" s="25" t="str">
        <f>IF($D290="","",$B290*VLOOKUP($D290,aliments!$B$2:$CX$1543,11,0)/100)</f>
        <v/>
      </c>
      <c r="O290" s="25" t="str">
        <f>IF($D290="","",$B290*VLOOKUP($D290,aliments!$B$2:$CX$1543,12,0)/100)</f>
        <v/>
      </c>
      <c r="P290" s="25" t="str">
        <f>IF($D290="","",$B290*VLOOKUP($D290,aliments!$B$2:$CX$1543,13,0)/100)</f>
        <v/>
      </c>
      <c r="Q290" s="25" t="str">
        <f>IF($D290="","",$B290*VLOOKUP($D290,aliments!$B$2:$CX$1543,14,0)/100)</f>
        <v/>
      </c>
      <c r="R290" s="25" t="str">
        <f>IF($D290="","",$B290*VLOOKUP($D290,aliments!$B$2:$CX$1543,15,0)/100)</f>
        <v/>
      </c>
      <c r="S290" s="25" t="str">
        <f>IF($D290="","",$B290*VLOOKUP($D290,aliments!$B$2:$CX$1543,16,0)/100)</f>
        <v/>
      </c>
      <c r="T290" s="25" t="str">
        <f>IF($D290="","",$B290*VLOOKUP($D290,aliments!$B$2:$CX$1543,17,0)/100)</f>
        <v/>
      </c>
      <c r="U290" s="25" t="str">
        <f>IF($D290="","",$B290*VLOOKUP($D290,aliments!$B$2:$CX$1543,18,0)/100)</f>
        <v/>
      </c>
      <c r="V290" s="25" t="str">
        <f>IF($D290="","",$B290*VLOOKUP($D290,aliments!$B$2:$CX$1543,19,0)/100)</f>
        <v/>
      </c>
      <c r="W290" s="25" t="str">
        <f>IF($D290="","",$B290*VLOOKUP($D290,aliments!$B$2:$CX$1543,20,0)/100)</f>
        <v/>
      </c>
      <c r="X290" s="25" t="str">
        <f>IF($D290="","",$B290*VLOOKUP($D290,aliments!$B$2:$CX$1543,21,0)/100)</f>
        <v/>
      </c>
      <c r="Y290" s="25" t="str">
        <f>IF($D290="","",$B290*VLOOKUP($D290,aliments!$B$2:$CX$1543,22,0)/100)</f>
        <v/>
      </c>
      <c r="Z290" s="25" t="str">
        <f>IF($D290="","",$B290*VLOOKUP($D290,aliments!$B$2:$CX$1543,23,0)/100)</f>
        <v/>
      </c>
      <c r="AA290" s="25" t="str">
        <f>IF($D290="","",$B290*VLOOKUP($D290,aliments!$B$2:$CX$1543,24,0)/100)</f>
        <v/>
      </c>
      <c r="AB290" s="25" t="str">
        <f>IF($D290="","",$B290*VLOOKUP($D290,aliments!$B$2:$CX$1543,25,0)/100)</f>
        <v/>
      </c>
      <c r="AC290" s="25" t="str">
        <f>IF($D290="","",$B290*VLOOKUP($D290,aliments!$B$2:$CX$1543,26,0)/100)</f>
        <v/>
      </c>
      <c r="AD290" s="25" t="str">
        <f>IF($D290="","",$B290*VLOOKUP($D290,aliments!$B$2:$CX$1543,27,0)/100)</f>
        <v/>
      </c>
      <c r="AE290" s="25" t="str">
        <f>IF($D290="","",$B290*VLOOKUP($D290,aliments!$B$2:$CX$1543,28,0)/100)</f>
        <v/>
      </c>
      <c r="AF290" s="25" t="str">
        <f>IF($D290="","",$B290*VLOOKUP($D290,aliments!$B$2:$CX$1543,29,0)/100)</f>
        <v/>
      </c>
      <c r="AG290" s="25" t="str">
        <f>IF($D290="","",$B290*VLOOKUP($D290,aliments!$B$2:$CX$1543,30,0)/100)</f>
        <v/>
      </c>
      <c r="AH290" s="25" t="str">
        <f>IF($D290="","",$B290*VLOOKUP($D290,aliments!$B$2:$CX$1543,31,0)/100)</f>
        <v/>
      </c>
      <c r="AI290" s="25" t="str">
        <f>IF($D290="","",$B290*VLOOKUP($D290,aliments!$B$2:$CX$1543,32,0)/100)</f>
        <v/>
      </c>
      <c r="AJ290" s="25" t="str">
        <f>IF($D290="","",$B290*VLOOKUP($D290,aliments!$B$2:$CX$1543,33,0)/100)</f>
        <v/>
      </c>
      <c r="AK290" s="25" t="str">
        <f>IF($D290="","",$B290*VLOOKUP($D290,aliments!$B$2:$CX$1543,34,0)/100)</f>
        <v/>
      </c>
      <c r="AL290" s="25" t="str">
        <f>IF($D290="","",$B290*VLOOKUP($D290,aliments!$B$2:$CX$1543,35,0)/100)</f>
        <v/>
      </c>
      <c r="AM290" s="25" t="str">
        <f>IF($D290="","",$B290*VLOOKUP($D290,aliments!$B$2:$CX$1543,36,0)/100)</f>
        <v/>
      </c>
      <c r="AN290" s="25" t="str">
        <f>IF($D290="","",$B290*VLOOKUP($D290,aliments!$B$2:$CX$1543,37,0)/100)</f>
        <v/>
      </c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</row>
    <row r="291" spans="1:75" x14ac:dyDescent="0.2">
      <c r="D291" s="24"/>
      <c r="E291" s="25" t="str">
        <f>IF($D291="","",$B291*VLOOKUP($D291,aliments!$B$2:$CX$1543,2,0)/100)</f>
        <v/>
      </c>
      <c r="F291" s="25" t="str">
        <f>IF($D291="","",$B291*VLOOKUP($D291,aliments!$B$2:$CX$1543,3,0)/100)</f>
        <v/>
      </c>
      <c r="G291" s="25" t="str">
        <f>IF($D291="","",$B291*VLOOKUP($D291,aliments!$B$2:$CX$1543,4,0)/100)</f>
        <v/>
      </c>
      <c r="H291" s="25" t="str">
        <f>IF($D291="","",$B291*VLOOKUP($D291,aliments!$B$2:$CX$1543,5,0)/100)</f>
        <v/>
      </c>
      <c r="I291" s="25" t="str">
        <f>IF($D291="","",$B291*VLOOKUP($D291,aliments!$B$2:$CX$1543,6,0)/100)</f>
        <v/>
      </c>
      <c r="J291" s="25" t="str">
        <f>IF($D291="","",$B291*VLOOKUP($D291,aliments!$B$2:$CX$1543,7,0)/100)</f>
        <v/>
      </c>
      <c r="K291" s="25" t="str">
        <f>IF($D291="","",$B291*VLOOKUP($D291,aliments!$B$2:$CX$1543,8,0)/100)</f>
        <v/>
      </c>
      <c r="L291" s="25" t="str">
        <f>IF($D291="","",$B291*VLOOKUP($D291,aliments!$B$2:$CX$1543,9,0)/100)</f>
        <v/>
      </c>
      <c r="M291" s="25" t="str">
        <f>IF($D291="","",$B291*VLOOKUP($D291,aliments!$B$2:$CX$1543,10,0)/100)</f>
        <v/>
      </c>
      <c r="N291" s="25" t="str">
        <f>IF($D291="","",$B291*VLOOKUP($D291,aliments!$B$2:$CX$1543,11,0)/100)</f>
        <v/>
      </c>
      <c r="O291" s="25" t="str">
        <f>IF($D291="","",$B291*VLOOKUP($D291,aliments!$B$2:$CX$1543,12,0)/100)</f>
        <v/>
      </c>
      <c r="P291" s="25" t="str">
        <f>IF($D291="","",$B291*VLOOKUP($D291,aliments!$B$2:$CX$1543,13,0)/100)</f>
        <v/>
      </c>
      <c r="Q291" s="25" t="str">
        <f>IF($D291="","",$B291*VLOOKUP($D291,aliments!$B$2:$CX$1543,14,0)/100)</f>
        <v/>
      </c>
      <c r="R291" s="25" t="str">
        <f>IF($D291="","",$B291*VLOOKUP($D291,aliments!$B$2:$CX$1543,15,0)/100)</f>
        <v/>
      </c>
      <c r="S291" s="25" t="str">
        <f>IF($D291="","",$B291*VLOOKUP($D291,aliments!$B$2:$CX$1543,16,0)/100)</f>
        <v/>
      </c>
      <c r="T291" s="25" t="str">
        <f>IF($D291="","",$B291*VLOOKUP($D291,aliments!$B$2:$CX$1543,17,0)/100)</f>
        <v/>
      </c>
      <c r="U291" s="25" t="str">
        <f>IF($D291="","",$B291*VLOOKUP($D291,aliments!$B$2:$CX$1543,18,0)/100)</f>
        <v/>
      </c>
      <c r="V291" s="25" t="str">
        <f>IF($D291="","",$B291*VLOOKUP($D291,aliments!$B$2:$CX$1543,19,0)/100)</f>
        <v/>
      </c>
      <c r="W291" s="25" t="str">
        <f>IF($D291="","",$B291*VLOOKUP($D291,aliments!$B$2:$CX$1543,20,0)/100)</f>
        <v/>
      </c>
      <c r="X291" s="25" t="str">
        <f>IF($D291="","",$B291*VLOOKUP($D291,aliments!$B$2:$CX$1543,21,0)/100)</f>
        <v/>
      </c>
      <c r="Y291" s="25" t="str">
        <f>IF($D291="","",$B291*VLOOKUP($D291,aliments!$B$2:$CX$1543,22,0)/100)</f>
        <v/>
      </c>
      <c r="Z291" s="25" t="str">
        <f>IF($D291="","",$B291*VLOOKUP($D291,aliments!$B$2:$CX$1543,23,0)/100)</f>
        <v/>
      </c>
      <c r="AA291" s="25" t="str">
        <f>IF($D291="","",$B291*VLOOKUP($D291,aliments!$B$2:$CX$1543,24,0)/100)</f>
        <v/>
      </c>
      <c r="AB291" s="25" t="str">
        <f>IF($D291="","",$B291*VLOOKUP($D291,aliments!$B$2:$CX$1543,25,0)/100)</f>
        <v/>
      </c>
      <c r="AC291" s="25" t="str">
        <f>IF($D291="","",$B291*VLOOKUP($D291,aliments!$B$2:$CX$1543,26,0)/100)</f>
        <v/>
      </c>
      <c r="AD291" s="25" t="str">
        <f>IF($D291="","",$B291*VLOOKUP($D291,aliments!$B$2:$CX$1543,27,0)/100)</f>
        <v/>
      </c>
      <c r="AE291" s="25" t="str">
        <f>IF($D291="","",$B291*VLOOKUP($D291,aliments!$B$2:$CX$1543,28,0)/100)</f>
        <v/>
      </c>
      <c r="AF291" s="25" t="str">
        <f>IF($D291="","",$B291*VLOOKUP($D291,aliments!$B$2:$CX$1543,29,0)/100)</f>
        <v/>
      </c>
      <c r="AG291" s="25" t="str">
        <f>IF($D291="","",$B291*VLOOKUP($D291,aliments!$B$2:$CX$1543,30,0)/100)</f>
        <v/>
      </c>
      <c r="AH291" s="25" t="str">
        <f>IF($D291="","",$B291*VLOOKUP($D291,aliments!$B$2:$CX$1543,31,0)/100)</f>
        <v/>
      </c>
      <c r="AI291" s="25" t="str">
        <f>IF($D291="","",$B291*VLOOKUP($D291,aliments!$B$2:$CX$1543,32,0)/100)</f>
        <v/>
      </c>
      <c r="AJ291" s="25" t="str">
        <f>IF($D291="","",$B291*VLOOKUP($D291,aliments!$B$2:$CX$1543,33,0)/100)</f>
        <v/>
      </c>
      <c r="AK291" s="25" t="str">
        <f>IF($D291="","",$B291*VLOOKUP($D291,aliments!$B$2:$CX$1543,34,0)/100)</f>
        <v/>
      </c>
      <c r="AL291" s="25" t="str">
        <f>IF($D291="","",$B291*VLOOKUP($D291,aliments!$B$2:$CX$1543,35,0)/100)</f>
        <v/>
      </c>
      <c r="AM291" s="25" t="str">
        <f>IF($D291="","",$B291*VLOOKUP($D291,aliments!$B$2:$CX$1543,36,0)/100)</f>
        <v/>
      </c>
      <c r="AN291" s="25" t="str">
        <f>IF($D291="","",$B291*VLOOKUP($D291,aliments!$B$2:$CX$1543,37,0)/100)</f>
        <v/>
      </c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</row>
    <row r="292" spans="1:75" x14ac:dyDescent="0.2">
      <c r="D292" s="24"/>
      <c r="E292" s="25" t="str">
        <f>IF($D292="","",$B292*VLOOKUP($D292,aliments!$B$2:$CX$1543,2,0)/100)</f>
        <v/>
      </c>
      <c r="F292" s="25" t="str">
        <f>IF($D292="","",$B292*VLOOKUP($D292,aliments!$B$2:$CX$1543,3,0)/100)</f>
        <v/>
      </c>
      <c r="G292" s="25" t="str">
        <f>IF($D292="","",$B292*VLOOKUP($D292,aliments!$B$2:$CX$1543,4,0)/100)</f>
        <v/>
      </c>
      <c r="H292" s="25" t="str">
        <f>IF($D292="","",$B292*VLOOKUP($D292,aliments!$B$2:$CX$1543,5,0)/100)</f>
        <v/>
      </c>
      <c r="I292" s="25" t="str">
        <f>IF($D292="","",$B292*VLOOKUP($D292,aliments!$B$2:$CX$1543,6,0)/100)</f>
        <v/>
      </c>
      <c r="J292" s="25" t="str">
        <f>IF($D292="","",$B292*VLOOKUP($D292,aliments!$B$2:$CX$1543,7,0)/100)</f>
        <v/>
      </c>
      <c r="K292" s="25" t="str">
        <f>IF($D292="","",$B292*VLOOKUP($D292,aliments!$B$2:$CX$1543,8,0)/100)</f>
        <v/>
      </c>
      <c r="L292" s="25" t="str">
        <f>IF($D292="","",$B292*VLOOKUP($D292,aliments!$B$2:$CX$1543,9,0)/100)</f>
        <v/>
      </c>
      <c r="M292" s="25" t="str">
        <f>IF($D292="","",$B292*VLOOKUP($D292,aliments!$B$2:$CX$1543,10,0)/100)</f>
        <v/>
      </c>
      <c r="N292" s="25" t="str">
        <f>IF($D292="","",$B292*VLOOKUP($D292,aliments!$B$2:$CX$1543,11,0)/100)</f>
        <v/>
      </c>
      <c r="O292" s="25" t="str">
        <f>IF($D292="","",$B292*VLOOKUP($D292,aliments!$B$2:$CX$1543,12,0)/100)</f>
        <v/>
      </c>
      <c r="P292" s="25" t="str">
        <f>IF($D292="","",$B292*VLOOKUP($D292,aliments!$B$2:$CX$1543,13,0)/100)</f>
        <v/>
      </c>
      <c r="Q292" s="25" t="str">
        <f>IF($D292="","",$B292*VLOOKUP($D292,aliments!$B$2:$CX$1543,14,0)/100)</f>
        <v/>
      </c>
      <c r="R292" s="25" t="str">
        <f>IF($D292="","",$B292*VLOOKUP($D292,aliments!$B$2:$CX$1543,15,0)/100)</f>
        <v/>
      </c>
      <c r="S292" s="25" t="str">
        <f>IF($D292="","",$B292*VLOOKUP($D292,aliments!$B$2:$CX$1543,16,0)/100)</f>
        <v/>
      </c>
      <c r="T292" s="25" t="str">
        <f>IF($D292="","",$B292*VLOOKUP($D292,aliments!$B$2:$CX$1543,17,0)/100)</f>
        <v/>
      </c>
      <c r="U292" s="25" t="str">
        <f>IF($D292="","",$B292*VLOOKUP($D292,aliments!$B$2:$CX$1543,18,0)/100)</f>
        <v/>
      </c>
      <c r="V292" s="25" t="str">
        <f>IF($D292="","",$B292*VLOOKUP($D292,aliments!$B$2:$CX$1543,19,0)/100)</f>
        <v/>
      </c>
      <c r="W292" s="25" t="str">
        <f>IF($D292="","",$B292*VLOOKUP($D292,aliments!$B$2:$CX$1543,20,0)/100)</f>
        <v/>
      </c>
      <c r="X292" s="25" t="str">
        <f>IF($D292="","",$B292*VLOOKUP($D292,aliments!$B$2:$CX$1543,21,0)/100)</f>
        <v/>
      </c>
      <c r="Y292" s="25" t="str">
        <f>IF($D292="","",$B292*VLOOKUP($D292,aliments!$B$2:$CX$1543,22,0)/100)</f>
        <v/>
      </c>
      <c r="Z292" s="25" t="str">
        <f>IF($D292="","",$B292*VLOOKUP($D292,aliments!$B$2:$CX$1543,23,0)/100)</f>
        <v/>
      </c>
      <c r="AA292" s="25" t="str">
        <f>IF($D292="","",$B292*VLOOKUP($D292,aliments!$B$2:$CX$1543,24,0)/100)</f>
        <v/>
      </c>
      <c r="AB292" s="25" t="str">
        <f>IF($D292="","",$B292*VLOOKUP($D292,aliments!$B$2:$CX$1543,25,0)/100)</f>
        <v/>
      </c>
      <c r="AC292" s="25" t="str">
        <f>IF($D292="","",$B292*VLOOKUP($D292,aliments!$B$2:$CX$1543,26,0)/100)</f>
        <v/>
      </c>
      <c r="AD292" s="25" t="str">
        <f>IF($D292="","",$B292*VLOOKUP($D292,aliments!$B$2:$CX$1543,27,0)/100)</f>
        <v/>
      </c>
      <c r="AE292" s="25" t="str">
        <f>IF($D292="","",$B292*VLOOKUP($D292,aliments!$B$2:$CX$1543,28,0)/100)</f>
        <v/>
      </c>
      <c r="AF292" s="25" t="str">
        <f>IF($D292="","",$B292*VLOOKUP($D292,aliments!$B$2:$CX$1543,29,0)/100)</f>
        <v/>
      </c>
      <c r="AG292" s="25" t="str">
        <f>IF($D292="","",$B292*VLOOKUP($D292,aliments!$B$2:$CX$1543,30,0)/100)</f>
        <v/>
      </c>
      <c r="AH292" s="25" t="str">
        <f>IF($D292="","",$B292*VLOOKUP($D292,aliments!$B$2:$CX$1543,31,0)/100)</f>
        <v/>
      </c>
      <c r="AI292" s="25" t="str">
        <f>IF($D292="","",$B292*VLOOKUP($D292,aliments!$B$2:$CX$1543,32,0)/100)</f>
        <v/>
      </c>
      <c r="AJ292" s="25" t="str">
        <f>IF($D292="","",$B292*VLOOKUP($D292,aliments!$B$2:$CX$1543,33,0)/100)</f>
        <v/>
      </c>
      <c r="AK292" s="25" t="str">
        <f>IF($D292="","",$B292*VLOOKUP($D292,aliments!$B$2:$CX$1543,34,0)/100)</f>
        <v/>
      </c>
      <c r="AL292" s="25" t="str">
        <f>IF($D292="","",$B292*VLOOKUP($D292,aliments!$B$2:$CX$1543,35,0)/100)</f>
        <v/>
      </c>
      <c r="AM292" s="25" t="str">
        <f>IF($D292="","",$B292*VLOOKUP($D292,aliments!$B$2:$CX$1543,36,0)/100)</f>
        <v/>
      </c>
      <c r="AN292" s="25" t="str">
        <f>IF($D292="","",$B292*VLOOKUP($D292,aliments!$B$2:$CX$1543,37,0)/100)</f>
        <v/>
      </c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</row>
    <row r="293" spans="1:75" x14ac:dyDescent="0.2">
      <c r="D293" s="24"/>
      <c r="E293" s="25" t="str">
        <f>IF($D293="","",$B293*VLOOKUP($D293,aliments!$B$2:$CX$1543,2,0)/100)</f>
        <v/>
      </c>
      <c r="F293" s="25" t="str">
        <f>IF($D293="","",$B293*VLOOKUP($D293,aliments!$B$2:$CX$1543,3,0)/100)</f>
        <v/>
      </c>
      <c r="G293" s="25" t="str">
        <f>IF($D293="","",$B293*VLOOKUP($D293,aliments!$B$2:$CX$1543,4,0)/100)</f>
        <v/>
      </c>
      <c r="H293" s="25" t="str">
        <f>IF($D293="","",$B293*VLOOKUP($D293,aliments!$B$2:$CX$1543,5,0)/100)</f>
        <v/>
      </c>
      <c r="I293" s="25" t="str">
        <f>IF($D293="","",$B293*VLOOKUP($D293,aliments!$B$2:$CX$1543,6,0)/100)</f>
        <v/>
      </c>
      <c r="J293" s="25" t="str">
        <f>IF($D293="","",$B293*VLOOKUP($D293,aliments!$B$2:$CX$1543,7,0)/100)</f>
        <v/>
      </c>
      <c r="K293" s="25" t="str">
        <f>IF($D293="","",$B293*VLOOKUP($D293,aliments!$B$2:$CX$1543,8,0)/100)</f>
        <v/>
      </c>
      <c r="L293" s="25" t="str">
        <f>IF($D293="","",$B293*VLOOKUP($D293,aliments!$B$2:$CX$1543,9,0)/100)</f>
        <v/>
      </c>
      <c r="M293" s="25" t="str">
        <f>IF($D293="","",$B293*VLOOKUP($D293,aliments!$B$2:$CX$1543,10,0)/100)</f>
        <v/>
      </c>
      <c r="N293" s="25" t="str">
        <f>IF($D293="","",$B293*VLOOKUP($D293,aliments!$B$2:$CX$1543,11,0)/100)</f>
        <v/>
      </c>
      <c r="O293" s="25" t="str">
        <f>IF($D293="","",$B293*VLOOKUP($D293,aliments!$B$2:$CX$1543,12,0)/100)</f>
        <v/>
      </c>
      <c r="P293" s="25" t="str">
        <f>IF($D293="","",$B293*VLOOKUP($D293,aliments!$B$2:$CX$1543,13,0)/100)</f>
        <v/>
      </c>
      <c r="Q293" s="25" t="str">
        <f>IF($D293="","",$B293*VLOOKUP($D293,aliments!$B$2:$CX$1543,14,0)/100)</f>
        <v/>
      </c>
      <c r="R293" s="25" t="str">
        <f>IF($D293="","",$B293*VLOOKUP($D293,aliments!$B$2:$CX$1543,15,0)/100)</f>
        <v/>
      </c>
      <c r="S293" s="25" t="str">
        <f>IF($D293="","",$B293*VLOOKUP($D293,aliments!$B$2:$CX$1543,16,0)/100)</f>
        <v/>
      </c>
      <c r="T293" s="25" t="str">
        <f>IF($D293="","",$B293*VLOOKUP($D293,aliments!$B$2:$CX$1543,17,0)/100)</f>
        <v/>
      </c>
      <c r="U293" s="25" t="str">
        <f>IF($D293="","",$B293*VLOOKUP($D293,aliments!$B$2:$CX$1543,18,0)/100)</f>
        <v/>
      </c>
      <c r="V293" s="25" t="str">
        <f>IF($D293="","",$B293*VLOOKUP($D293,aliments!$B$2:$CX$1543,19,0)/100)</f>
        <v/>
      </c>
      <c r="W293" s="25" t="str">
        <f>IF($D293="","",$B293*VLOOKUP($D293,aliments!$B$2:$CX$1543,20,0)/100)</f>
        <v/>
      </c>
      <c r="X293" s="25" t="str">
        <f>IF($D293="","",$B293*VLOOKUP($D293,aliments!$B$2:$CX$1543,21,0)/100)</f>
        <v/>
      </c>
      <c r="Y293" s="25" t="str">
        <f>IF($D293="","",$B293*VLOOKUP($D293,aliments!$B$2:$CX$1543,22,0)/100)</f>
        <v/>
      </c>
      <c r="Z293" s="25" t="str">
        <f>IF($D293="","",$B293*VLOOKUP($D293,aliments!$B$2:$CX$1543,23,0)/100)</f>
        <v/>
      </c>
      <c r="AA293" s="25" t="str">
        <f>IF($D293="","",$B293*VLOOKUP($D293,aliments!$B$2:$CX$1543,24,0)/100)</f>
        <v/>
      </c>
      <c r="AB293" s="25" t="str">
        <f>IF($D293="","",$B293*VLOOKUP($D293,aliments!$B$2:$CX$1543,25,0)/100)</f>
        <v/>
      </c>
      <c r="AC293" s="25" t="str">
        <f>IF($D293="","",$B293*VLOOKUP($D293,aliments!$B$2:$CX$1543,26,0)/100)</f>
        <v/>
      </c>
      <c r="AD293" s="25" t="str">
        <f>IF($D293="","",$B293*VLOOKUP($D293,aliments!$B$2:$CX$1543,27,0)/100)</f>
        <v/>
      </c>
      <c r="AE293" s="25" t="str">
        <f>IF($D293="","",$B293*VLOOKUP($D293,aliments!$B$2:$CX$1543,28,0)/100)</f>
        <v/>
      </c>
      <c r="AF293" s="25" t="str">
        <f>IF($D293="","",$B293*VLOOKUP($D293,aliments!$B$2:$CX$1543,29,0)/100)</f>
        <v/>
      </c>
      <c r="AG293" s="25" t="str">
        <f>IF($D293="","",$B293*VLOOKUP($D293,aliments!$B$2:$CX$1543,30,0)/100)</f>
        <v/>
      </c>
      <c r="AH293" s="25" t="str">
        <f>IF($D293="","",$B293*VLOOKUP($D293,aliments!$B$2:$CX$1543,31,0)/100)</f>
        <v/>
      </c>
      <c r="AI293" s="25" t="str">
        <f>IF($D293="","",$B293*VLOOKUP($D293,aliments!$B$2:$CX$1543,32,0)/100)</f>
        <v/>
      </c>
      <c r="AJ293" s="25" t="str">
        <f>IF($D293="","",$B293*VLOOKUP($D293,aliments!$B$2:$CX$1543,33,0)/100)</f>
        <v/>
      </c>
      <c r="AK293" s="25" t="str">
        <f>IF($D293="","",$B293*VLOOKUP($D293,aliments!$B$2:$CX$1543,34,0)/100)</f>
        <v/>
      </c>
      <c r="AL293" s="25" t="str">
        <f>IF($D293="","",$B293*VLOOKUP($D293,aliments!$B$2:$CX$1543,35,0)/100)</f>
        <v/>
      </c>
      <c r="AM293" s="25" t="str">
        <f>IF($D293="","",$B293*VLOOKUP($D293,aliments!$B$2:$CX$1543,36,0)/100)</f>
        <v/>
      </c>
      <c r="AN293" s="25" t="str">
        <f>IF($D293="","",$B293*VLOOKUP($D293,aliments!$B$2:$CX$1543,37,0)/100)</f>
        <v/>
      </c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</row>
    <row r="294" spans="1:75" ht="13.5" thickBot="1" x14ac:dyDescent="0.25">
      <c r="D294" s="24"/>
      <c r="E294" s="25" t="str">
        <f>IF($D294="","",$B294*VLOOKUP($D294,aliments!$B$2:$CX$1543,2,0)/100)</f>
        <v/>
      </c>
      <c r="F294" s="25" t="str">
        <f>IF($D294="","",$B294*VLOOKUP($D294,aliments!$B$2:$CX$1543,3,0)/100)</f>
        <v/>
      </c>
      <c r="G294" s="25" t="str">
        <f>IF($D294="","",$B294*VLOOKUP($D294,aliments!$B$2:$CX$1543,4,0)/100)</f>
        <v/>
      </c>
      <c r="H294" s="25" t="str">
        <f>IF($D294="","",$B294*VLOOKUP($D294,aliments!$B$2:$CX$1543,5,0)/100)</f>
        <v/>
      </c>
      <c r="I294" s="25" t="str">
        <f>IF($D294="","",$B294*VLOOKUP($D294,aliments!$B$2:$CX$1543,6,0)/100)</f>
        <v/>
      </c>
      <c r="J294" s="25" t="str">
        <f>IF($D294="","",$B294*VLOOKUP($D294,aliments!$B$2:$CX$1543,7,0)/100)</f>
        <v/>
      </c>
      <c r="K294" s="25" t="str">
        <f>IF($D294="","",$B294*VLOOKUP($D294,aliments!$B$2:$CX$1543,8,0)/100)</f>
        <v/>
      </c>
      <c r="L294" s="25" t="str">
        <f>IF($D294="","",$B294*VLOOKUP($D294,aliments!$B$2:$CX$1543,9,0)/100)</f>
        <v/>
      </c>
      <c r="M294" s="25" t="str">
        <f>IF($D294="","",$B294*VLOOKUP($D294,aliments!$B$2:$CX$1543,10,0)/100)</f>
        <v/>
      </c>
      <c r="N294" s="25" t="str">
        <f>IF($D294="","",$B294*VLOOKUP($D294,aliments!$B$2:$CX$1543,11,0)/100)</f>
        <v/>
      </c>
      <c r="O294" s="25" t="str">
        <f>IF($D294="","",$B294*VLOOKUP($D294,aliments!$B$2:$CX$1543,12,0)/100)</f>
        <v/>
      </c>
      <c r="P294" s="25" t="str">
        <f>IF($D294="","",$B294*VLOOKUP($D294,aliments!$B$2:$CX$1543,13,0)/100)</f>
        <v/>
      </c>
      <c r="Q294" s="25" t="str">
        <f>IF($D294="","",$B294*VLOOKUP($D294,aliments!$B$2:$CX$1543,14,0)/100)</f>
        <v/>
      </c>
      <c r="R294" s="25" t="str">
        <f>IF($D294="","",$B294*VLOOKUP($D294,aliments!$B$2:$CX$1543,15,0)/100)</f>
        <v/>
      </c>
      <c r="S294" s="25" t="str">
        <f>IF($D294="","",$B294*VLOOKUP($D294,aliments!$B$2:$CX$1543,16,0)/100)</f>
        <v/>
      </c>
      <c r="T294" s="25" t="str">
        <f>IF($D294="","",$B294*VLOOKUP($D294,aliments!$B$2:$CX$1543,17,0)/100)</f>
        <v/>
      </c>
      <c r="U294" s="25" t="str">
        <f>IF($D294="","",$B294*VLOOKUP($D294,aliments!$B$2:$CX$1543,18,0)/100)</f>
        <v/>
      </c>
      <c r="V294" s="25" t="str">
        <f>IF($D294="","",$B294*VLOOKUP($D294,aliments!$B$2:$CX$1543,19,0)/100)</f>
        <v/>
      </c>
      <c r="W294" s="25" t="str">
        <f>IF($D294="","",$B294*VLOOKUP($D294,aliments!$B$2:$CX$1543,20,0)/100)</f>
        <v/>
      </c>
      <c r="X294" s="25" t="str">
        <f>IF($D294="","",$B294*VLOOKUP($D294,aliments!$B$2:$CX$1543,21,0)/100)</f>
        <v/>
      </c>
      <c r="Y294" s="25" t="str">
        <f>IF($D294="","",$B294*VLOOKUP($D294,aliments!$B$2:$CX$1543,22,0)/100)</f>
        <v/>
      </c>
      <c r="Z294" s="25" t="str">
        <f>IF($D294="","",$B294*VLOOKUP($D294,aliments!$B$2:$CX$1543,23,0)/100)</f>
        <v/>
      </c>
      <c r="AA294" s="25" t="str">
        <f>IF($D294="","",$B294*VLOOKUP($D294,aliments!$B$2:$CX$1543,24,0)/100)</f>
        <v/>
      </c>
      <c r="AB294" s="25" t="str">
        <f>IF($D294="","",$B294*VLOOKUP($D294,aliments!$B$2:$CX$1543,25,0)/100)</f>
        <v/>
      </c>
      <c r="AC294" s="25" t="str">
        <f>IF($D294="","",$B294*VLOOKUP($D294,aliments!$B$2:$CX$1543,26,0)/100)</f>
        <v/>
      </c>
      <c r="AD294" s="25" t="str">
        <f>IF($D294="","",$B294*VLOOKUP($D294,aliments!$B$2:$CX$1543,27,0)/100)</f>
        <v/>
      </c>
      <c r="AE294" s="25" t="str">
        <f>IF($D294="","",$B294*VLOOKUP($D294,aliments!$B$2:$CX$1543,28,0)/100)</f>
        <v/>
      </c>
      <c r="AF294" s="25" t="str">
        <f>IF($D294="","",$B294*VLOOKUP($D294,aliments!$B$2:$CX$1543,29,0)/100)</f>
        <v/>
      </c>
      <c r="AG294" s="25" t="str">
        <f>IF($D294="","",$B294*VLOOKUP($D294,aliments!$B$2:$CX$1543,30,0)/100)</f>
        <v/>
      </c>
      <c r="AH294" s="25" t="str">
        <f>IF($D294="","",$B294*VLOOKUP($D294,aliments!$B$2:$CX$1543,31,0)/100)</f>
        <v/>
      </c>
      <c r="AI294" s="25" t="str">
        <f>IF($D294="","",$B294*VLOOKUP($D294,aliments!$B$2:$CX$1543,32,0)/100)</f>
        <v/>
      </c>
      <c r="AJ294" s="25" t="str">
        <f>IF($D294="","",$B294*VLOOKUP($D294,aliments!$B$2:$CX$1543,33,0)/100)</f>
        <v/>
      </c>
      <c r="AK294" s="25" t="str">
        <f>IF($D294="","",$B294*VLOOKUP($D294,aliments!$B$2:$CX$1543,34,0)/100)</f>
        <v/>
      </c>
      <c r="AL294" s="25" t="str">
        <f>IF($D294="","",$B294*VLOOKUP($D294,aliments!$B$2:$CX$1543,35,0)/100)</f>
        <v/>
      </c>
      <c r="AM294" s="25" t="str">
        <f>IF($D294="","",$B294*VLOOKUP($D294,aliments!$B$2:$CX$1543,36,0)/100)</f>
        <v/>
      </c>
      <c r="AN294" s="25" t="str">
        <f>IF($D294="","",$B294*VLOOKUP($D294,aliments!$B$2:$CX$1543,37,0)/100)</f>
        <v/>
      </c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</row>
    <row r="295" spans="1:75" ht="13.5" thickBot="1" x14ac:dyDescent="0.25">
      <c r="A295" s="12" t="s">
        <v>4</v>
      </c>
      <c r="E295" s="29" t="str">
        <f>IF(SUM(E288:E294)=0,"",AVERAGE(E288:E294))</f>
        <v/>
      </c>
      <c r="F295" s="29">
        <f>SUM(F288:F294)</f>
        <v>0</v>
      </c>
      <c r="G295" s="13">
        <f>SUM(G288:G294)</f>
        <v>0</v>
      </c>
      <c r="H295" s="13">
        <f t="shared" ref="H295" si="864">SUM(H288:H294)</f>
        <v>0</v>
      </c>
      <c r="I295" s="13">
        <f t="shared" ref="I295" si="865">SUM(I288:I294)</f>
        <v>0</v>
      </c>
      <c r="J295" s="13">
        <f t="shared" ref="J295" si="866">SUM(J288:J294)</f>
        <v>0</v>
      </c>
      <c r="K295" s="13">
        <f t="shared" ref="K295" si="867">SUM(K288:K294)</f>
        <v>0</v>
      </c>
      <c r="L295" s="13">
        <f t="shared" ref="L295" si="868">SUM(L288:L294)</f>
        <v>0</v>
      </c>
      <c r="M295" s="13">
        <f t="shared" ref="M295" si="869">SUM(M288:M294)</f>
        <v>0</v>
      </c>
      <c r="N295" s="13">
        <f t="shared" ref="N295" si="870">SUM(N288:N294)</f>
        <v>0</v>
      </c>
      <c r="O295" s="13">
        <f t="shared" ref="O295" si="871">SUM(O288:O294)</f>
        <v>0</v>
      </c>
      <c r="P295" s="13">
        <f t="shared" ref="P295" si="872">SUM(P288:P294)</f>
        <v>0</v>
      </c>
      <c r="Q295" s="13">
        <f t="shared" ref="Q295" si="873">SUM(Q288:Q294)</f>
        <v>0</v>
      </c>
      <c r="R295" s="13">
        <f t="shared" ref="R295" si="874">SUM(R288:R294)</f>
        <v>0</v>
      </c>
      <c r="S295" s="13">
        <f t="shared" ref="S295" si="875">SUM(S288:S294)</f>
        <v>0</v>
      </c>
      <c r="T295" s="13">
        <f t="shared" ref="T295" si="876">SUM(T288:T294)</f>
        <v>0</v>
      </c>
      <c r="U295" s="13">
        <f t="shared" ref="U295" si="877">SUM(U288:U294)</f>
        <v>0</v>
      </c>
      <c r="V295" s="13">
        <f t="shared" ref="V295" si="878">SUM(V288:V294)</f>
        <v>0</v>
      </c>
      <c r="W295" s="13">
        <f t="shared" ref="W295" si="879">SUM(W288:W294)</f>
        <v>0</v>
      </c>
      <c r="X295" s="13">
        <f t="shared" ref="X295" si="880">SUM(X288:X294)</f>
        <v>0</v>
      </c>
      <c r="Y295" s="13">
        <f t="shared" ref="Y295" si="881">SUM(Y288:Y294)</f>
        <v>0</v>
      </c>
      <c r="Z295" s="13">
        <f t="shared" ref="Z295" si="882">SUM(Z288:Z294)</f>
        <v>0</v>
      </c>
      <c r="AA295" s="13">
        <f t="shared" ref="AA295" si="883">SUM(AA288:AA294)</f>
        <v>0</v>
      </c>
      <c r="AB295" s="13">
        <f t="shared" ref="AB295" si="884">SUM(AB288:AB294)</f>
        <v>0</v>
      </c>
      <c r="AC295" s="13">
        <f t="shared" ref="AC295" si="885">SUM(AC288:AC294)</f>
        <v>0</v>
      </c>
      <c r="AD295" s="13">
        <f t="shared" ref="AD295" si="886">SUM(AD288:AD294)</f>
        <v>0</v>
      </c>
      <c r="AE295" s="13">
        <f t="shared" ref="AE295" si="887">SUM(AE288:AE294)</f>
        <v>0</v>
      </c>
      <c r="AF295" s="13">
        <f t="shared" ref="AF295" si="888">SUM(AF288:AF294)</f>
        <v>0</v>
      </c>
      <c r="AG295" s="13">
        <f t="shared" ref="AG295" si="889">SUM(AG288:AG294)</f>
        <v>0</v>
      </c>
      <c r="AH295" s="13">
        <f t="shared" ref="AH295" si="890">SUM(AH288:AH294)</f>
        <v>0</v>
      </c>
      <c r="AI295" s="13">
        <f t="shared" ref="AI295" si="891">SUM(AI288:AI294)</f>
        <v>0</v>
      </c>
      <c r="AJ295" s="13">
        <f t="shared" ref="AJ295" si="892">SUM(AJ288:AJ294)</f>
        <v>0</v>
      </c>
      <c r="AK295" s="13">
        <f t="shared" ref="AK295" si="893">SUM(AK288:AK294)</f>
        <v>0</v>
      </c>
      <c r="AL295" s="13">
        <f t="shared" ref="AL295" si="894">SUM(AL288:AL294)</f>
        <v>0</v>
      </c>
      <c r="AM295" s="13">
        <f t="shared" ref="AM295" si="895">SUM(AM288:AM294)</f>
        <v>0</v>
      </c>
      <c r="AN295" s="13">
        <f t="shared" ref="AN295" si="896">SUM(AN288:AN294)</f>
        <v>0</v>
      </c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</row>
    <row r="296" spans="1:75" ht="13.5" thickBot="1" x14ac:dyDescent="0.25">
      <c r="A296" s="5"/>
      <c r="B296" s="5"/>
      <c r="C296" s="5"/>
      <c r="D296" s="5"/>
      <c r="E296" s="5"/>
      <c r="F296" s="5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</row>
    <row r="297" spans="1:75" ht="13.5" thickBot="1" x14ac:dyDescent="0.25">
      <c r="A297" s="2" t="s">
        <v>165</v>
      </c>
      <c r="B297" s="3" t="s">
        <v>166</v>
      </c>
      <c r="C297" s="3"/>
      <c r="D297" s="3" t="s">
        <v>0</v>
      </c>
      <c r="E297" s="28" t="s">
        <v>16513</v>
      </c>
      <c r="F297" s="28" t="s">
        <v>16512</v>
      </c>
      <c r="G297" s="3" t="s">
        <v>167</v>
      </c>
      <c r="H297" s="3" t="s">
        <v>168</v>
      </c>
      <c r="I297" s="3" t="s">
        <v>169</v>
      </c>
      <c r="J297" s="3" t="s">
        <v>5</v>
      </c>
      <c r="K297" s="3" t="s">
        <v>162</v>
      </c>
      <c r="L297" s="3" t="s">
        <v>163</v>
      </c>
      <c r="M297" s="3" t="s">
        <v>153</v>
      </c>
      <c r="N297" s="3" t="s">
        <v>154</v>
      </c>
      <c r="O297" s="3" t="s">
        <v>155</v>
      </c>
      <c r="P297" s="3" t="s">
        <v>156</v>
      </c>
      <c r="Q297" s="3" t="s">
        <v>157</v>
      </c>
      <c r="R297" s="3" t="s">
        <v>158</v>
      </c>
      <c r="S297" s="3" t="s">
        <v>159</v>
      </c>
      <c r="T297" s="3" t="s">
        <v>160</v>
      </c>
      <c r="U297" s="3" t="s">
        <v>161</v>
      </c>
      <c r="V297" s="3" t="s">
        <v>180</v>
      </c>
      <c r="W297" s="3" t="s">
        <v>179</v>
      </c>
      <c r="X297" s="3" t="s">
        <v>26</v>
      </c>
      <c r="Y297" s="3" t="s">
        <v>29</v>
      </c>
      <c r="Z297" s="3" t="s">
        <v>28</v>
      </c>
      <c r="AA297" s="3" t="s">
        <v>32</v>
      </c>
      <c r="AB297" s="3" t="s">
        <v>23</v>
      </c>
      <c r="AC297" s="3" t="s">
        <v>27</v>
      </c>
      <c r="AD297" s="3" t="s">
        <v>24</v>
      </c>
      <c r="AE297" s="3" t="s">
        <v>25</v>
      </c>
      <c r="AF297" s="3" t="s">
        <v>31</v>
      </c>
      <c r="AG297" s="3" t="s">
        <v>22</v>
      </c>
      <c r="AH297" s="3" t="s">
        <v>30</v>
      </c>
      <c r="AI297" s="3" t="s">
        <v>36</v>
      </c>
      <c r="AJ297" s="3" t="s">
        <v>37</v>
      </c>
      <c r="AK297" s="3" t="s">
        <v>38</v>
      </c>
      <c r="AL297" s="3" t="s">
        <v>40</v>
      </c>
      <c r="AM297" s="3" t="s">
        <v>41</v>
      </c>
      <c r="AN297" s="4" t="s">
        <v>21</v>
      </c>
    </row>
    <row r="298" spans="1:75" x14ac:dyDescent="0.2">
      <c r="D298" s="24"/>
      <c r="E298" s="25" t="str">
        <f>IF($D298="","",$B298*VLOOKUP($D298,aliments!$B$2:$CX$1543,2,0)/100)</f>
        <v/>
      </c>
      <c r="F298" s="25" t="str">
        <f>IF($D298="","",$B298*VLOOKUP($D298,aliments!$B$2:$CX$1543,3,0)/100)</f>
        <v/>
      </c>
      <c r="G298" s="25" t="str">
        <f>IF($D298="","",$B298*VLOOKUP($D298,aliments!$B$2:$CX$1543,4,0)/100)</f>
        <v/>
      </c>
      <c r="H298" s="25" t="str">
        <f>IF($D298="","",$B298*VLOOKUP($D298,aliments!$B$2:$CX$1543,5,0)/100)</f>
        <v/>
      </c>
      <c r="I298" s="25" t="str">
        <f>IF($D298="","",$B298*VLOOKUP($D298,aliments!$B$2:$CX$1543,6,0)/100)</f>
        <v/>
      </c>
      <c r="J298" s="25" t="str">
        <f>IF($D298="","",$B298*VLOOKUP($D298,aliments!$B$2:$CX$1543,7,0)/100)</f>
        <v/>
      </c>
      <c r="K298" s="25" t="str">
        <f>IF($D298="","",$B298*VLOOKUP($D298,aliments!$B$2:$CX$1543,8,0)/100)</f>
        <v/>
      </c>
      <c r="L298" s="25" t="str">
        <f>IF($D298="","",$B298*VLOOKUP($D298,aliments!$B$2:$CX$1543,9,0)/100)</f>
        <v/>
      </c>
      <c r="M298" s="25" t="str">
        <f>IF($D298="","",$B298*VLOOKUP($D298,aliments!$B$2:$CX$1543,10,0)/100)</f>
        <v/>
      </c>
      <c r="N298" s="25" t="str">
        <f>IF($D298="","",$B298*VLOOKUP($D298,aliments!$B$2:$CX$1543,11,0)/100)</f>
        <v/>
      </c>
      <c r="O298" s="25" t="str">
        <f>IF($D298="","",$B298*VLOOKUP($D298,aliments!$B$2:$CX$1543,12,0)/100)</f>
        <v/>
      </c>
      <c r="P298" s="25" t="str">
        <f>IF($D298="","",$B298*VLOOKUP($D298,aliments!$B$2:$CX$1543,13,0)/100)</f>
        <v/>
      </c>
      <c r="Q298" s="25" t="str">
        <f>IF($D298="","",$B298*VLOOKUP($D298,aliments!$B$2:$CX$1543,14,0)/100)</f>
        <v/>
      </c>
      <c r="R298" s="25" t="str">
        <f>IF($D298="","",$B298*VLOOKUP($D298,aliments!$B$2:$CX$1543,15,0)/100)</f>
        <v/>
      </c>
      <c r="S298" s="25" t="str">
        <f>IF($D298="","",$B298*VLOOKUP($D298,aliments!$B$2:$CX$1543,16,0)/100)</f>
        <v/>
      </c>
      <c r="T298" s="25" t="str">
        <f>IF($D298="","",$B298*VLOOKUP($D298,aliments!$B$2:$CX$1543,17,0)/100)</f>
        <v/>
      </c>
      <c r="U298" s="25" t="str">
        <f>IF($D298="","",$B298*VLOOKUP($D298,aliments!$B$2:$CX$1543,18,0)/100)</f>
        <v/>
      </c>
      <c r="V298" s="25" t="str">
        <f>IF($D298="","",$B298*VLOOKUP($D298,aliments!$B$2:$CX$1543,19,0)/100)</f>
        <v/>
      </c>
      <c r="W298" s="25" t="str">
        <f>IF($D298="","",$B298*VLOOKUP($D298,aliments!$B$2:$CX$1543,20,0)/100)</f>
        <v/>
      </c>
      <c r="X298" s="25" t="str">
        <f>IF($D298="","",$B298*VLOOKUP($D298,aliments!$B$2:$CX$1543,21,0)/100)</f>
        <v/>
      </c>
      <c r="Y298" s="25" t="str">
        <f>IF($D298="","",$B298*VLOOKUP($D298,aliments!$B$2:$CX$1543,22,0)/100)</f>
        <v/>
      </c>
      <c r="Z298" s="25" t="str">
        <f>IF($D298="","",$B298*VLOOKUP($D298,aliments!$B$2:$CX$1543,23,0)/100)</f>
        <v/>
      </c>
      <c r="AA298" s="25" t="str">
        <f>IF($D298="","",$B298*VLOOKUP($D298,aliments!$B$2:$CX$1543,24,0)/100)</f>
        <v/>
      </c>
      <c r="AB298" s="25" t="str">
        <f>IF($D298="","",$B298*VLOOKUP($D298,aliments!$B$2:$CX$1543,25,0)/100)</f>
        <v/>
      </c>
      <c r="AC298" s="25" t="str">
        <f>IF($D298="","",$B298*VLOOKUP($D298,aliments!$B$2:$CX$1543,26,0)/100)</f>
        <v/>
      </c>
      <c r="AD298" s="25" t="str">
        <f>IF($D298="","",$B298*VLOOKUP($D298,aliments!$B$2:$CX$1543,27,0)/100)</f>
        <v/>
      </c>
      <c r="AE298" s="25" t="str">
        <f>IF($D298="","",$B298*VLOOKUP($D298,aliments!$B$2:$CX$1543,28,0)/100)</f>
        <v/>
      </c>
      <c r="AF298" s="25" t="str">
        <f>IF($D298="","",$B298*VLOOKUP($D298,aliments!$B$2:$CX$1543,29,0)/100)</f>
        <v/>
      </c>
      <c r="AG298" s="25" t="str">
        <f>IF($D298="","",$B298*VLOOKUP($D298,aliments!$B$2:$CX$1543,30,0)/100)</f>
        <v/>
      </c>
      <c r="AH298" s="25" t="str">
        <f>IF($D298="","",$B298*VLOOKUP($D298,aliments!$B$2:$CX$1543,31,0)/100)</f>
        <v/>
      </c>
      <c r="AI298" s="25" t="str">
        <f>IF($D298="","",$B298*VLOOKUP($D298,aliments!$B$2:$CX$1543,32,0)/100)</f>
        <v/>
      </c>
      <c r="AJ298" s="25" t="str">
        <f>IF($D298="","",$B298*VLOOKUP($D298,aliments!$B$2:$CX$1543,33,0)/100)</f>
        <v/>
      </c>
      <c r="AK298" s="25" t="str">
        <f>IF($D298="","",$B298*VLOOKUP($D298,aliments!$B$2:$CX$1543,34,0)/100)</f>
        <v/>
      </c>
      <c r="AL298" s="25" t="str">
        <f>IF($D298="","",$B298*VLOOKUP($D298,aliments!$B$2:$CX$1543,35,0)/100)</f>
        <v/>
      </c>
      <c r="AM298" s="25" t="str">
        <f>IF($D298="","",$B298*VLOOKUP($D298,aliments!$B$2:$CX$1543,36,0)/100)</f>
        <v/>
      </c>
      <c r="AN298" s="25" t="str">
        <f>IF($D298="","",$B298*VLOOKUP($D298,aliments!$B$2:$CX$1543,37,0)/100)</f>
        <v/>
      </c>
    </row>
    <row r="299" spans="1:75" x14ac:dyDescent="0.2">
      <c r="D299" s="24"/>
      <c r="E299" s="25" t="str">
        <f>IF($D299="","",$B299*VLOOKUP($D299,aliments!$B$2:$CX$1543,2,0)/100)</f>
        <v/>
      </c>
      <c r="F299" s="25" t="str">
        <f>IF($D299="","",$B299*VLOOKUP($D299,aliments!$B$2:$CX$1543,3,0)/100)</f>
        <v/>
      </c>
      <c r="G299" s="25" t="str">
        <f>IF($D299="","",$B299*VLOOKUP($D299,aliments!$B$2:$CX$1543,4,0)/100)</f>
        <v/>
      </c>
      <c r="H299" s="25" t="str">
        <f>IF($D299="","",$B299*VLOOKUP($D299,aliments!$B$2:$CX$1543,5,0)/100)</f>
        <v/>
      </c>
      <c r="I299" s="25" t="str">
        <f>IF($D299="","",$B299*VLOOKUP($D299,aliments!$B$2:$CX$1543,6,0)/100)</f>
        <v/>
      </c>
      <c r="J299" s="25" t="str">
        <f>IF($D299="","",$B299*VLOOKUP($D299,aliments!$B$2:$CX$1543,7,0)/100)</f>
        <v/>
      </c>
      <c r="K299" s="25" t="str">
        <f>IF($D299="","",$B299*VLOOKUP($D299,aliments!$B$2:$CX$1543,8,0)/100)</f>
        <v/>
      </c>
      <c r="L299" s="25" t="str">
        <f>IF($D299="","",$B299*VLOOKUP($D299,aliments!$B$2:$CX$1543,9,0)/100)</f>
        <v/>
      </c>
      <c r="M299" s="25" t="str">
        <f>IF($D299="","",$B299*VLOOKUP($D299,aliments!$B$2:$CX$1543,10,0)/100)</f>
        <v/>
      </c>
      <c r="N299" s="25" t="str">
        <f>IF($D299="","",$B299*VLOOKUP($D299,aliments!$B$2:$CX$1543,11,0)/100)</f>
        <v/>
      </c>
      <c r="O299" s="25" t="str">
        <f>IF($D299="","",$B299*VLOOKUP($D299,aliments!$B$2:$CX$1543,12,0)/100)</f>
        <v/>
      </c>
      <c r="P299" s="25" t="str">
        <f>IF($D299="","",$B299*VLOOKUP($D299,aliments!$B$2:$CX$1543,13,0)/100)</f>
        <v/>
      </c>
      <c r="Q299" s="25" t="str">
        <f>IF($D299="","",$B299*VLOOKUP($D299,aliments!$B$2:$CX$1543,14,0)/100)</f>
        <v/>
      </c>
      <c r="R299" s="25" t="str">
        <f>IF($D299="","",$B299*VLOOKUP($D299,aliments!$B$2:$CX$1543,15,0)/100)</f>
        <v/>
      </c>
      <c r="S299" s="25" t="str">
        <f>IF($D299="","",$B299*VLOOKUP($D299,aliments!$B$2:$CX$1543,16,0)/100)</f>
        <v/>
      </c>
      <c r="T299" s="25" t="str">
        <f>IF($D299="","",$B299*VLOOKUP($D299,aliments!$B$2:$CX$1543,17,0)/100)</f>
        <v/>
      </c>
      <c r="U299" s="25" t="str">
        <f>IF($D299="","",$B299*VLOOKUP($D299,aliments!$B$2:$CX$1543,18,0)/100)</f>
        <v/>
      </c>
      <c r="V299" s="25" t="str">
        <f>IF($D299="","",$B299*VLOOKUP($D299,aliments!$B$2:$CX$1543,19,0)/100)</f>
        <v/>
      </c>
      <c r="W299" s="25" t="str">
        <f>IF($D299="","",$B299*VLOOKUP($D299,aliments!$B$2:$CX$1543,20,0)/100)</f>
        <v/>
      </c>
      <c r="X299" s="25" t="str">
        <f>IF($D299="","",$B299*VLOOKUP($D299,aliments!$B$2:$CX$1543,21,0)/100)</f>
        <v/>
      </c>
      <c r="Y299" s="25" t="str">
        <f>IF($D299="","",$B299*VLOOKUP($D299,aliments!$B$2:$CX$1543,22,0)/100)</f>
        <v/>
      </c>
      <c r="Z299" s="25" t="str">
        <f>IF($D299="","",$B299*VLOOKUP($D299,aliments!$B$2:$CX$1543,23,0)/100)</f>
        <v/>
      </c>
      <c r="AA299" s="25" t="str">
        <f>IF($D299="","",$B299*VLOOKUP($D299,aliments!$B$2:$CX$1543,24,0)/100)</f>
        <v/>
      </c>
      <c r="AB299" s="25" t="str">
        <f>IF($D299="","",$B299*VLOOKUP($D299,aliments!$B$2:$CX$1543,25,0)/100)</f>
        <v/>
      </c>
      <c r="AC299" s="25" t="str">
        <f>IF($D299="","",$B299*VLOOKUP($D299,aliments!$B$2:$CX$1543,26,0)/100)</f>
        <v/>
      </c>
      <c r="AD299" s="25" t="str">
        <f>IF($D299="","",$B299*VLOOKUP($D299,aliments!$B$2:$CX$1543,27,0)/100)</f>
        <v/>
      </c>
      <c r="AE299" s="25" t="str">
        <f>IF($D299="","",$B299*VLOOKUP($D299,aliments!$B$2:$CX$1543,28,0)/100)</f>
        <v/>
      </c>
      <c r="AF299" s="25" t="str">
        <f>IF($D299="","",$B299*VLOOKUP($D299,aliments!$B$2:$CX$1543,29,0)/100)</f>
        <v/>
      </c>
      <c r="AG299" s="25" t="str">
        <f>IF($D299="","",$B299*VLOOKUP($D299,aliments!$B$2:$CX$1543,30,0)/100)</f>
        <v/>
      </c>
      <c r="AH299" s="25" t="str">
        <f>IF($D299="","",$B299*VLOOKUP($D299,aliments!$B$2:$CX$1543,31,0)/100)</f>
        <v/>
      </c>
      <c r="AI299" s="25" t="str">
        <f>IF($D299="","",$B299*VLOOKUP($D299,aliments!$B$2:$CX$1543,32,0)/100)</f>
        <v/>
      </c>
      <c r="AJ299" s="25" t="str">
        <f>IF($D299="","",$B299*VLOOKUP($D299,aliments!$B$2:$CX$1543,33,0)/100)</f>
        <v/>
      </c>
      <c r="AK299" s="25" t="str">
        <f>IF($D299="","",$B299*VLOOKUP($D299,aliments!$B$2:$CX$1543,34,0)/100)</f>
        <v/>
      </c>
      <c r="AL299" s="25" t="str">
        <f>IF($D299="","",$B299*VLOOKUP($D299,aliments!$B$2:$CX$1543,35,0)/100)</f>
        <v/>
      </c>
      <c r="AM299" s="25" t="str">
        <f>IF($D299="","",$B299*VLOOKUP($D299,aliments!$B$2:$CX$1543,36,0)/100)</f>
        <v/>
      </c>
      <c r="AN299" s="25" t="str">
        <f>IF($D299="","",$B299*VLOOKUP($D299,aliments!$B$2:$CX$1543,37,0)/100)</f>
        <v/>
      </c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</row>
    <row r="300" spans="1:75" x14ac:dyDescent="0.2">
      <c r="D300" s="24"/>
      <c r="E300" s="25" t="str">
        <f>IF($D300="","",$B300*VLOOKUP($D300,aliments!$B$2:$CX$1543,2,0)/100)</f>
        <v/>
      </c>
      <c r="F300" s="25" t="str">
        <f>IF($D300="","",$B300*VLOOKUP($D300,aliments!$B$2:$CX$1543,3,0)/100)</f>
        <v/>
      </c>
      <c r="G300" s="25" t="str">
        <f>IF($D300="","",$B300*VLOOKUP($D300,aliments!$B$2:$CX$1543,4,0)/100)</f>
        <v/>
      </c>
      <c r="H300" s="25" t="str">
        <f>IF($D300="","",$B300*VLOOKUP($D300,aliments!$B$2:$CX$1543,5,0)/100)</f>
        <v/>
      </c>
      <c r="I300" s="25" t="str">
        <f>IF($D300="","",$B300*VLOOKUP($D300,aliments!$B$2:$CX$1543,6,0)/100)</f>
        <v/>
      </c>
      <c r="J300" s="25" t="str">
        <f>IF($D300="","",$B300*VLOOKUP($D300,aliments!$B$2:$CX$1543,7,0)/100)</f>
        <v/>
      </c>
      <c r="K300" s="25" t="str">
        <f>IF($D300="","",$B300*VLOOKUP($D300,aliments!$B$2:$CX$1543,8,0)/100)</f>
        <v/>
      </c>
      <c r="L300" s="25" t="str">
        <f>IF($D300="","",$B300*VLOOKUP($D300,aliments!$B$2:$CX$1543,9,0)/100)</f>
        <v/>
      </c>
      <c r="M300" s="25" t="str">
        <f>IF($D300="","",$B300*VLOOKUP($D300,aliments!$B$2:$CX$1543,10,0)/100)</f>
        <v/>
      </c>
      <c r="N300" s="25" t="str">
        <f>IF($D300="","",$B300*VLOOKUP($D300,aliments!$B$2:$CX$1543,11,0)/100)</f>
        <v/>
      </c>
      <c r="O300" s="25" t="str">
        <f>IF($D300="","",$B300*VLOOKUP($D300,aliments!$B$2:$CX$1543,12,0)/100)</f>
        <v/>
      </c>
      <c r="P300" s="25" t="str">
        <f>IF($D300="","",$B300*VLOOKUP($D300,aliments!$B$2:$CX$1543,13,0)/100)</f>
        <v/>
      </c>
      <c r="Q300" s="25" t="str">
        <f>IF($D300="","",$B300*VLOOKUP($D300,aliments!$B$2:$CX$1543,14,0)/100)</f>
        <v/>
      </c>
      <c r="R300" s="25" t="str">
        <f>IF($D300="","",$B300*VLOOKUP($D300,aliments!$B$2:$CX$1543,15,0)/100)</f>
        <v/>
      </c>
      <c r="S300" s="25" t="str">
        <f>IF($D300="","",$B300*VLOOKUP($D300,aliments!$B$2:$CX$1543,16,0)/100)</f>
        <v/>
      </c>
      <c r="T300" s="25" t="str">
        <f>IF($D300="","",$B300*VLOOKUP($D300,aliments!$B$2:$CX$1543,17,0)/100)</f>
        <v/>
      </c>
      <c r="U300" s="25" t="str">
        <f>IF($D300="","",$B300*VLOOKUP($D300,aliments!$B$2:$CX$1543,18,0)/100)</f>
        <v/>
      </c>
      <c r="V300" s="25" t="str">
        <f>IF($D300="","",$B300*VLOOKUP($D300,aliments!$B$2:$CX$1543,19,0)/100)</f>
        <v/>
      </c>
      <c r="W300" s="25" t="str">
        <f>IF($D300="","",$B300*VLOOKUP($D300,aliments!$B$2:$CX$1543,20,0)/100)</f>
        <v/>
      </c>
      <c r="X300" s="25" t="str">
        <f>IF($D300="","",$B300*VLOOKUP($D300,aliments!$B$2:$CX$1543,21,0)/100)</f>
        <v/>
      </c>
      <c r="Y300" s="25" t="str">
        <f>IF($D300="","",$B300*VLOOKUP($D300,aliments!$B$2:$CX$1543,22,0)/100)</f>
        <v/>
      </c>
      <c r="Z300" s="25" t="str">
        <f>IF($D300="","",$B300*VLOOKUP($D300,aliments!$B$2:$CX$1543,23,0)/100)</f>
        <v/>
      </c>
      <c r="AA300" s="25" t="str">
        <f>IF($D300="","",$B300*VLOOKUP($D300,aliments!$B$2:$CX$1543,24,0)/100)</f>
        <v/>
      </c>
      <c r="AB300" s="25" t="str">
        <f>IF($D300="","",$B300*VLOOKUP($D300,aliments!$B$2:$CX$1543,25,0)/100)</f>
        <v/>
      </c>
      <c r="AC300" s="25" t="str">
        <f>IF($D300="","",$B300*VLOOKUP($D300,aliments!$B$2:$CX$1543,26,0)/100)</f>
        <v/>
      </c>
      <c r="AD300" s="25" t="str">
        <f>IF($D300="","",$B300*VLOOKUP($D300,aliments!$B$2:$CX$1543,27,0)/100)</f>
        <v/>
      </c>
      <c r="AE300" s="25" t="str">
        <f>IF($D300="","",$B300*VLOOKUP($D300,aliments!$B$2:$CX$1543,28,0)/100)</f>
        <v/>
      </c>
      <c r="AF300" s="25" t="str">
        <f>IF($D300="","",$B300*VLOOKUP($D300,aliments!$B$2:$CX$1543,29,0)/100)</f>
        <v/>
      </c>
      <c r="AG300" s="25" t="str">
        <f>IF($D300="","",$B300*VLOOKUP($D300,aliments!$B$2:$CX$1543,30,0)/100)</f>
        <v/>
      </c>
      <c r="AH300" s="25" t="str">
        <f>IF($D300="","",$B300*VLOOKUP($D300,aliments!$B$2:$CX$1543,31,0)/100)</f>
        <v/>
      </c>
      <c r="AI300" s="25" t="str">
        <f>IF($D300="","",$B300*VLOOKUP($D300,aliments!$B$2:$CX$1543,32,0)/100)</f>
        <v/>
      </c>
      <c r="AJ300" s="25" t="str">
        <f>IF($D300="","",$B300*VLOOKUP($D300,aliments!$B$2:$CX$1543,33,0)/100)</f>
        <v/>
      </c>
      <c r="AK300" s="25" t="str">
        <f>IF($D300="","",$B300*VLOOKUP($D300,aliments!$B$2:$CX$1543,34,0)/100)</f>
        <v/>
      </c>
      <c r="AL300" s="25" t="str">
        <f>IF($D300="","",$B300*VLOOKUP($D300,aliments!$B$2:$CX$1543,35,0)/100)</f>
        <v/>
      </c>
      <c r="AM300" s="25" t="str">
        <f>IF($D300="","",$B300*VLOOKUP($D300,aliments!$B$2:$CX$1543,36,0)/100)</f>
        <v/>
      </c>
      <c r="AN300" s="25" t="str">
        <f>IF($D300="","",$B300*VLOOKUP($D300,aliments!$B$2:$CX$1543,37,0)/100)</f>
        <v/>
      </c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</row>
    <row r="301" spans="1:75" x14ac:dyDescent="0.2">
      <c r="D301" s="24"/>
      <c r="E301" s="25" t="str">
        <f>IF($D301="","",$B301*VLOOKUP($D301,aliments!$B$2:$CX$1543,2,0)/100)</f>
        <v/>
      </c>
      <c r="F301" s="25" t="str">
        <f>IF($D301="","",$B301*VLOOKUP($D301,aliments!$B$2:$CX$1543,3,0)/100)</f>
        <v/>
      </c>
      <c r="G301" s="25" t="str">
        <f>IF($D301="","",$B301*VLOOKUP($D301,aliments!$B$2:$CX$1543,4,0)/100)</f>
        <v/>
      </c>
      <c r="H301" s="25" t="str">
        <f>IF($D301="","",$B301*VLOOKUP($D301,aliments!$B$2:$CX$1543,5,0)/100)</f>
        <v/>
      </c>
      <c r="I301" s="25" t="str">
        <f>IF($D301="","",$B301*VLOOKUP($D301,aliments!$B$2:$CX$1543,6,0)/100)</f>
        <v/>
      </c>
      <c r="J301" s="25" t="str">
        <f>IF($D301="","",$B301*VLOOKUP($D301,aliments!$B$2:$CX$1543,7,0)/100)</f>
        <v/>
      </c>
      <c r="K301" s="25" t="str">
        <f>IF($D301="","",$B301*VLOOKUP($D301,aliments!$B$2:$CX$1543,8,0)/100)</f>
        <v/>
      </c>
      <c r="L301" s="25" t="str">
        <f>IF($D301="","",$B301*VLOOKUP($D301,aliments!$B$2:$CX$1543,9,0)/100)</f>
        <v/>
      </c>
      <c r="M301" s="25" t="str">
        <f>IF($D301="","",$B301*VLOOKUP($D301,aliments!$B$2:$CX$1543,10,0)/100)</f>
        <v/>
      </c>
      <c r="N301" s="25" t="str">
        <f>IF($D301="","",$B301*VLOOKUP($D301,aliments!$B$2:$CX$1543,11,0)/100)</f>
        <v/>
      </c>
      <c r="O301" s="25" t="str">
        <f>IF($D301="","",$B301*VLOOKUP($D301,aliments!$B$2:$CX$1543,12,0)/100)</f>
        <v/>
      </c>
      <c r="P301" s="25" t="str">
        <f>IF($D301="","",$B301*VLOOKUP($D301,aliments!$B$2:$CX$1543,13,0)/100)</f>
        <v/>
      </c>
      <c r="Q301" s="25" t="str">
        <f>IF($D301="","",$B301*VLOOKUP($D301,aliments!$B$2:$CX$1543,14,0)/100)</f>
        <v/>
      </c>
      <c r="R301" s="25" t="str">
        <f>IF($D301="","",$B301*VLOOKUP($D301,aliments!$B$2:$CX$1543,15,0)/100)</f>
        <v/>
      </c>
      <c r="S301" s="25" t="str">
        <f>IF($D301="","",$B301*VLOOKUP($D301,aliments!$B$2:$CX$1543,16,0)/100)</f>
        <v/>
      </c>
      <c r="T301" s="25" t="str">
        <f>IF($D301="","",$B301*VLOOKUP($D301,aliments!$B$2:$CX$1543,17,0)/100)</f>
        <v/>
      </c>
      <c r="U301" s="25" t="str">
        <f>IF($D301="","",$B301*VLOOKUP($D301,aliments!$B$2:$CX$1543,18,0)/100)</f>
        <v/>
      </c>
      <c r="V301" s="25" t="str">
        <f>IF($D301="","",$B301*VLOOKUP($D301,aliments!$B$2:$CX$1543,19,0)/100)</f>
        <v/>
      </c>
      <c r="W301" s="25" t="str">
        <f>IF($D301="","",$B301*VLOOKUP($D301,aliments!$B$2:$CX$1543,20,0)/100)</f>
        <v/>
      </c>
      <c r="X301" s="25" t="str">
        <f>IF($D301="","",$B301*VLOOKUP($D301,aliments!$B$2:$CX$1543,21,0)/100)</f>
        <v/>
      </c>
      <c r="Y301" s="25" t="str">
        <f>IF($D301="","",$B301*VLOOKUP($D301,aliments!$B$2:$CX$1543,22,0)/100)</f>
        <v/>
      </c>
      <c r="Z301" s="25" t="str">
        <f>IF($D301="","",$B301*VLOOKUP($D301,aliments!$B$2:$CX$1543,23,0)/100)</f>
        <v/>
      </c>
      <c r="AA301" s="25" t="str">
        <f>IF($D301="","",$B301*VLOOKUP($D301,aliments!$B$2:$CX$1543,24,0)/100)</f>
        <v/>
      </c>
      <c r="AB301" s="25" t="str">
        <f>IF($D301="","",$B301*VLOOKUP($D301,aliments!$B$2:$CX$1543,25,0)/100)</f>
        <v/>
      </c>
      <c r="AC301" s="25" t="str">
        <f>IF($D301="","",$B301*VLOOKUP($D301,aliments!$B$2:$CX$1543,26,0)/100)</f>
        <v/>
      </c>
      <c r="AD301" s="25" t="str">
        <f>IF($D301="","",$B301*VLOOKUP($D301,aliments!$B$2:$CX$1543,27,0)/100)</f>
        <v/>
      </c>
      <c r="AE301" s="25" t="str">
        <f>IF($D301="","",$B301*VLOOKUP($D301,aliments!$B$2:$CX$1543,28,0)/100)</f>
        <v/>
      </c>
      <c r="AF301" s="25" t="str">
        <f>IF($D301="","",$B301*VLOOKUP($D301,aliments!$B$2:$CX$1543,29,0)/100)</f>
        <v/>
      </c>
      <c r="AG301" s="25" t="str">
        <f>IF($D301="","",$B301*VLOOKUP($D301,aliments!$B$2:$CX$1543,30,0)/100)</f>
        <v/>
      </c>
      <c r="AH301" s="25" t="str">
        <f>IF($D301="","",$B301*VLOOKUP($D301,aliments!$B$2:$CX$1543,31,0)/100)</f>
        <v/>
      </c>
      <c r="AI301" s="25" t="str">
        <f>IF($D301="","",$B301*VLOOKUP($D301,aliments!$B$2:$CX$1543,32,0)/100)</f>
        <v/>
      </c>
      <c r="AJ301" s="25" t="str">
        <f>IF($D301="","",$B301*VLOOKUP($D301,aliments!$B$2:$CX$1543,33,0)/100)</f>
        <v/>
      </c>
      <c r="AK301" s="25" t="str">
        <f>IF($D301="","",$B301*VLOOKUP($D301,aliments!$B$2:$CX$1543,34,0)/100)</f>
        <v/>
      </c>
      <c r="AL301" s="25" t="str">
        <f>IF($D301="","",$B301*VLOOKUP($D301,aliments!$B$2:$CX$1543,35,0)/100)</f>
        <v/>
      </c>
      <c r="AM301" s="25" t="str">
        <f>IF($D301="","",$B301*VLOOKUP($D301,aliments!$B$2:$CX$1543,36,0)/100)</f>
        <v/>
      </c>
      <c r="AN301" s="25" t="str">
        <f>IF($D301="","",$B301*VLOOKUP($D301,aliments!$B$2:$CX$1543,37,0)/100)</f>
        <v/>
      </c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</row>
    <row r="302" spans="1:75" x14ac:dyDescent="0.2">
      <c r="D302" s="24"/>
      <c r="E302" s="25" t="str">
        <f>IF($D302="","",$B302*VLOOKUP($D302,aliments!$B$2:$CX$1543,2,0)/100)</f>
        <v/>
      </c>
      <c r="F302" s="25" t="str">
        <f>IF($D302="","",$B302*VLOOKUP($D302,aliments!$B$2:$CX$1543,3,0)/100)</f>
        <v/>
      </c>
      <c r="G302" s="25" t="str">
        <f>IF($D302="","",$B302*VLOOKUP($D302,aliments!$B$2:$CX$1543,4,0)/100)</f>
        <v/>
      </c>
      <c r="H302" s="25" t="str">
        <f>IF($D302="","",$B302*VLOOKUP($D302,aliments!$B$2:$CX$1543,5,0)/100)</f>
        <v/>
      </c>
      <c r="I302" s="25" t="str">
        <f>IF($D302="","",$B302*VLOOKUP($D302,aliments!$B$2:$CX$1543,6,0)/100)</f>
        <v/>
      </c>
      <c r="J302" s="25" t="str">
        <f>IF($D302="","",$B302*VLOOKUP($D302,aliments!$B$2:$CX$1543,7,0)/100)</f>
        <v/>
      </c>
      <c r="K302" s="25" t="str">
        <f>IF($D302="","",$B302*VLOOKUP($D302,aliments!$B$2:$CX$1543,8,0)/100)</f>
        <v/>
      </c>
      <c r="L302" s="25" t="str">
        <f>IF($D302="","",$B302*VLOOKUP($D302,aliments!$B$2:$CX$1543,9,0)/100)</f>
        <v/>
      </c>
      <c r="M302" s="25" t="str">
        <f>IF($D302="","",$B302*VLOOKUP($D302,aliments!$B$2:$CX$1543,10,0)/100)</f>
        <v/>
      </c>
      <c r="N302" s="25" t="str">
        <f>IF($D302="","",$B302*VLOOKUP($D302,aliments!$B$2:$CX$1543,11,0)/100)</f>
        <v/>
      </c>
      <c r="O302" s="25" t="str">
        <f>IF($D302="","",$B302*VLOOKUP($D302,aliments!$B$2:$CX$1543,12,0)/100)</f>
        <v/>
      </c>
      <c r="P302" s="25" t="str">
        <f>IF($D302="","",$B302*VLOOKUP($D302,aliments!$B$2:$CX$1543,13,0)/100)</f>
        <v/>
      </c>
      <c r="Q302" s="25" t="str">
        <f>IF($D302="","",$B302*VLOOKUP($D302,aliments!$B$2:$CX$1543,14,0)/100)</f>
        <v/>
      </c>
      <c r="R302" s="25" t="str">
        <f>IF($D302="","",$B302*VLOOKUP($D302,aliments!$B$2:$CX$1543,15,0)/100)</f>
        <v/>
      </c>
      <c r="S302" s="25" t="str">
        <f>IF($D302="","",$B302*VLOOKUP($D302,aliments!$B$2:$CX$1543,16,0)/100)</f>
        <v/>
      </c>
      <c r="T302" s="25" t="str">
        <f>IF($D302="","",$B302*VLOOKUP($D302,aliments!$B$2:$CX$1543,17,0)/100)</f>
        <v/>
      </c>
      <c r="U302" s="25" t="str">
        <f>IF($D302="","",$B302*VLOOKUP($D302,aliments!$B$2:$CX$1543,18,0)/100)</f>
        <v/>
      </c>
      <c r="V302" s="25" t="str">
        <f>IF($D302="","",$B302*VLOOKUP($D302,aliments!$B$2:$CX$1543,19,0)/100)</f>
        <v/>
      </c>
      <c r="W302" s="25" t="str">
        <f>IF($D302="","",$B302*VLOOKUP($D302,aliments!$B$2:$CX$1543,20,0)/100)</f>
        <v/>
      </c>
      <c r="X302" s="25" t="str">
        <f>IF($D302="","",$B302*VLOOKUP($D302,aliments!$B$2:$CX$1543,21,0)/100)</f>
        <v/>
      </c>
      <c r="Y302" s="25" t="str">
        <f>IF($D302="","",$B302*VLOOKUP($D302,aliments!$B$2:$CX$1543,22,0)/100)</f>
        <v/>
      </c>
      <c r="Z302" s="25" t="str">
        <f>IF($D302="","",$B302*VLOOKUP($D302,aliments!$B$2:$CX$1543,23,0)/100)</f>
        <v/>
      </c>
      <c r="AA302" s="25" t="str">
        <f>IF($D302="","",$B302*VLOOKUP($D302,aliments!$B$2:$CX$1543,24,0)/100)</f>
        <v/>
      </c>
      <c r="AB302" s="25" t="str">
        <f>IF($D302="","",$B302*VLOOKUP($D302,aliments!$B$2:$CX$1543,25,0)/100)</f>
        <v/>
      </c>
      <c r="AC302" s="25" t="str">
        <f>IF($D302="","",$B302*VLOOKUP($D302,aliments!$B$2:$CX$1543,26,0)/100)</f>
        <v/>
      </c>
      <c r="AD302" s="25" t="str">
        <f>IF($D302="","",$B302*VLOOKUP($D302,aliments!$B$2:$CX$1543,27,0)/100)</f>
        <v/>
      </c>
      <c r="AE302" s="25" t="str">
        <f>IF($D302="","",$B302*VLOOKUP($D302,aliments!$B$2:$CX$1543,28,0)/100)</f>
        <v/>
      </c>
      <c r="AF302" s="25" t="str">
        <f>IF($D302="","",$B302*VLOOKUP($D302,aliments!$B$2:$CX$1543,29,0)/100)</f>
        <v/>
      </c>
      <c r="AG302" s="25" t="str">
        <f>IF($D302="","",$B302*VLOOKUP($D302,aliments!$B$2:$CX$1543,30,0)/100)</f>
        <v/>
      </c>
      <c r="AH302" s="25" t="str">
        <f>IF($D302="","",$B302*VLOOKUP($D302,aliments!$B$2:$CX$1543,31,0)/100)</f>
        <v/>
      </c>
      <c r="AI302" s="25" t="str">
        <f>IF($D302="","",$B302*VLOOKUP($D302,aliments!$B$2:$CX$1543,32,0)/100)</f>
        <v/>
      </c>
      <c r="AJ302" s="25" t="str">
        <f>IF($D302="","",$B302*VLOOKUP($D302,aliments!$B$2:$CX$1543,33,0)/100)</f>
        <v/>
      </c>
      <c r="AK302" s="25" t="str">
        <f>IF($D302="","",$B302*VLOOKUP($D302,aliments!$B$2:$CX$1543,34,0)/100)</f>
        <v/>
      </c>
      <c r="AL302" s="25" t="str">
        <f>IF($D302="","",$B302*VLOOKUP($D302,aliments!$B$2:$CX$1543,35,0)/100)</f>
        <v/>
      </c>
      <c r="AM302" s="25" t="str">
        <f>IF($D302="","",$B302*VLOOKUP($D302,aliments!$B$2:$CX$1543,36,0)/100)</f>
        <v/>
      </c>
      <c r="AN302" s="25" t="str">
        <f>IF($D302="","",$B302*VLOOKUP($D302,aliments!$B$2:$CX$1543,37,0)/100)</f>
        <v/>
      </c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</row>
    <row r="303" spans="1:75" x14ac:dyDescent="0.2">
      <c r="D303" s="24"/>
      <c r="E303" s="25" t="str">
        <f>IF($D303="","",$B303*VLOOKUP($D303,aliments!$B$2:$CX$1543,2,0)/100)</f>
        <v/>
      </c>
      <c r="F303" s="25" t="str">
        <f>IF($D303="","",$B303*VLOOKUP($D303,aliments!$B$2:$CX$1543,3,0)/100)</f>
        <v/>
      </c>
      <c r="G303" s="25" t="str">
        <f>IF($D303="","",$B303*VLOOKUP($D303,aliments!$B$2:$CX$1543,4,0)/100)</f>
        <v/>
      </c>
      <c r="H303" s="25" t="str">
        <f>IF($D303="","",$B303*VLOOKUP($D303,aliments!$B$2:$CX$1543,5,0)/100)</f>
        <v/>
      </c>
      <c r="I303" s="25" t="str">
        <f>IF($D303="","",$B303*VLOOKUP($D303,aliments!$B$2:$CX$1543,6,0)/100)</f>
        <v/>
      </c>
      <c r="J303" s="25" t="str">
        <f>IF($D303="","",$B303*VLOOKUP($D303,aliments!$B$2:$CX$1543,7,0)/100)</f>
        <v/>
      </c>
      <c r="K303" s="25" t="str">
        <f>IF($D303="","",$B303*VLOOKUP($D303,aliments!$B$2:$CX$1543,8,0)/100)</f>
        <v/>
      </c>
      <c r="L303" s="25" t="str">
        <f>IF($D303="","",$B303*VLOOKUP($D303,aliments!$B$2:$CX$1543,9,0)/100)</f>
        <v/>
      </c>
      <c r="M303" s="25" t="str">
        <f>IF($D303="","",$B303*VLOOKUP($D303,aliments!$B$2:$CX$1543,10,0)/100)</f>
        <v/>
      </c>
      <c r="N303" s="25" t="str">
        <f>IF($D303="","",$B303*VLOOKUP($D303,aliments!$B$2:$CX$1543,11,0)/100)</f>
        <v/>
      </c>
      <c r="O303" s="25" t="str">
        <f>IF($D303="","",$B303*VLOOKUP($D303,aliments!$B$2:$CX$1543,12,0)/100)</f>
        <v/>
      </c>
      <c r="P303" s="25" t="str">
        <f>IF($D303="","",$B303*VLOOKUP($D303,aliments!$B$2:$CX$1543,13,0)/100)</f>
        <v/>
      </c>
      <c r="Q303" s="25" t="str">
        <f>IF($D303="","",$B303*VLOOKUP($D303,aliments!$B$2:$CX$1543,14,0)/100)</f>
        <v/>
      </c>
      <c r="R303" s="25" t="str">
        <f>IF($D303="","",$B303*VLOOKUP($D303,aliments!$B$2:$CX$1543,15,0)/100)</f>
        <v/>
      </c>
      <c r="S303" s="25" t="str">
        <f>IF($D303="","",$B303*VLOOKUP($D303,aliments!$B$2:$CX$1543,16,0)/100)</f>
        <v/>
      </c>
      <c r="T303" s="25" t="str">
        <f>IF($D303="","",$B303*VLOOKUP($D303,aliments!$B$2:$CX$1543,17,0)/100)</f>
        <v/>
      </c>
      <c r="U303" s="25" t="str">
        <f>IF($D303="","",$B303*VLOOKUP($D303,aliments!$B$2:$CX$1543,18,0)/100)</f>
        <v/>
      </c>
      <c r="V303" s="25" t="str">
        <f>IF($D303="","",$B303*VLOOKUP($D303,aliments!$B$2:$CX$1543,19,0)/100)</f>
        <v/>
      </c>
      <c r="W303" s="25" t="str">
        <f>IF($D303="","",$B303*VLOOKUP($D303,aliments!$B$2:$CX$1543,20,0)/100)</f>
        <v/>
      </c>
      <c r="X303" s="25" t="str">
        <f>IF($D303="","",$B303*VLOOKUP($D303,aliments!$B$2:$CX$1543,21,0)/100)</f>
        <v/>
      </c>
      <c r="Y303" s="25" t="str">
        <f>IF($D303="","",$B303*VLOOKUP($D303,aliments!$B$2:$CX$1543,22,0)/100)</f>
        <v/>
      </c>
      <c r="Z303" s="25" t="str">
        <f>IF($D303="","",$B303*VLOOKUP($D303,aliments!$B$2:$CX$1543,23,0)/100)</f>
        <v/>
      </c>
      <c r="AA303" s="25" t="str">
        <f>IF($D303="","",$B303*VLOOKUP($D303,aliments!$B$2:$CX$1543,24,0)/100)</f>
        <v/>
      </c>
      <c r="AB303" s="25" t="str">
        <f>IF($D303="","",$B303*VLOOKUP($D303,aliments!$B$2:$CX$1543,25,0)/100)</f>
        <v/>
      </c>
      <c r="AC303" s="25" t="str">
        <f>IF($D303="","",$B303*VLOOKUP($D303,aliments!$B$2:$CX$1543,26,0)/100)</f>
        <v/>
      </c>
      <c r="AD303" s="25" t="str">
        <f>IF($D303="","",$B303*VLOOKUP($D303,aliments!$B$2:$CX$1543,27,0)/100)</f>
        <v/>
      </c>
      <c r="AE303" s="25" t="str">
        <f>IF($D303="","",$B303*VLOOKUP($D303,aliments!$B$2:$CX$1543,28,0)/100)</f>
        <v/>
      </c>
      <c r="AF303" s="25" t="str">
        <f>IF($D303="","",$B303*VLOOKUP($D303,aliments!$B$2:$CX$1543,29,0)/100)</f>
        <v/>
      </c>
      <c r="AG303" s="25" t="str">
        <f>IF($D303="","",$B303*VLOOKUP($D303,aliments!$B$2:$CX$1543,30,0)/100)</f>
        <v/>
      </c>
      <c r="AH303" s="25" t="str">
        <f>IF($D303="","",$B303*VLOOKUP($D303,aliments!$B$2:$CX$1543,31,0)/100)</f>
        <v/>
      </c>
      <c r="AI303" s="25" t="str">
        <f>IF($D303="","",$B303*VLOOKUP($D303,aliments!$B$2:$CX$1543,32,0)/100)</f>
        <v/>
      </c>
      <c r="AJ303" s="25" t="str">
        <f>IF($D303="","",$B303*VLOOKUP($D303,aliments!$B$2:$CX$1543,33,0)/100)</f>
        <v/>
      </c>
      <c r="AK303" s="25" t="str">
        <f>IF($D303="","",$B303*VLOOKUP($D303,aliments!$B$2:$CX$1543,34,0)/100)</f>
        <v/>
      </c>
      <c r="AL303" s="25" t="str">
        <f>IF($D303="","",$B303*VLOOKUP($D303,aliments!$B$2:$CX$1543,35,0)/100)</f>
        <v/>
      </c>
      <c r="AM303" s="25" t="str">
        <f>IF($D303="","",$B303*VLOOKUP($D303,aliments!$B$2:$CX$1543,36,0)/100)</f>
        <v/>
      </c>
      <c r="AN303" s="25" t="str">
        <f>IF($D303="","",$B303*VLOOKUP($D303,aliments!$B$2:$CX$1543,37,0)/100)</f>
        <v/>
      </c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</row>
    <row r="304" spans="1:75" ht="13.5" thickBot="1" x14ac:dyDescent="0.25">
      <c r="D304" s="24"/>
      <c r="E304" s="25" t="str">
        <f>IF($D304="","",$B304*VLOOKUP($D304,aliments!$B$2:$CX$1543,2,0)/100)</f>
        <v/>
      </c>
      <c r="F304" s="25" t="str">
        <f>IF($D304="","",$B304*VLOOKUP($D304,aliments!$B$2:$CX$1543,3,0)/100)</f>
        <v/>
      </c>
      <c r="G304" s="25" t="str">
        <f>IF($D304="","",$B304*VLOOKUP($D304,aliments!$B$2:$CX$1543,4,0)/100)</f>
        <v/>
      </c>
      <c r="H304" s="25" t="str">
        <f>IF($D304="","",$B304*VLOOKUP($D304,aliments!$B$2:$CX$1543,5,0)/100)</f>
        <v/>
      </c>
      <c r="I304" s="25" t="str">
        <f>IF($D304="","",$B304*VLOOKUP($D304,aliments!$B$2:$CX$1543,6,0)/100)</f>
        <v/>
      </c>
      <c r="J304" s="25" t="str">
        <f>IF($D304="","",$B304*VLOOKUP($D304,aliments!$B$2:$CX$1543,7,0)/100)</f>
        <v/>
      </c>
      <c r="K304" s="25" t="str">
        <f>IF($D304="","",$B304*VLOOKUP($D304,aliments!$B$2:$CX$1543,8,0)/100)</f>
        <v/>
      </c>
      <c r="L304" s="25" t="str">
        <f>IF($D304="","",$B304*VLOOKUP($D304,aliments!$B$2:$CX$1543,9,0)/100)</f>
        <v/>
      </c>
      <c r="M304" s="25" t="str">
        <f>IF($D304="","",$B304*VLOOKUP($D304,aliments!$B$2:$CX$1543,10,0)/100)</f>
        <v/>
      </c>
      <c r="N304" s="25" t="str">
        <f>IF($D304="","",$B304*VLOOKUP($D304,aliments!$B$2:$CX$1543,11,0)/100)</f>
        <v/>
      </c>
      <c r="O304" s="25" t="str">
        <f>IF($D304="","",$B304*VLOOKUP($D304,aliments!$B$2:$CX$1543,12,0)/100)</f>
        <v/>
      </c>
      <c r="P304" s="25" t="str">
        <f>IF($D304="","",$B304*VLOOKUP($D304,aliments!$B$2:$CX$1543,13,0)/100)</f>
        <v/>
      </c>
      <c r="Q304" s="25" t="str">
        <f>IF($D304="","",$B304*VLOOKUP($D304,aliments!$B$2:$CX$1543,14,0)/100)</f>
        <v/>
      </c>
      <c r="R304" s="25" t="str">
        <f>IF($D304="","",$B304*VLOOKUP($D304,aliments!$B$2:$CX$1543,15,0)/100)</f>
        <v/>
      </c>
      <c r="S304" s="25" t="str">
        <f>IF($D304="","",$B304*VLOOKUP($D304,aliments!$B$2:$CX$1543,16,0)/100)</f>
        <v/>
      </c>
      <c r="T304" s="25" t="str">
        <f>IF($D304="","",$B304*VLOOKUP($D304,aliments!$B$2:$CX$1543,17,0)/100)</f>
        <v/>
      </c>
      <c r="U304" s="25" t="str">
        <f>IF($D304="","",$B304*VLOOKUP($D304,aliments!$B$2:$CX$1543,18,0)/100)</f>
        <v/>
      </c>
      <c r="V304" s="25" t="str">
        <f>IF($D304="","",$B304*VLOOKUP($D304,aliments!$B$2:$CX$1543,19,0)/100)</f>
        <v/>
      </c>
      <c r="W304" s="25" t="str">
        <f>IF($D304="","",$B304*VLOOKUP($D304,aliments!$B$2:$CX$1543,20,0)/100)</f>
        <v/>
      </c>
      <c r="X304" s="25" t="str">
        <f>IF($D304="","",$B304*VLOOKUP($D304,aliments!$B$2:$CX$1543,21,0)/100)</f>
        <v/>
      </c>
      <c r="Y304" s="25" t="str">
        <f>IF($D304="","",$B304*VLOOKUP($D304,aliments!$B$2:$CX$1543,22,0)/100)</f>
        <v/>
      </c>
      <c r="Z304" s="25" t="str">
        <f>IF($D304="","",$B304*VLOOKUP($D304,aliments!$B$2:$CX$1543,23,0)/100)</f>
        <v/>
      </c>
      <c r="AA304" s="25" t="str">
        <f>IF($D304="","",$B304*VLOOKUP($D304,aliments!$B$2:$CX$1543,24,0)/100)</f>
        <v/>
      </c>
      <c r="AB304" s="25" t="str">
        <f>IF($D304="","",$B304*VLOOKUP($D304,aliments!$B$2:$CX$1543,25,0)/100)</f>
        <v/>
      </c>
      <c r="AC304" s="25" t="str">
        <f>IF($D304="","",$B304*VLOOKUP($D304,aliments!$B$2:$CX$1543,26,0)/100)</f>
        <v/>
      </c>
      <c r="AD304" s="25" t="str">
        <f>IF($D304="","",$B304*VLOOKUP($D304,aliments!$B$2:$CX$1543,27,0)/100)</f>
        <v/>
      </c>
      <c r="AE304" s="25" t="str">
        <f>IF($D304="","",$B304*VLOOKUP($D304,aliments!$B$2:$CX$1543,28,0)/100)</f>
        <v/>
      </c>
      <c r="AF304" s="25" t="str">
        <f>IF($D304="","",$B304*VLOOKUP($D304,aliments!$B$2:$CX$1543,29,0)/100)</f>
        <v/>
      </c>
      <c r="AG304" s="25" t="str">
        <f>IF($D304="","",$B304*VLOOKUP($D304,aliments!$B$2:$CX$1543,30,0)/100)</f>
        <v/>
      </c>
      <c r="AH304" s="25" t="str">
        <f>IF($D304="","",$B304*VLOOKUP($D304,aliments!$B$2:$CX$1543,31,0)/100)</f>
        <v/>
      </c>
      <c r="AI304" s="25" t="str">
        <f>IF($D304="","",$B304*VLOOKUP($D304,aliments!$B$2:$CX$1543,32,0)/100)</f>
        <v/>
      </c>
      <c r="AJ304" s="25" t="str">
        <f>IF($D304="","",$B304*VLOOKUP($D304,aliments!$B$2:$CX$1543,33,0)/100)</f>
        <v/>
      </c>
      <c r="AK304" s="25" t="str">
        <f>IF($D304="","",$B304*VLOOKUP($D304,aliments!$B$2:$CX$1543,34,0)/100)</f>
        <v/>
      </c>
      <c r="AL304" s="25" t="str">
        <f>IF($D304="","",$B304*VLOOKUP($D304,aliments!$B$2:$CX$1543,35,0)/100)</f>
        <v/>
      </c>
      <c r="AM304" s="25" t="str">
        <f>IF($D304="","",$B304*VLOOKUP($D304,aliments!$B$2:$CX$1543,36,0)/100)</f>
        <v/>
      </c>
      <c r="AN304" s="25" t="str">
        <f>IF($D304="","",$B304*VLOOKUP($D304,aliments!$B$2:$CX$1543,37,0)/100)</f>
        <v/>
      </c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</row>
    <row r="305" spans="1:78" ht="13.5" thickBot="1" x14ac:dyDescent="0.25">
      <c r="A305" s="12" t="s">
        <v>4</v>
      </c>
      <c r="E305" s="29" t="str">
        <f>IF(SUM(E298:E304)=0,"",AVERAGE(E298:E304))</f>
        <v/>
      </c>
      <c r="F305" s="29">
        <f>SUM(F298:F304)</f>
        <v>0</v>
      </c>
      <c r="G305" s="13">
        <f>SUM(G298:G304)</f>
        <v>0</v>
      </c>
      <c r="H305" s="13">
        <f t="shared" ref="H305" si="897">SUM(H298:H304)</f>
        <v>0</v>
      </c>
      <c r="I305" s="13">
        <f t="shared" ref="I305" si="898">SUM(I298:I304)</f>
        <v>0</v>
      </c>
      <c r="J305" s="13">
        <f t="shared" ref="J305" si="899">SUM(J298:J304)</f>
        <v>0</v>
      </c>
      <c r="K305" s="13">
        <f t="shared" ref="K305" si="900">SUM(K298:K304)</f>
        <v>0</v>
      </c>
      <c r="L305" s="13">
        <f t="shared" ref="L305" si="901">SUM(L298:L304)</f>
        <v>0</v>
      </c>
      <c r="M305" s="13">
        <f t="shared" ref="M305" si="902">SUM(M298:M304)</f>
        <v>0</v>
      </c>
      <c r="N305" s="13">
        <f t="shared" ref="N305" si="903">SUM(N298:N304)</f>
        <v>0</v>
      </c>
      <c r="O305" s="13">
        <f t="shared" ref="O305" si="904">SUM(O298:O304)</f>
        <v>0</v>
      </c>
      <c r="P305" s="13">
        <f t="shared" ref="P305" si="905">SUM(P298:P304)</f>
        <v>0</v>
      </c>
      <c r="Q305" s="13">
        <f t="shared" ref="Q305" si="906">SUM(Q298:Q304)</f>
        <v>0</v>
      </c>
      <c r="R305" s="13">
        <f t="shared" ref="R305" si="907">SUM(R298:R304)</f>
        <v>0</v>
      </c>
      <c r="S305" s="13">
        <f t="shared" ref="S305" si="908">SUM(S298:S304)</f>
        <v>0</v>
      </c>
      <c r="T305" s="13">
        <f t="shared" ref="T305" si="909">SUM(T298:T304)</f>
        <v>0</v>
      </c>
      <c r="U305" s="13">
        <f t="shared" ref="U305" si="910">SUM(U298:U304)</f>
        <v>0</v>
      </c>
      <c r="V305" s="13">
        <f t="shared" ref="V305" si="911">SUM(V298:V304)</f>
        <v>0</v>
      </c>
      <c r="W305" s="13">
        <f t="shared" ref="W305" si="912">SUM(W298:W304)</f>
        <v>0</v>
      </c>
      <c r="X305" s="13">
        <f t="shared" ref="X305" si="913">SUM(X298:X304)</f>
        <v>0</v>
      </c>
      <c r="Y305" s="13">
        <f t="shared" ref="Y305" si="914">SUM(Y298:Y304)</f>
        <v>0</v>
      </c>
      <c r="Z305" s="13">
        <f t="shared" ref="Z305" si="915">SUM(Z298:Z304)</f>
        <v>0</v>
      </c>
      <c r="AA305" s="13">
        <f t="shared" ref="AA305" si="916">SUM(AA298:AA304)</f>
        <v>0</v>
      </c>
      <c r="AB305" s="13">
        <f t="shared" ref="AB305" si="917">SUM(AB298:AB304)</f>
        <v>0</v>
      </c>
      <c r="AC305" s="13">
        <f t="shared" ref="AC305" si="918">SUM(AC298:AC304)</f>
        <v>0</v>
      </c>
      <c r="AD305" s="13">
        <f t="shared" ref="AD305" si="919">SUM(AD298:AD304)</f>
        <v>0</v>
      </c>
      <c r="AE305" s="13">
        <f t="shared" ref="AE305" si="920">SUM(AE298:AE304)</f>
        <v>0</v>
      </c>
      <c r="AF305" s="13">
        <f t="shared" ref="AF305" si="921">SUM(AF298:AF304)</f>
        <v>0</v>
      </c>
      <c r="AG305" s="13">
        <f t="shared" ref="AG305" si="922">SUM(AG298:AG304)</f>
        <v>0</v>
      </c>
      <c r="AH305" s="13">
        <f t="shared" ref="AH305" si="923">SUM(AH298:AH304)</f>
        <v>0</v>
      </c>
      <c r="AI305" s="13">
        <f t="shared" ref="AI305" si="924">SUM(AI298:AI304)</f>
        <v>0</v>
      </c>
      <c r="AJ305" s="13">
        <f t="shared" ref="AJ305" si="925">SUM(AJ298:AJ304)</f>
        <v>0</v>
      </c>
      <c r="AK305" s="13">
        <f t="shared" ref="AK305" si="926">SUM(AK298:AK304)</f>
        <v>0</v>
      </c>
      <c r="AL305" s="13">
        <f t="shared" ref="AL305" si="927">SUM(AL298:AL304)</f>
        <v>0</v>
      </c>
      <c r="AM305" s="13">
        <f t="shared" ref="AM305" si="928">SUM(AM298:AM304)</f>
        <v>0</v>
      </c>
      <c r="AN305" s="13">
        <f t="shared" ref="AN305" si="929">SUM(AN298:AN304)</f>
        <v>0</v>
      </c>
    </row>
    <row r="306" spans="1:78" ht="13.5" thickBot="1" x14ac:dyDescent="0.25"/>
    <row r="307" spans="1:78" s="17" customFormat="1" ht="13.5" thickBot="1" x14ac:dyDescent="0.25">
      <c r="A307" s="2" t="s">
        <v>3</v>
      </c>
      <c r="B307" s="3" t="s">
        <v>166</v>
      </c>
      <c r="C307" s="3"/>
      <c r="D307" s="3" t="s">
        <v>0</v>
      </c>
      <c r="E307" s="28" t="s">
        <v>16513</v>
      </c>
      <c r="F307" s="28" t="s">
        <v>16512</v>
      </c>
      <c r="G307" s="3" t="s">
        <v>167</v>
      </c>
      <c r="H307" s="3" t="s">
        <v>168</v>
      </c>
      <c r="I307" s="3" t="s">
        <v>169</v>
      </c>
      <c r="J307" s="3" t="s">
        <v>5</v>
      </c>
      <c r="K307" s="3" t="s">
        <v>162</v>
      </c>
      <c r="L307" s="3" t="s">
        <v>163</v>
      </c>
      <c r="M307" s="3" t="s">
        <v>153</v>
      </c>
      <c r="N307" s="3" t="s">
        <v>154</v>
      </c>
      <c r="O307" s="3" t="s">
        <v>155</v>
      </c>
      <c r="P307" s="3" t="s">
        <v>156</v>
      </c>
      <c r="Q307" s="3" t="s">
        <v>157</v>
      </c>
      <c r="R307" s="3" t="s">
        <v>158</v>
      </c>
      <c r="S307" s="3" t="s">
        <v>159</v>
      </c>
      <c r="T307" s="3" t="s">
        <v>160</v>
      </c>
      <c r="U307" s="3" t="s">
        <v>161</v>
      </c>
      <c r="V307" s="3" t="s">
        <v>180</v>
      </c>
      <c r="W307" s="3" t="s">
        <v>179</v>
      </c>
      <c r="X307" s="3" t="s">
        <v>26</v>
      </c>
      <c r="Y307" s="3" t="s">
        <v>29</v>
      </c>
      <c r="Z307" s="3" t="s">
        <v>28</v>
      </c>
      <c r="AA307" s="3" t="s">
        <v>32</v>
      </c>
      <c r="AB307" s="3" t="s">
        <v>23</v>
      </c>
      <c r="AC307" s="3" t="s">
        <v>27</v>
      </c>
      <c r="AD307" s="3" t="s">
        <v>24</v>
      </c>
      <c r="AE307" s="3" t="s">
        <v>25</v>
      </c>
      <c r="AF307" s="3" t="s">
        <v>31</v>
      </c>
      <c r="AG307" s="3" t="s">
        <v>22</v>
      </c>
      <c r="AH307" s="3" t="s">
        <v>30</v>
      </c>
      <c r="AI307" s="3" t="s">
        <v>36</v>
      </c>
      <c r="AJ307" s="3" t="s">
        <v>37</v>
      </c>
      <c r="AK307" s="3" t="s">
        <v>38</v>
      </c>
      <c r="AL307" s="3" t="s">
        <v>40</v>
      </c>
      <c r="AM307" s="3" t="s">
        <v>41</v>
      </c>
      <c r="AN307" s="4" t="s">
        <v>21</v>
      </c>
      <c r="AO307" s="5"/>
      <c r="AP307" s="19"/>
      <c r="AQ307" s="19"/>
      <c r="AR307" s="19"/>
      <c r="AS307" s="19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34"/>
    </row>
    <row r="308" spans="1:78" x14ac:dyDescent="0.2">
      <c r="D308" s="24"/>
      <c r="E308" s="25" t="str">
        <f>IF($D308="","",$B308*VLOOKUP($D308,aliments!$B$2:$CX$1543,2,0)/100)</f>
        <v/>
      </c>
      <c r="F308" s="25" t="str">
        <f>IF($D308="","",$B308*VLOOKUP($D308,aliments!$B$2:$CX$1543,3,0)/100)</f>
        <v/>
      </c>
      <c r="G308" s="25" t="str">
        <f>IF($D308="","",$B308*VLOOKUP($D308,aliments!$B$2:$CX$1543,4,0)/100)</f>
        <v/>
      </c>
      <c r="H308" s="25" t="str">
        <f>IF($D308="","",$B308*VLOOKUP($D308,aliments!$B$2:$CX$1543,5,0)/100)</f>
        <v/>
      </c>
      <c r="I308" s="25" t="str">
        <f>IF($D308="","",$B308*VLOOKUP($D308,aliments!$B$2:$CX$1543,6,0)/100)</f>
        <v/>
      </c>
      <c r="J308" s="25" t="str">
        <f>IF($D308="","",$B308*VLOOKUP($D308,aliments!$B$2:$CX$1543,7,0)/100)</f>
        <v/>
      </c>
      <c r="K308" s="25" t="str">
        <f>IF($D308="","",$B308*VLOOKUP($D308,aliments!$B$2:$CX$1543,8,0)/100)</f>
        <v/>
      </c>
      <c r="L308" s="25" t="str">
        <f>IF($D308="","",$B308*VLOOKUP($D308,aliments!$B$2:$CX$1543,9,0)/100)</f>
        <v/>
      </c>
      <c r="M308" s="25" t="str">
        <f>IF($D308="","",$B308*VLOOKUP($D308,aliments!$B$2:$CX$1543,10,0)/100)</f>
        <v/>
      </c>
      <c r="N308" s="25" t="str">
        <f>IF($D308="","",$B308*VLOOKUP($D308,aliments!$B$2:$CX$1543,11,0)/100)</f>
        <v/>
      </c>
      <c r="O308" s="25" t="str">
        <f>IF($D308="","",$B308*VLOOKUP($D308,aliments!$B$2:$CX$1543,12,0)/100)</f>
        <v/>
      </c>
      <c r="P308" s="25" t="str">
        <f>IF($D308="","",$B308*VLOOKUP($D308,aliments!$B$2:$CX$1543,13,0)/100)</f>
        <v/>
      </c>
      <c r="Q308" s="25" t="str">
        <f>IF($D308="","",$B308*VLOOKUP($D308,aliments!$B$2:$CX$1543,14,0)/100)</f>
        <v/>
      </c>
      <c r="R308" s="25" t="str">
        <f>IF($D308="","",$B308*VLOOKUP($D308,aliments!$B$2:$CX$1543,15,0)/100)</f>
        <v/>
      </c>
      <c r="S308" s="25" t="str">
        <f>IF($D308="","",$B308*VLOOKUP($D308,aliments!$B$2:$CX$1543,16,0)/100)</f>
        <v/>
      </c>
      <c r="T308" s="25" t="str">
        <f>IF($D308="","",$B308*VLOOKUP($D308,aliments!$B$2:$CX$1543,17,0)/100)</f>
        <v/>
      </c>
      <c r="U308" s="25" t="str">
        <f>IF($D308="","",$B308*VLOOKUP($D308,aliments!$B$2:$CX$1543,18,0)/100)</f>
        <v/>
      </c>
      <c r="V308" s="25" t="str">
        <f>IF($D308="","",$B308*VLOOKUP($D308,aliments!$B$2:$CX$1543,19,0)/100)</f>
        <v/>
      </c>
      <c r="W308" s="25" t="str">
        <f>IF($D308="","",$B308*VLOOKUP($D308,aliments!$B$2:$CX$1543,20,0)/100)</f>
        <v/>
      </c>
      <c r="X308" s="25" t="str">
        <f>IF($D308="","",$B308*VLOOKUP($D308,aliments!$B$2:$CX$1543,21,0)/100)</f>
        <v/>
      </c>
      <c r="Y308" s="25" t="str">
        <f>IF($D308="","",$B308*VLOOKUP($D308,aliments!$B$2:$CX$1543,22,0)/100)</f>
        <v/>
      </c>
      <c r="Z308" s="25" t="str">
        <f>IF($D308="","",$B308*VLOOKUP($D308,aliments!$B$2:$CX$1543,23,0)/100)</f>
        <v/>
      </c>
      <c r="AA308" s="25" t="str">
        <f>IF($D308="","",$B308*VLOOKUP($D308,aliments!$B$2:$CX$1543,24,0)/100)</f>
        <v/>
      </c>
      <c r="AB308" s="25" t="str">
        <f>IF($D308="","",$B308*VLOOKUP($D308,aliments!$B$2:$CX$1543,25,0)/100)</f>
        <v/>
      </c>
      <c r="AC308" s="25" t="str">
        <f>IF($D308="","",$B308*VLOOKUP($D308,aliments!$B$2:$CX$1543,26,0)/100)</f>
        <v/>
      </c>
      <c r="AD308" s="25" t="str">
        <f>IF($D308="","",$B308*VLOOKUP($D308,aliments!$B$2:$CX$1543,27,0)/100)</f>
        <v/>
      </c>
      <c r="AE308" s="25" t="str">
        <f>IF($D308="","",$B308*VLOOKUP($D308,aliments!$B$2:$CX$1543,28,0)/100)</f>
        <v/>
      </c>
      <c r="AF308" s="25" t="str">
        <f>IF($D308="","",$B308*VLOOKUP($D308,aliments!$B$2:$CX$1543,29,0)/100)</f>
        <v/>
      </c>
      <c r="AG308" s="25" t="str">
        <f>IF($D308="","",$B308*VLOOKUP($D308,aliments!$B$2:$CX$1543,30,0)/100)</f>
        <v/>
      </c>
      <c r="AH308" s="25" t="str">
        <f>IF($D308="","",$B308*VLOOKUP($D308,aliments!$B$2:$CX$1543,31,0)/100)</f>
        <v/>
      </c>
      <c r="AI308" s="25" t="str">
        <f>IF($D308="","",$B308*VLOOKUP($D308,aliments!$B$2:$CX$1543,32,0)/100)</f>
        <v/>
      </c>
      <c r="AJ308" s="25" t="str">
        <f>IF($D308="","",$B308*VLOOKUP($D308,aliments!$B$2:$CX$1543,33,0)/100)</f>
        <v/>
      </c>
      <c r="AK308" s="25" t="str">
        <f>IF($D308="","",$B308*VLOOKUP($D308,aliments!$B$2:$CX$1543,34,0)/100)</f>
        <v/>
      </c>
      <c r="AL308" s="25" t="str">
        <f>IF($D308="","",$B308*VLOOKUP($D308,aliments!$B$2:$CX$1543,35,0)/100)</f>
        <v/>
      </c>
      <c r="AM308" s="25" t="str">
        <f>IF($D308="","",$B308*VLOOKUP($D308,aliments!$B$2:$CX$1543,36,0)/100)</f>
        <v/>
      </c>
      <c r="AN308" s="25" t="str">
        <f>IF($D308="","",$B308*VLOOKUP($D308,aliments!$B$2:$CX$1543,37,0)/100)</f>
        <v/>
      </c>
    </row>
    <row r="309" spans="1:78" ht="13.5" thickBot="1" x14ac:dyDescent="0.25">
      <c r="D309" s="24"/>
      <c r="E309" s="25" t="str">
        <f>IF($D309="","",$B309*VLOOKUP($D309,aliments!$B$2:$CX$1543,2,0)/100)</f>
        <v/>
      </c>
      <c r="F309" s="25" t="str">
        <f>IF($D309="","",$B309*VLOOKUP($D309,aliments!$B$2:$CX$1543,3,0)/100)</f>
        <v/>
      </c>
      <c r="G309" s="25" t="str">
        <f>IF($D309="","",$B309*VLOOKUP($D309,aliments!$B$2:$CX$1543,4,0)/100)</f>
        <v/>
      </c>
      <c r="H309" s="25" t="str">
        <f>IF($D309="","",$B309*VLOOKUP($D309,aliments!$B$2:$CX$1543,5,0)/100)</f>
        <v/>
      </c>
      <c r="I309" s="25" t="str">
        <f>IF($D309="","",$B309*VLOOKUP($D309,aliments!$B$2:$CX$1543,6,0)/100)</f>
        <v/>
      </c>
      <c r="J309" s="25" t="str">
        <f>IF($D309="","",$B309*VLOOKUP($D309,aliments!$B$2:$CX$1543,7,0)/100)</f>
        <v/>
      </c>
      <c r="K309" s="25" t="str">
        <f>IF($D309="","",$B309*VLOOKUP($D309,aliments!$B$2:$CX$1543,8,0)/100)</f>
        <v/>
      </c>
      <c r="L309" s="25" t="str">
        <f>IF($D309="","",$B309*VLOOKUP($D309,aliments!$B$2:$CX$1543,9,0)/100)</f>
        <v/>
      </c>
      <c r="M309" s="25" t="str">
        <f>IF($D309="","",$B309*VLOOKUP($D309,aliments!$B$2:$CX$1543,10,0)/100)</f>
        <v/>
      </c>
      <c r="N309" s="25" t="str">
        <f>IF($D309="","",$B309*VLOOKUP($D309,aliments!$B$2:$CX$1543,11,0)/100)</f>
        <v/>
      </c>
      <c r="O309" s="25" t="str">
        <f>IF($D309="","",$B309*VLOOKUP($D309,aliments!$B$2:$CX$1543,12,0)/100)</f>
        <v/>
      </c>
      <c r="P309" s="25" t="str">
        <f>IF($D309="","",$B309*VLOOKUP($D309,aliments!$B$2:$CX$1543,13,0)/100)</f>
        <v/>
      </c>
      <c r="Q309" s="25" t="str">
        <f>IF($D309="","",$B309*VLOOKUP($D309,aliments!$B$2:$CX$1543,14,0)/100)</f>
        <v/>
      </c>
      <c r="R309" s="25" t="str">
        <f>IF($D309="","",$B309*VLOOKUP($D309,aliments!$B$2:$CX$1543,15,0)/100)</f>
        <v/>
      </c>
      <c r="S309" s="25" t="str">
        <f>IF($D309="","",$B309*VLOOKUP($D309,aliments!$B$2:$CX$1543,16,0)/100)</f>
        <v/>
      </c>
      <c r="T309" s="25" t="str">
        <f>IF($D309="","",$B309*VLOOKUP($D309,aliments!$B$2:$CX$1543,17,0)/100)</f>
        <v/>
      </c>
      <c r="U309" s="25" t="str">
        <f>IF($D309="","",$B309*VLOOKUP($D309,aliments!$B$2:$CX$1543,18,0)/100)</f>
        <v/>
      </c>
      <c r="V309" s="25" t="str">
        <f>IF($D309="","",$B309*VLOOKUP($D309,aliments!$B$2:$CX$1543,19,0)/100)</f>
        <v/>
      </c>
      <c r="W309" s="25" t="str">
        <f>IF($D309="","",$B309*VLOOKUP($D309,aliments!$B$2:$CX$1543,20,0)/100)</f>
        <v/>
      </c>
      <c r="X309" s="25" t="str">
        <f>IF($D309="","",$B309*VLOOKUP($D309,aliments!$B$2:$CX$1543,21,0)/100)</f>
        <v/>
      </c>
      <c r="Y309" s="25" t="str">
        <f>IF($D309="","",$B309*VLOOKUP($D309,aliments!$B$2:$CX$1543,22,0)/100)</f>
        <v/>
      </c>
      <c r="Z309" s="25" t="str">
        <f>IF($D309="","",$B309*VLOOKUP($D309,aliments!$B$2:$CX$1543,23,0)/100)</f>
        <v/>
      </c>
      <c r="AA309" s="25" t="str">
        <f>IF($D309="","",$B309*VLOOKUP($D309,aliments!$B$2:$CX$1543,24,0)/100)</f>
        <v/>
      </c>
      <c r="AB309" s="25" t="str">
        <f>IF($D309="","",$B309*VLOOKUP($D309,aliments!$B$2:$CX$1543,25,0)/100)</f>
        <v/>
      </c>
      <c r="AC309" s="25" t="str">
        <f>IF($D309="","",$B309*VLOOKUP($D309,aliments!$B$2:$CX$1543,26,0)/100)</f>
        <v/>
      </c>
      <c r="AD309" s="25" t="str">
        <f>IF($D309="","",$B309*VLOOKUP($D309,aliments!$B$2:$CX$1543,27,0)/100)</f>
        <v/>
      </c>
      <c r="AE309" s="25" t="str">
        <f>IF($D309="","",$B309*VLOOKUP($D309,aliments!$B$2:$CX$1543,28,0)/100)</f>
        <v/>
      </c>
      <c r="AF309" s="25" t="str">
        <f>IF($D309="","",$B309*VLOOKUP($D309,aliments!$B$2:$CX$1543,29,0)/100)</f>
        <v/>
      </c>
      <c r="AG309" s="25" t="str">
        <f>IF($D309="","",$B309*VLOOKUP($D309,aliments!$B$2:$CX$1543,30,0)/100)</f>
        <v/>
      </c>
      <c r="AH309" s="25" t="str">
        <f>IF($D309="","",$B309*VLOOKUP($D309,aliments!$B$2:$CX$1543,31,0)/100)</f>
        <v/>
      </c>
      <c r="AI309" s="25" t="str">
        <f>IF($D309="","",$B309*VLOOKUP($D309,aliments!$B$2:$CX$1543,32,0)/100)</f>
        <v/>
      </c>
      <c r="AJ309" s="25" t="str">
        <f>IF($D309="","",$B309*VLOOKUP($D309,aliments!$B$2:$CX$1543,33,0)/100)</f>
        <v/>
      </c>
      <c r="AK309" s="25" t="str">
        <f>IF($D309="","",$B309*VLOOKUP($D309,aliments!$B$2:$CX$1543,34,0)/100)</f>
        <v/>
      </c>
      <c r="AL309" s="25" t="str">
        <f>IF($D309="","",$B309*VLOOKUP($D309,aliments!$B$2:$CX$1543,35,0)/100)</f>
        <v/>
      </c>
      <c r="AM309" s="25" t="str">
        <f>IF($D309="","",$B309*VLOOKUP($D309,aliments!$B$2:$CX$1543,36,0)/100)</f>
        <v/>
      </c>
      <c r="AN309" s="25" t="str">
        <f>IF($D309="","",$B309*VLOOKUP($D309,aliments!$B$2:$CX$1543,37,0)/100)</f>
        <v/>
      </c>
    </row>
    <row r="310" spans="1:78" s="6" customFormat="1" ht="13.5" thickBot="1" x14ac:dyDescent="0.25">
      <c r="A310" s="1"/>
      <c r="B310" s="1"/>
      <c r="C310" s="1"/>
      <c r="D310" s="24"/>
      <c r="E310" s="25" t="str">
        <f>IF($D310="","",$B310*VLOOKUP($D310,aliments!$B$2:$CX$1543,2,0)/100)</f>
        <v/>
      </c>
      <c r="F310" s="25" t="str">
        <f>IF($D310="","",$B310*VLOOKUP($D310,aliments!$B$2:$CX$1543,3,0)/100)</f>
        <v/>
      </c>
      <c r="G310" s="25" t="str">
        <f>IF($D310="","",$B310*VLOOKUP($D310,aliments!$B$2:$CX$1543,4,0)/100)</f>
        <v/>
      </c>
      <c r="H310" s="25" t="str">
        <f>IF($D310="","",$B310*VLOOKUP($D310,aliments!$B$2:$CX$1543,5,0)/100)</f>
        <v/>
      </c>
      <c r="I310" s="25" t="str">
        <f>IF($D310="","",$B310*VLOOKUP($D310,aliments!$B$2:$CX$1543,6,0)/100)</f>
        <v/>
      </c>
      <c r="J310" s="25" t="str">
        <f>IF($D310="","",$B310*VLOOKUP($D310,aliments!$B$2:$CX$1543,7,0)/100)</f>
        <v/>
      </c>
      <c r="K310" s="25" t="str">
        <f>IF($D310="","",$B310*VLOOKUP($D310,aliments!$B$2:$CX$1543,8,0)/100)</f>
        <v/>
      </c>
      <c r="L310" s="25" t="str">
        <f>IF($D310="","",$B310*VLOOKUP($D310,aliments!$B$2:$CX$1543,9,0)/100)</f>
        <v/>
      </c>
      <c r="M310" s="25" t="str">
        <f>IF($D310="","",$B310*VLOOKUP($D310,aliments!$B$2:$CX$1543,10,0)/100)</f>
        <v/>
      </c>
      <c r="N310" s="25" t="str">
        <f>IF($D310="","",$B310*VLOOKUP($D310,aliments!$B$2:$CX$1543,11,0)/100)</f>
        <v/>
      </c>
      <c r="O310" s="25" t="str">
        <f>IF($D310="","",$B310*VLOOKUP($D310,aliments!$B$2:$CX$1543,12,0)/100)</f>
        <v/>
      </c>
      <c r="P310" s="25" t="str">
        <f>IF($D310="","",$B310*VLOOKUP($D310,aliments!$B$2:$CX$1543,13,0)/100)</f>
        <v/>
      </c>
      <c r="Q310" s="25" t="str">
        <f>IF($D310="","",$B310*VLOOKUP($D310,aliments!$B$2:$CX$1543,14,0)/100)</f>
        <v/>
      </c>
      <c r="R310" s="25" t="str">
        <f>IF($D310="","",$B310*VLOOKUP($D310,aliments!$B$2:$CX$1543,15,0)/100)</f>
        <v/>
      </c>
      <c r="S310" s="25" t="str">
        <f>IF($D310="","",$B310*VLOOKUP($D310,aliments!$B$2:$CX$1543,16,0)/100)</f>
        <v/>
      </c>
      <c r="T310" s="25" t="str">
        <f>IF($D310="","",$B310*VLOOKUP($D310,aliments!$B$2:$CX$1543,17,0)/100)</f>
        <v/>
      </c>
      <c r="U310" s="25" t="str">
        <f>IF($D310="","",$B310*VLOOKUP($D310,aliments!$B$2:$CX$1543,18,0)/100)</f>
        <v/>
      </c>
      <c r="V310" s="25" t="str">
        <f>IF($D310="","",$B310*VLOOKUP($D310,aliments!$B$2:$CX$1543,19,0)/100)</f>
        <v/>
      </c>
      <c r="W310" s="25" t="str">
        <f>IF($D310="","",$B310*VLOOKUP($D310,aliments!$B$2:$CX$1543,20,0)/100)</f>
        <v/>
      </c>
      <c r="X310" s="25" t="str">
        <f>IF($D310="","",$B310*VLOOKUP($D310,aliments!$B$2:$CX$1543,21,0)/100)</f>
        <v/>
      </c>
      <c r="Y310" s="25" t="str">
        <f>IF($D310="","",$B310*VLOOKUP($D310,aliments!$B$2:$CX$1543,22,0)/100)</f>
        <v/>
      </c>
      <c r="Z310" s="25" t="str">
        <f>IF($D310="","",$B310*VLOOKUP($D310,aliments!$B$2:$CX$1543,23,0)/100)</f>
        <v/>
      </c>
      <c r="AA310" s="25" t="str">
        <f>IF($D310="","",$B310*VLOOKUP($D310,aliments!$B$2:$CX$1543,24,0)/100)</f>
        <v/>
      </c>
      <c r="AB310" s="25" t="str">
        <f>IF($D310="","",$B310*VLOOKUP($D310,aliments!$B$2:$CX$1543,25,0)/100)</f>
        <v/>
      </c>
      <c r="AC310" s="25" t="str">
        <f>IF($D310="","",$B310*VLOOKUP($D310,aliments!$B$2:$CX$1543,26,0)/100)</f>
        <v/>
      </c>
      <c r="AD310" s="25" t="str">
        <f>IF($D310="","",$B310*VLOOKUP($D310,aliments!$B$2:$CX$1543,27,0)/100)</f>
        <v/>
      </c>
      <c r="AE310" s="25" t="str">
        <f>IF($D310="","",$B310*VLOOKUP($D310,aliments!$B$2:$CX$1543,28,0)/100)</f>
        <v/>
      </c>
      <c r="AF310" s="25" t="str">
        <f>IF($D310="","",$B310*VLOOKUP($D310,aliments!$B$2:$CX$1543,29,0)/100)</f>
        <v/>
      </c>
      <c r="AG310" s="25" t="str">
        <f>IF($D310="","",$B310*VLOOKUP($D310,aliments!$B$2:$CX$1543,30,0)/100)</f>
        <v/>
      </c>
      <c r="AH310" s="25" t="str">
        <f>IF($D310="","",$B310*VLOOKUP($D310,aliments!$B$2:$CX$1543,31,0)/100)</f>
        <v/>
      </c>
      <c r="AI310" s="25" t="str">
        <f>IF($D310="","",$B310*VLOOKUP($D310,aliments!$B$2:$CX$1543,32,0)/100)</f>
        <v/>
      </c>
      <c r="AJ310" s="25" t="str">
        <f>IF($D310="","",$B310*VLOOKUP($D310,aliments!$B$2:$CX$1543,33,0)/100)</f>
        <v/>
      </c>
      <c r="AK310" s="25" t="str">
        <f>IF($D310="","",$B310*VLOOKUP($D310,aliments!$B$2:$CX$1543,34,0)/100)</f>
        <v/>
      </c>
      <c r="AL310" s="25" t="str">
        <f>IF($D310="","",$B310*VLOOKUP($D310,aliments!$B$2:$CX$1543,35,0)/100)</f>
        <v/>
      </c>
      <c r="AM310" s="25" t="str">
        <f>IF($D310="","",$B310*VLOOKUP($D310,aliments!$B$2:$CX$1543,36,0)/100)</f>
        <v/>
      </c>
      <c r="AN310" s="25" t="str">
        <f>IF($D310="","",$B310*VLOOKUP($D310,aliments!$B$2:$CX$1543,37,0)/100)</f>
        <v/>
      </c>
      <c r="AO310" s="20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8"/>
      <c r="BW310" s="7"/>
      <c r="BX310" s="20"/>
      <c r="BY310" s="20"/>
      <c r="BZ310" s="34"/>
    </row>
    <row r="311" spans="1:78" x14ac:dyDescent="0.2">
      <c r="D311" s="24"/>
      <c r="E311" s="25" t="str">
        <f>IF($D311="","",$B311*VLOOKUP($D311,aliments!$B$2:$CX$1543,2,0)/100)</f>
        <v/>
      </c>
      <c r="F311" s="25" t="str">
        <f>IF($D311="","",$B311*VLOOKUP($D311,aliments!$B$2:$CX$1543,3,0)/100)</f>
        <v/>
      </c>
      <c r="G311" s="25" t="str">
        <f>IF($D311="","",$B311*VLOOKUP($D311,aliments!$B$2:$CX$1543,4,0)/100)</f>
        <v/>
      </c>
      <c r="H311" s="25" t="str">
        <f>IF($D311="","",$B311*VLOOKUP($D311,aliments!$B$2:$CX$1543,5,0)/100)</f>
        <v/>
      </c>
      <c r="I311" s="25" t="str">
        <f>IF($D311="","",$B311*VLOOKUP($D311,aliments!$B$2:$CX$1543,6,0)/100)</f>
        <v/>
      </c>
      <c r="J311" s="25" t="str">
        <f>IF($D311="","",$B311*VLOOKUP($D311,aliments!$B$2:$CX$1543,7,0)/100)</f>
        <v/>
      </c>
      <c r="K311" s="25" t="str">
        <f>IF($D311="","",$B311*VLOOKUP($D311,aliments!$B$2:$CX$1543,8,0)/100)</f>
        <v/>
      </c>
      <c r="L311" s="25" t="str">
        <f>IF($D311="","",$B311*VLOOKUP($D311,aliments!$B$2:$CX$1543,9,0)/100)</f>
        <v/>
      </c>
      <c r="M311" s="25" t="str">
        <f>IF($D311="","",$B311*VLOOKUP($D311,aliments!$B$2:$CX$1543,10,0)/100)</f>
        <v/>
      </c>
      <c r="N311" s="25" t="str">
        <f>IF($D311="","",$B311*VLOOKUP($D311,aliments!$B$2:$CX$1543,11,0)/100)</f>
        <v/>
      </c>
      <c r="O311" s="25" t="str">
        <f>IF($D311="","",$B311*VLOOKUP($D311,aliments!$B$2:$CX$1543,12,0)/100)</f>
        <v/>
      </c>
      <c r="P311" s="25" t="str">
        <f>IF($D311="","",$B311*VLOOKUP($D311,aliments!$B$2:$CX$1543,13,0)/100)</f>
        <v/>
      </c>
      <c r="Q311" s="25" t="str">
        <f>IF($D311="","",$B311*VLOOKUP($D311,aliments!$B$2:$CX$1543,14,0)/100)</f>
        <v/>
      </c>
      <c r="R311" s="25" t="str">
        <f>IF($D311="","",$B311*VLOOKUP($D311,aliments!$B$2:$CX$1543,15,0)/100)</f>
        <v/>
      </c>
      <c r="S311" s="25" t="str">
        <f>IF($D311="","",$B311*VLOOKUP($D311,aliments!$B$2:$CX$1543,16,0)/100)</f>
        <v/>
      </c>
      <c r="T311" s="25" t="str">
        <f>IF($D311="","",$B311*VLOOKUP($D311,aliments!$B$2:$CX$1543,17,0)/100)</f>
        <v/>
      </c>
      <c r="U311" s="25" t="str">
        <f>IF($D311="","",$B311*VLOOKUP($D311,aliments!$B$2:$CX$1543,18,0)/100)</f>
        <v/>
      </c>
      <c r="V311" s="25" t="str">
        <f>IF($D311="","",$B311*VLOOKUP($D311,aliments!$B$2:$CX$1543,19,0)/100)</f>
        <v/>
      </c>
      <c r="W311" s="25" t="str">
        <f>IF($D311="","",$B311*VLOOKUP($D311,aliments!$B$2:$CX$1543,20,0)/100)</f>
        <v/>
      </c>
      <c r="X311" s="25" t="str">
        <f>IF($D311="","",$B311*VLOOKUP($D311,aliments!$B$2:$CX$1543,21,0)/100)</f>
        <v/>
      </c>
      <c r="Y311" s="25" t="str">
        <f>IF($D311="","",$B311*VLOOKUP($D311,aliments!$B$2:$CX$1543,22,0)/100)</f>
        <v/>
      </c>
      <c r="Z311" s="25" t="str">
        <f>IF($D311="","",$B311*VLOOKUP($D311,aliments!$B$2:$CX$1543,23,0)/100)</f>
        <v/>
      </c>
      <c r="AA311" s="25" t="str">
        <f>IF($D311="","",$B311*VLOOKUP($D311,aliments!$B$2:$CX$1543,24,0)/100)</f>
        <v/>
      </c>
      <c r="AB311" s="25" t="str">
        <f>IF($D311="","",$B311*VLOOKUP($D311,aliments!$B$2:$CX$1543,25,0)/100)</f>
        <v/>
      </c>
      <c r="AC311" s="25" t="str">
        <f>IF($D311="","",$B311*VLOOKUP($D311,aliments!$B$2:$CX$1543,26,0)/100)</f>
        <v/>
      </c>
      <c r="AD311" s="25" t="str">
        <f>IF($D311="","",$B311*VLOOKUP($D311,aliments!$B$2:$CX$1543,27,0)/100)</f>
        <v/>
      </c>
      <c r="AE311" s="25" t="str">
        <f>IF($D311="","",$B311*VLOOKUP($D311,aliments!$B$2:$CX$1543,28,0)/100)</f>
        <v/>
      </c>
      <c r="AF311" s="25" t="str">
        <f>IF($D311="","",$B311*VLOOKUP($D311,aliments!$B$2:$CX$1543,29,0)/100)</f>
        <v/>
      </c>
      <c r="AG311" s="25" t="str">
        <f>IF($D311="","",$B311*VLOOKUP($D311,aliments!$B$2:$CX$1543,30,0)/100)</f>
        <v/>
      </c>
      <c r="AH311" s="25" t="str">
        <f>IF($D311="","",$B311*VLOOKUP($D311,aliments!$B$2:$CX$1543,31,0)/100)</f>
        <v/>
      </c>
      <c r="AI311" s="25" t="str">
        <f>IF($D311="","",$B311*VLOOKUP($D311,aliments!$B$2:$CX$1543,32,0)/100)</f>
        <v/>
      </c>
      <c r="AJ311" s="25" t="str">
        <f>IF($D311="","",$B311*VLOOKUP($D311,aliments!$B$2:$CX$1543,33,0)/100)</f>
        <v/>
      </c>
      <c r="AK311" s="25" t="str">
        <f>IF($D311="","",$B311*VLOOKUP($D311,aliments!$B$2:$CX$1543,34,0)/100)</f>
        <v/>
      </c>
      <c r="AL311" s="25" t="str">
        <f>IF($D311="","",$B311*VLOOKUP($D311,aliments!$B$2:$CX$1543,35,0)/100)</f>
        <v/>
      </c>
      <c r="AM311" s="25" t="str">
        <f>IF($D311="","",$B311*VLOOKUP($D311,aliments!$B$2:$CX$1543,36,0)/100)</f>
        <v/>
      </c>
      <c r="AN311" s="25" t="str">
        <f>IF($D311="","",$B311*VLOOKUP($D311,aliments!$B$2:$CX$1543,37,0)/100)</f>
        <v/>
      </c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</row>
    <row r="312" spans="1:78" x14ac:dyDescent="0.2">
      <c r="D312" s="24"/>
      <c r="E312" s="25" t="str">
        <f>IF($D312="","",$B312*VLOOKUP($D312,aliments!$B$2:$CX$1543,2,0)/100)</f>
        <v/>
      </c>
      <c r="F312" s="25" t="str">
        <f>IF($D312="","",$B312*VLOOKUP($D312,aliments!$B$2:$CX$1543,3,0)/100)</f>
        <v/>
      </c>
      <c r="G312" s="25" t="str">
        <f>IF($D312="","",$B312*VLOOKUP($D312,aliments!$B$2:$CX$1543,4,0)/100)</f>
        <v/>
      </c>
      <c r="H312" s="25" t="str">
        <f>IF($D312="","",$B312*VLOOKUP($D312,aliments!$B$2:$CX$1543,5,0)/100)</f>
        <v/>
      </c>
      <c r="I312" s="25" t="str">
        <f>IF($D312="","",$B312*VLOOKUP($D312,aliments!$B$2:$CX$1543,6,0)/100)</f>
        <v/>
      </c>
      <c r="J312" s="25" t="str">
        <f>IF($D312="","",$B312*VLOOKUP($D312,aliments!$B$2:$CX$1543,7,0)/100)</f>
        <v/>
      </c>
      <c r="K312" s="25" t="str">
        <f>IF($D312="","",$B312*VLOOKUP($D312,aliments!$B$2:$CX$1543,8,0)/100)</f>
        <v/>
      </c>
      <c r="L312" s="25" t="str">
        <f>IF($D312="","",$B312*VLOOKUP($D312,aliments!$B$2:$CX$1543,9,0)/100)</f>
        <v/>
      </c>
      <c r="M312" s="25" t="str">
        <f>IF($D312="","",$B312*VLOOKUP($D312,aliments!$B$2:$CX$1543,10,0)/100)</f>
        <v/>
      </c>
      <c r="N312" s="25" t="str">
        <f>IF($D312="","",$B312*VLOOKUP($D312,aliments!$B$2:$CX$1543,11,0)/100)</f>
        <v/>
      </c>
      <c r="O312" s="25" t="str">
        <f>IF($D312="","",$B312*VLOOKUP($D312,aliments!$B$2:$CX$1543,12,0)/100)</f>
        <v/>
      </c>
      <c r="P312" s="25" t="str">
        <f>IF($D312="","",$B312*VLOOKUP($D312,aliments!$B$2:$CX$1543,13,0)/100)</f>
        <v/>
      </c>
      <c r="Q312" s="25" t="str">
        <f>IF($D312="","",$B312*VLOOKUP($D312,aliments!$B$2:$CX$1543,14,0)/100)</f>
        <v/>
      </c>
      <c r="R312" s="25" t="str">
        <f>IF($D312="","",$B312*VLOOKUP($D312,aliments!$B$2:$CX$1543,15,0)/100)</f>
        <v/>
      </c>
      <c r="S312" s="25" t="str">
        <f>IF($D312="","",$B312*VLOOKUP($D312,aliments!$B$2:$CX$1543,16,0)/100)</f>
        <v/>
      </c>
      <c r="T312" s="25" t="str">
        <f>IF($D312="","",$B312*VLOOKUP($D312,aliments!$B$2:$CX$1543,17,0)/100)</f>
        <v/>
      </c>
      <c r="U312" s="25" t="str">
        <f>IF($D312="","",$B312*VLOOKUP($D312,aliments!$B$2:$CX$1543,18,0)/100)</f>
        <v/>
      </c>
      <c r="V312" s="25" t="str">
        <f>IF($D312="","",$B312*VLOOKUP($D312,aliments!$B$2:$CX$1543,19,0)/100)</f>
        <v/>
      </c>
      <c r="W312" s="25" t="str">
        <f>IF($D312="","",$B312*VLOOKUP($D312,aliments!$B$2:$CX$1543,20,0)/100)</f>
        <v/>
      </c>
      <c r="X312" s="25" t="str">
        <f>IF($D312="","",$B312*VLOOKUP($D312,aliments!$B$2:$CX$1543,21,0)/100)</f>
        <v/>
      </c>
      <c r="Y312" s="25" t="str">
        <f>IF($D312="","",$B312*VLOOKUP($D312,aliments!$B$2:$CX$1543,22,0)/100)</f>
        <v/>
      </c>
      <c r="Z312" s="25" t="str">
        <f>IF($D312="","",$B312*VLOOKUP($D312,aliments!$B$2:$CX$1543,23,0)/100)</f>
        <v/>
      </c>
      <c r="AA312" s="25" t="str">
        <f>IF($D312="","",$B312*VLOOKUP($D312,aliments!$B$2:$CX$1543,24,0)/100)</f>
        <v/>
      </c>
      <c r="AB312" s="25" t="str">
        <f>IF($D312="","",$B312*VLOOKUP($D312,aliments!$B$2:$CX$1543,25,0)/100)</f>
        <v/>
      </c>
      <c r="AC312" s="25" t="str">
        <f>IF($D312="","",$B312*VLOOKUP($D312,aliments!$B$2:$CX$1543,26,0)/100)</f>
        <v/>
      </c>
      <c r="AD312" s="25" t="str">
        <f>IF($D312="","",$B312*VLOOKUP($D312,aliments!$B$2:$CX$1543,27,0)/100)</f>
        <v/>
      </c>
      <c r="AE312" s="25" t="str">
        <f>IF($D312="","",$B312*VLOOKUP($D312,aliments!$B$2:$CX$1543,28,0)/100)</f>
        <v/>
      </c>
      <c r="AF312" s="25" t="str">
        <f>IF($D312="","",$B312*VLOOKUP($D312,aliments!$B$2:$CX$1543,29,0)/100)</f>
        <v/>
      </c>
      <c r="AG312" s="25" t="str">
        <f>IF($D312="","",$B312*VLOOKUP($D312,aliments!$B$2:$CX$1543,30,0)/100)</f>
        <v/>
      </c>
      <c r="AH312" s="25" t="str">
        <f>IF($D312="","",$B312*VLOOKUP($D312,aliments!$B$2:$CX$1543,31,0)/100)</f>
        <v/>
      </c>
      <c r="AI312" s="25" t="str">
        <f>IF($D312="","",$B312*VLOOKUP($D312,aliments!$B$2:$CX$1543,32,0)/100)</f>
        <v/>
      </c>
      <c r="AJ312" s="25" t="str">
        <f>IF($D312="","",$B312*VLOOKUP($D312,aliments!$B$2:$CX$1543,33,0)/100)</f>
        <v/>
      </c>
      <c r="AK312" s="25" t="str">
        <f>IF($D312="","",$B312*VLOOKUP($D312,aliments!$B$2:$CX$1543,34,0)/100)</f>
        <v/>
      </c>
      <c r="AL312" s="25" t="str">
        <f>IF($D312="","",$B312*VLOOKUP($D312,aliments!$B$2:$CX$1543,35,0)/100)</f>
        <v/>
      </c>
      <c r="AM312" s="25" t="str">
        <f>IF($D312="","",$B312*VLOOKUP($D312,aliments!$B$2:$CX$1543,36,0)/100)</f>
        <v/>
      </c>
      <c r="AN312" s="25" t="str">
        <f>IF($D312="","",$B312*VLOOKUP($D312,aliments!$B$2:$CX$1543,37,0)/100)</f>
        <v/>
      </c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</row>
    <row r="313" spans="1:78" x14ac:dyDescent="0.2">
      <c r="D313" s="24"/>
      <c r="E313" s="25" t="str">
        <f>IF($D313="","",$B313*VLOOKUP($D313,aliments!$B$2:$CX$1543,2,0)/100)</f>
        <v/>
      </c>
      <c r="F313" s="25" t="str">
        <f>IF($D313="","",$B313*VLOOKUP($D313,aliments!$B$2:$CX$1543,3,0)/100)</f>
        <v/>
      </c>
      <c r="G313" s="25" t="str">
        <f>IF($D313="","",$B313*VLOOKUP($D313,aliments!$B$2:$CX$1543,4,0)/100)</f>
        <v/>
      </c>
      <c r="H313" s="25" t="str">
        <f>IF($D313="","",$B313*VLOOKUP($D313,aliments!$B$2:$CX$1543,5,0)/100)</f>
        <v/>
      </c>
      <c r="I313" s="25" t="str">
        <f>IF($D313="","",$B313*VLOOKUP($D313,aliments!$B$2:$CX$1543,6,0)/100)</f>
        <v/>
      </c>
      <c r="J313" s="25" t="str">
        <f>IF($D313="","",$B313*VLOOKUP($D313,aliments!$B$2:$CX$1543,7,0)/100)</f>
        <v/>
      </c>
      <c r="K313" s="25" t="str">
        <f>IF($D313="","",$B313*VLOOKUP($D313,aliments!$B$2:$CX$1543,8,0)/100)</f>
        <v/>
      </c>
      <c r="L313" s="25" t="str">
        <f>IF($D313="","",$B313*VLOOKUP($D313,aliments!$B$2:$CX$1543,9,0)/100)</f>
        <v/>
      </c>
      <c r="M313" s="25" t="str">
        <f>IF($D313="","",$B313*VLOOKUP($D313,aliments!$B$2:$CX$1543,10,0)/100)</f>
        <v/>
      </c>
      <c r="N313" s="25" t="str">
        <f>IF($D313="","",$B313*VLOOKUP($D313,aliments!$B$2:$CX$1543,11,0)/100)</f>
        <v/>
      </c>
      <c r="O313" s="25" t="str">
        <f>IF($D313="","",$B313*VLOOKUP($D313,aliments!$B$2:$CX$1543,12,0)/100)</f>
        <v/>
      </c>
      <c r="P313" s="25" t="str">
        <f>IF($D313="","",$B313*VLOOKUP($D313,aliments!$B$2:$CX$1543,13,0)/100)</f>
        <v/>
      </c>
      <c r="Q313" s="25" t="str">
        <f>IF($D313="","",$B313*VLOOKUP($D313,aliments!$B$2:$CX$1543,14,0)/100)</f>
        <v/>
      </c>
      <c r="R313" s="25" t="str">
        <f>IF($D313="","",$B313*VLOOKUP($D313,aliments!$B$2:$CX$1543,15,0)/100)</f>
        <v/>
      </c>
      <c r="S313" s="25" t="str">
        <f>IF($D313="","",$B313*VLOOKUP($D313,aliments!$B$2:$CX$1543,16,0)/100)</f>
        <v/>
      </c>
      <c r="T313" s="25" t="str">
        <f>IF($D313="","",$B313*VLOOKUP($D313,aliments!$B$2:$CX$1543,17,0)/100)</f>
        <v/>
      </c>
      <c r="U313" s="25" t="str">
        <f>IF($D313="","",$B313*VLOOKUP($D313,aliments!$B$2:$CX$1543,18,0)/100)</f>
        <v/>
      </c>
      <c r="V313" s="25" t="str">
        <f>IF($D313="","",$B313*VLOOKUP($D313,aliments!$B$2:$CX$1543,19,0)/100)</f>
        <v/>
      </c>
      <c r="W313" s="25" t="str">
        <f>IF($D313="","",$B313*VLOOKUP($D313,aliments!$B$2:$CX$1543,20,0)/100)</f>
        <v/>
      </c>
      <c r="X313" s="25" t="str">
        <f>IF($D313="","",$B313*VLOOKUP($D313,aliments!$B$2:$CX$1543,21,0)/100)</f>
        <v/>
      </c>
      <c r="Y313" s="25" t="str">
        <f>IF($D313="","",$B313*VLOOKUP($D313,aliments!$B$2:$CX$1543,22,0)/100)</f>
        <v/>
      </c>
      <c r="Z313" s="25" t="str">
        <f>IF($D313="","",$B313*VLOOKUP($D313,aliments!$B$2:$CX$1543,23,0)/100)</f>
        <v/>
      </c>
      <c r="AA313" s="25" t="str">
        <f>IF($D313="","",$B313*VLOOKUP($D313,aliments!$B$2:$CX$1543,24,0)/100)</f>
        <v/>
      </c>
      <c r="AB313" s="25" t="str">
        <f>IF($D313="","",$B313*VLOOKUP($D313,aliments!$B$2:$CX$1543,25,0)/100)</f>
        <v/>
      </c>
      <c r="AC313" s="25" t="str">
        <f>IF($D313="","",$B313*VLOOKUP($D313,aliments!$B$2:$CX$1543,26,0)/100)</f>
        <v/>
      </c>
      <c r="AD313" s="25" t="str">
        <f>IF($D313="","",$B313*VLOOKUP($D313,aliments!$B$2:$CX$1543,27,0)/100)</f>
        <v/>
      </c>
      <c r="AE313" s="25" t="str">
        <f>IF($D313="","",$B313*VLOOKUP($D313,aliments!$B$2:$CX$1543,28,0)/100)</f>
        <v/>
      </c>
      <c r="AF313" s="25" t="str">
        <f>IF($D313="","",$B313*VLOOKUP($D313,aliments!$B$2:$CX$1543,29,0)/100)</f>
        <v/>
      </c>
      <c r="AG313" s="25" t="str">
        <f>IF($D313="","",$B313*VLOOKUP($D313,aliments!$B$2:$CX$1543,30,0)/100)</f>
        <v/>
      </c>
      <c r="AH313" s="25" t="str">
        <f>IF($D313="","",$B313*VLOOKUP($D313,aliments!$B$2:$CX$1543,31,0)/100)</f>
        <v/>
      </c>
      <c r="AI313" s="25" t="str">
        <f>IF($D313="","",$B313*VLOOKUP($D313,aliments!$B$2:$CX$1543,32,0)/100)</f>
        <v/>
      </c>
      <c r="AJ313" s="25" t="str">
        <f>IF($D313="","",$B313*VLOOKUP($D313,aliments!$B$2:$CX$1543,33,0)/100)</f>
        <v/>
      </c>
      <c r="AK313" s="25" t="str">
        <f>IF($D313="","",$B313*VLOOKUP($D313,aliments!$B$2:$CX$1543,34,0)/100)</f>
        <v/>
      </c>
      <c r="AL313" s="25" t="str">
        <f>IF($D313="","",$B313*VLOOKUP($D313,aliments!$B$2:$CX$1543,35,0)/100)</f>
        <v/>
      </c>
      <c r="AM313" s="25" t="str">
        <f>IF($D313="","",$B313*VLOOKUP($D313,aliments!$B$2:$CX$1543,36,0)/100)</f>
        <v/>
      </c>
      <c r="AN313" s="25" t="str">
        <f>IF($D313="","",$B313*VLOOKUP($D313,aliments!$B$2:$CX$1543,37,0)/100)</f>
        <v/>
      </c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</row>
    <row r="314" spans="1:78" ht="13.5" thickBot="1" x14ac:dyDescent="0.25">
      <c r="D314" s="24"/>
      <c r="E314" s="25" t="str">
        <f>IF($D314="","",$B314*VLOOKUP($D314,aliments!$B$2:$CX$1543,2,0)/100)</f>
        <v/>
      </c>
      <c r="F314" s="25" t="str">
        <f>IF($D314="","",$B314*VLOOKUP($D314,aliments!$B$2:$CX$1543,3,0)/100)</f>
        <v/>
      </c>
      <c r="G314" s="25" t="str">
        <f>IF($D314="","",$B314*VLOOKUP($D314,aliments!$B$2:$CX$1543,4,0)/100)</f>
        <v/>
      </c>
      <c r="H314" s="25" t="str">
        <f>IF($D314="","",$B314*VLOOKUP($D314,aliments!$B$2:$CX$1543,5,0)/100)</f>
        <v/>
      </c>
      <c r="I314" s="25" t="str">
        <f>IF($D314="","",$B314*VLOOKUP($D314,aliments!$B$2:$CX$1543,6,0)/100)</f>
        <v/>
      </c>
      <c r="J314" s="25" t="str">
        <f>IF($D314="","",$B314*VLOOKUP($D314,aliments!$B$2:$CX$1543,7,0)/100)</f>
        <v/>
      </c>
      <c r="K314" s="25" t="str">
        <f>IF($D314="","",$B314*VLOOKUP($D314,aliments!$B$2:$CX$1543,8,0)/100)</f>
        <v/>
      </c>
      <c r="L314" s="25" t="str">
        <f>IF($D314="","",$B314*VLOOKUP($D314,aliments!$B$2:$CX$1543,9,0)/100)</f>
        <v/>
      </c>
      <c r="M314" s="25" t="str">
        <f>IF($D314="","",$B314*VLOOKUP($D314,aliments!$B$2:$CX$1543,10,0)/100)</f>
        <v/>
      </c>
      <c r="N314" s="25" t="str">
        <f>IF($D314="","",$B314*VLOOKUP($D314,aliments!$B$2:$CX$1543,11,0)/100)</f>
        <v/>
      </c>
      <c r="O314" s="25" t="str">
        <f>IF($D314="","",$B314*VLOOKUP($D314,aliments!$B$2:$CX$1543,12,0)/100)</f>
        <v/>
      </c>
      <c r="P314" s="25" t="str">
        <f>IF($D314="","",$B314*VLOOKUP($D314,aliments!$B$2:$CX$1543,13,0)/100)</f>
        <v/>
      </c>
      <c r="Q314" s="25" t="str">
        <f>IF($D314="","",$B314*VLOOKUP($D314,aliments!$B$2:$CX$1543,14,0)/100)</f>
        <v/>
      </c>
      <c r="R314" s="25" t="str">
        <f>IF($D314="","",$B314*VLOOKUP($D314,aliments!$B$2:$CX$1543,15,0)/100)</f>
        <v/>
      </c>
      <c r="S314" s="25" t="str">
        <f>IF($D314="","",$B314*VLOOKUP($D314,aliments!$B$2:$CX$1543,16,0)/100)</f>
        <v/>
      </c>
      <c r="T314" s="25" t="str">
        <f>IF($D314="","",$B314*VLOOKUP($D314,aliments!$B$2:$CX$1543,17,0)/100)</f>
        <v/>
      </c>
      <c r="U314" s="25" t="str">
        <f>IF($D314="","",$B314*VLOOKUP($D314,aliments!$B$2:$CX$1543,18,0)/100)</f>
        <v/>
      </c>
      <c r="V314" s="25" t="str">
        <f>IF($D314="","",$B314*VLOOKUP($D314,aliments!$B$2:$CX$1543,19,0)/100)</f>
        <v/>
      </c>
      <c r="W314" s="25" t="str">
        <f>IF($D314="","",$B314*VLOOKUP($D314,aliments!$B$2:$CX$1543,20,0)/100)</f>
        <v/>
      </c>
      <c r="X314" s="25" t="str">
        <f>IF($D314="","",$B314*VLOOKUP($D314,aliments!$B$2:$CX$1543,21,0)/100)</f>
        <v/>
      </c>
      <c r="Y314" s="25" t="str">
        <f>IF($D314="","",$B314*VLOOKUP($D314,aliments!$B$2:$CX$1543,22,0)/100)</f>
        <v/>
      </c>
      <c r="Z314" s="25" t="str">
        <f>IF($D314="","",$B314*VLOOKUP($D314,aliments!$B$2:$CX$1543,23,0)/100)</f>
        <v/>
      </c>
      <c r="AA314" s="25" t="str">
        <f>IF($D314="","",$B314*VLOOKUP($D314,aliments!$B$2:$CX$1543,24,0)/100)</f>
        <v/>
      </c>
      <c r="AB314" s="25" t="str">
        <f>IF($D314="","",$B314*VLOOKUP($D314,aliments!$B$2:$CX$1543,25,0)/100)</f>
        <v/>
      </c>
      <c r="AC314" s="25" t="str">
        <f>IF($D314="","",$B314*VLOOKUP($D314,aliments!$B$2:$CX$1543,26,0)/100)</f>
        <v/>
      </c>
      <c r="AD314" s="25" t="str">
        <f>IF($D314="","",$B314*VLOOKUP($D314,aliments!$B$2:$CX$1543,27,0)/100)</f>
        <v/>
      </c>
      <c r="AE314" s="25" t="str">
        <f>IF($D314="","",$B314*VLOOKUP($D314,aliments!$B$2:$CX$1543,28,0)/100)</f>
        <v/>
      </c>
      <c r="AF314" s="25" t="str">
        <f>IF($D314="","",$B314*VLOOKUP($D314,aliments!$B$2:$CX$1543,29,0)/100)</f>
        <v/>
      </c>
      <c r="AG314" s="25" t="str">
        <f>IF($D314="","",$B314*VLOOKUP($D314,aliments!$B$2:$CX$1543,30,0)/100)</f>
        <v/>
      </c>
      <c r="AH314" s="25" t="str">
        <f>IF($D314="","",$B314*VLOOKUP($D314,aliments!$B$2:$CX$1543,31,0)/100)</f>
        <v/>
      </c>
      <c r="AI314" s="25" t="str">
        <f>IF($D314="","",$B314*VLOOKUP($D314,aliments!$B$2:$CX$1543,32,0)/100)</f>
        <v/>
      </c>
      <c r="AJ314" s="25" t="str">
        <f>IF($D314="","",$B314*VLOOKUP($D314,aliments!$B$2:$CX$1543,33,0)/100)</f>
        <v/>
      </c>
      <c r="AK314" s="25" t="str">
        <f>IF($D314="","",$B314*VLOOKUP($D314,aliments!$B$2:$CX$1543,34,0)/100)</f>
        <v/>
      </c>
      <c r="AL314" s="25" t="str">
        <f>IF($D314="","",$B314*VLOOKUP($D314,aliments!$B$2:$CX$1543,35,0)/100)</f>
        <v/>
      </c>
      <c r="AM314" s="25" t="str">
        <f>IF($D314="","",$B314*VLOOKUP($D314,aliments!$B$2:$CX$1543,36,0)/100)</f>
        <v/>
      </c>
      <c r="AN314" s="25" t="str">
        <f>IF($D314="","",$B314*VLOOKUP($D314,aliments!$B$2:$CX$1543,37,0)/100)</f>
        <v/>
      </c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</row>
    <row r="315" spans="1:78" ht="13.5" thickBot="1" x14ac:dyDescent="0.25">
      <c r="A315" s="12" t="s">
        <v>4</v>
      </c>
      <c r="E315" s="29" t="str">
        <f>IF(SUM(E308:E314)=0,"",AVERAGE(E308:E314))</f>
        <v/>
      </c>
      <c r="F315" s="29">
        <f>SUM(F308:F314)</f>
        <v>0</v>
      </c>
      <c r="G315" s="13">
        <f>SUM(G308:G314)</f>
        <v>0</v>
      </c>
      <c r="H315" s="13">
        <f t="shared" ref="H315" si="930">SUM(H308:H314)</f>
        <v>0</v>
      </c>
      <c r="I315" s="13">
        <f t="shared" ref="I315" si="931">SUM(I308:I314)</f>
        <v>0</v>
      </c>
      <c r="J315" s="13">
        <f t="shared" ref="J315" si="932">SUM(J308:J314)</f>
        <v>0</v>
      </c>
      <c r="K315" s="13">
        <f t="shared" ref="K315" si="933">SUM(K308:K314)</f>
        <v>0</v>
      </c>
      <c r="L315" s="13">
        <f t="shared" ref="L315" si="934">SUM(L308:L314)</f>
        <v>0</v>
      </c>
      <c r="M315" s="13">
        <f t="shared" ref="M315" si="935">SUM(M308:M314)</f>
        <v>0</v>
      </c>
      <c r="N315" s="13">
        <f t="shared" ref="N315" si="936">SUM(N308:N314)</f>
        <v>0</v>
      </c>
      <c r="O315" s="13">
        <f t="shared" ref="O315" si="937">SUM(O308:O314)</f>
        <v>0</v>
      </c>
      <c r="P315" s="13">
        <f t="shared" ref="P315" si="938">SUM(P308:P314)</f>
        <v>0</v>
      </c>
      <c r="Q315" s="13">
        <f t="shared" ref="Q315" si="939">SUM(Q308:Q314)</f>
        <v>0</v>
      </c>
      <c r="R315" s="13">
        <f t="shared" ref="R315" si="940">SUM(R308:R314)</f>
        <v>0</v>
      </c>
      <c r="S315" s="13">
        <f t="shared" ref="S315" si="941">SUM(S308:S314)</f>
        <v>0</v>
      </c>
      <c r="T315" s="13">
        <f t="shared" ref="T315" si="942">SUM(T308:T314)</f>
        <v>0</v>
      </c>
      <c r="U315" s="13">
        <f t="shared" ref="U315" si="943">SUM(U308:U314)</f>
        <v>0</v>
      </c>
      <c r="V315" s="13">
        <f t="shared" ref="V315" si="944">SUM(V308:V314)</f>
        <v>0</v>
      </c>
      <c r="W315" s="13">
        <f t="shared" ref="W315" si="945">SUM(W308:W314)</f>
        <v>0</v>
      </c>
      <c r="X315" s="13">
        <f t="shared" ref="X315" si="946">SUM(X308:X314)</f>
        <v>0</v>
      </c>
      <c r="Y315" s="13">
        <f t="shared" ref="Y315" si="947">SUM(Y308:Y314)</f>
        <v>0</v>
      </c>
      <c r="Z315" s="13">
        <f t="shared" ref="Z315" si="948">SUM(Z308:Z314)</f>
        <v>0</v>
      </c>
      <c r="AA315" s="13">
        <f t="shared" ref="AA315" si="949">SUM(AA308:AA314)</f>
        <v>0</v>
      </c>
      <c r="AB315" s="13">
        <f t="shared" ref="AB315" si="950">SUM(AB308:AB314)</f>
        <v>0</v>
      </c>
      <c r="AC315" s="13">
        <f t="shared" ref="AC315" si="951">SUM(AC308:AC314)</f>
        <v>0</v>
      </c>
      <c r="AD315" s="13">
        <f t="shared" ref="AD315" si="952">SUM(AD308:AD314)</f>
        <v>0</v>
      </c>
      <c r="AE315" s="13">
        <f t="shared" ref="AE315" si="953">SUM(AE308:AE314)</f>
        <v>0</v>
      </c>
      <c r="AF315" s="13">
        <f t="shared" ref="AF315" si="954">SUM(AF308:AF314)</f>
        <v>0</v>
      </c>
      <c r="AG315" s="13">
        <f t="shared" ref="AG315" si="955">SUM(AG308:AG314)</f>
        <v>0</v>
      </c>
      <c r="AH315" s="13">
        <f t="shared" ref="AH315" si="956">SUM(AH308:AH314)</f>
        <v>0</v>
      </c>
      <c r="AI315" s="13">
        <f t="shared" ref="AI315" si="957">SUM(AI308:AI314)</f>
        <v>0</v>
      </c>
      <c r="AJ315" s="13">
        <f t="shared" ref="AJ315" si="958">SUM(AJ308:AJ314)</f>
        <v>0</v>
      </c>
      <c r="AK315" s="13">
        <f t="shared" ref="AK315" si="959">SUM(AK308:AK314)</f>
        <v>0</v>
      </c>
      <c r="AL315" s="13">
        <f t="shared" ref="AL315" si="960">SUM(AL308:AL314)</f>
        <v>0</v>
      </c>
      <c r="AM315" s="13">
        <f t="shared" ref="AM315" si="961">SUM(AM308:AM314)</f>
        <v>0</v>
      </c>
      <c r="AN315" s="13">
        <f t="shared" ref="AN315" si="962">SUM(AN308:AN314)</f>
        <v>0</v>
      </c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</row>
    <row r="316" spans="1:78" ht="13.5" thickBot="1" x14ac:dyDescent="0.25">
      <c r="A316" s="5"/>
      <c r="B316" s="5"/>
      <c r="C316" s="5"/>
      <c r="D316" s="5"/>
      <c r="E316" s="5"/>
      <c r="F316" s="5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</row>
    <row r="317" spans="1:78" s="17" customFormat="1" ht="13.5" thickBot="1" x14ac:dyDescent="0.25">
      <c r="A317" s="15" t="s">
        <v>171</v>
      </c>
      <c r="B317" s="16"/>
      <c r="C317" s="16"/>
      <c r="D317" s="16"/>
      <c r="E317" s="16" t="str">
        <f>IF(ISERROR(AVERAGE(E275,E285,E295,E305,E315)),"",AVERAGE(E275,E285,E295,E305,E315))</f>
        <v/>
      </c>
      <c r="F317" s="16">
        <f>SUM(F275+F285+F295+F305+F315)</f>
        <v>0</v>
      </c>
      <c r="G317" s="16">
        <f>SUM(G275+G285+G295+G305+G315)</f>
        <v>0</v>
      </c>
      <c r="H317" s="16">
        <f t="shared" ref="H317:AN317" si="963">SUM(H275+H285+H295+H305+H315)</f>
        <v>0</v>
      </c>
      <c r="I317" s="16">
        <f t="shared" si="963"/>
        <v>0</v>
      </c>
      <c r="J317" s="16">
        <f t="shared" si="963"/>
        <v>0</v>
      </c>
      <c r="K317" s="16">
        <f t="shared" si="963"/>
        <v>0</v>
      </c>
      <c r="L317" s="16">
        <f t="shared" si="963"/>
        <v>0</v>
      </c>
      <c r="M317" s="16">
        <f t="shared" si="963"/>
        <v>0</v>
      </c>
      <c r="N317" s="16">
        <f t="shared" si="963"/>
        <v>0</v>
      </c>
      <c r="O317" s="16">
        <f t="shared" si="963"/>
        <v>0</v>
      </c>
      <c r="P317" s="16">
        <f t="shared" si="963"/>
        <v>0</v>
      </c>
      <c r="Q317" s="16">
        <f t="shared" si="963"/>
        <v>0</v>
      </c>
      <c r="R317" s="16">
        <f t="shared" si="963"/>
        <v>0</v>
      </c>
      <c r="S317" s="16">
        <f t="shared" si="963"/>
        <v>0</v>
      </c>
      <c r="T317" s="16">
        <f t="shared" si="963"/>
        <v>0</v>
      </c>
      <c r="U317" s="16">
        <f t="shared" si="963"/>
        <v>0</v>
      </c>
      <c r="V317" s="16">
        <f t="shared" si="963"/>
        <v>0</v>
      </c>
      <c r="W317" s="16">
        <f t="shared" si="963"/>
        <v>0</v>
      </c>
      <c r="X317" s="16">
        <f t="shared" si="963"/>
        <v>0</v>
      </c>
      <c r="Y317" s="16">
        <f t="shared" si="963"/>
        <v>0</v>
      </c>
      <c r="Z317" s="16">
        <f t="shared" si="963"/>
        <v>0</v>
      </c>
      <c r="AA317" s="16">
        <f t="shared" si="963"/>
        <v>0</v>
      </c>
      <c r="AB317" s="16">
        <f t="shared" si="963"/>
        <v>0</v>
      </c>
      <c r="AC317" s="16">
        <f t="shared" si="963"/>
        <v>0</v>
      </c>
      <c r="AD317" s="16">
        <f t="shared" si="963"/>
        <v>0</v>
      </c>
      <c r="AE317" s="16">
        <f t="shared" si="963"/>
        <v>0</v>
      </c>
      <c r="AF317" s="16">
        <f t="shared" si="963"/>
        <v>0</v>
      </c>
      <c r="AG317" s="16">
        <f t="shared" si="963"/>
        <v>0</v>
      </c>
      <c r="AH317" s="16">
        <f t="shared" si="963"/>
        <v>0</v>
      </c>
      <c r="AI317" s="16">
        <f t="shared" si="963"/>
        <v>0</v>
      </c>
      <c r="AJ317" s="16">
        <f t="shared" si="963"/>
        <v>0</v>
      </c>
      <c r="AK317" s="16">
        <f t="shared" si="963"/>
        <v>0</v>
      </c>
      <c r="AL317" s="16">
        <f t="shared" si="963"/>
        <v>0</v>
      </c>
      <c r="AM317" s="16">
        <f t="shared" si="963"/>
        <v>0</v>
      </c>
      <c r="AN317" s="27">
        <f t="shared" si="963"/>
        <v>0</v>
      </c>
      <c r="AO317" s="5"/>
      <c r="AP317" s="19"/>
      <c r="AQ317" s="19"/>
      <c r="AR317" s="19"/>
      <c r="AS317" s="19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34"/>
    </row>
    <row r="319" spans="1:78" ht="13.5" thickBot="1" x14ac:dyDescent="0.25">
      <c r="A319" s="9" t="s">
        <v>177</v>
      </c>
    </row>
    <row r="320" spans="1:78" ht="13.5" thickBot="1" x14ac:dyDescent="0.25">
      <c r="A320" s="2" t="s">
        <v>1</v>
      </c>
      <c r="B320" s="3" t="s">
        <v>166</v>
      </c>
      <c r="C320" s="3"/>
      <c r="D320" s="3" t="s">
        <v>0</v>
      </c>
      <c r="E320" s="28" t="s">
        <v>16513</v>
      </c>
      <c r="F320" s="28" t="s">
        <v>16512</v>
      </c>
      <c r="G320" s="3" t="s">
        <v>167</v>
      </c>
      <c r="H320" s="3" t="s">
        <v>168</v>
      </c>
      <c r="I320" s="3" t="s">
        <v>169</v>
      </c>
      <c r="J320" s="3" t="s">
        <v>5</v>
      </c>
      <c r="K320" s="3" t="s">
        <v>162</v>
      </c>
      <c r="L320" s="3" t="s">
        <v>163</v>
      </c>
      <c r="M320" s="3" t="s">
        <v>153</v>
      </c>
      <c r="N320" s="3" t="s">
        <v>154</v>
      </c>
      <c r="O320" s="3" t="s">
        <v>155</v>
      </c>
      <c r="P320" s="3" t="s">
        <v>156</v>
      </c>
      <c r="Q320" s="3" t="s">
        <v>157</v>
      </c>
      <c r="R320" s="3" t="s">
        <v>158</v>
      </c>
      <c r="S320" s="3" t="s">
        <v>159</v>
      </c>
      <c r="T320" s="3" t="s">
        <v>160</v>
      </c>
      <c r="U320" s="3" t="s">
        <v>161</v>
      </c>
      <c r="V320" s="3" t="s">
        <v>180</v>
      </c>
      <c r="W320" s="3" t="s">
        <v>179</v>
      </c>
      <c r="X320" s="3" t="s">
        <v>26</v>
      </c>
      <c r="Y320" s="3" t="s">
        <v>29</v>
      </c>
      <c r="Z320" s="3" t="s">
        <v>28</v>
      </c>
      <c r="AA320" s="3" t="s">
        <v>32</v>
      </c>
      <c r="AB320" s="3" t="s">
        <v>23</v>
      </c>
      <c r="AC320" s="3" t="s">
        <v>27</v>
      </c>
      <c r="AD320" s="3" t="s">
        <v>24</v>
      </c>
      <c r="AE320" s="3" t="s">
        <v>25</v>
      </c>
      <c r="AF320" s="3" t="s">
        <v>31</v>
      </c>
      <c r="AG320" s="3" t="s">
        <v>22</v>
      </c>
      <c r="AH320" s="3" t="s">
        <v>30</v>
      </c>
      <c r="AI320" s="3" t="s">
        <v>36</v>
      </c>
      <c r="AJ320" s="3" t="s">
        <v>37</v>
      </c>
      <c r="AK320" s="3" t="s">
        <v>38</v>
      </c>
      <c r="AL320" s="3" t="s">
        <v>40</v>
      </c>
      <c r="AM320" s="3" t="s">
        <v>41</v>
      </c>
      <c r="AN320" s="4" t="s">
        <v>21</v>
      </c>
    </row>
    <row r="321" spans="1:75" x14ac:dyDescent="0.2">
      <c r="D321" s="24"/>
      <c r="E321" s="25" t="str">
        <f>IF($D321="","",$B321*VLOOKUP($D321,aliments!$B$2:$CX$1543,2,0)/100)</f>
        <v/>
      </c>
      <c r="F321" s="25" t="str">
        <f>IF($D321="","",$B321*VLOOKUP($D321,aliments!$B$2:$CX$1543,3,0)/100)</f>
        <v/>
      </c>
      <c r="G321" s="25" t="str">
        <f>IF($D321="","",$B321*VLOOKUP($D321,aliments!$B$2:$CX$1543,4,0)/100)</f>
        <v/>
      </c>
      <c r="H321" s="25" t="str">
        <f>IF($D321="","",$B321*VLOOKUP($D321,aliments!$B$2:$CX$1543,5,0)/100)</f>
        <v/>
      </c>
      <c r="I321" s="25" t="str">
        <f>IF($D321="","",$B321*VLOOKUP($D321,aliments!$B$2:$CX$1543,6,0)/100)</f>
        <v/>
      </c>
      <c r="J321" s="25" t="str">
        <f>IF($D321="","",$B321*VLOOKUP($D321,aliments!$B$2:$CX$1543,7,0)/100)</f>
        <v/>
      </c>
      <c r="K321" s="25" t="str">
        <f>IF($D321="","",$B321*VLOOKUP($D321,aliments!$B$2:$CX$1543,8,0)/100)</f>
        <v/>
      </c>
      <c r="L321" s="25" t="str">
        <f>IF($D321="","",$B321*VLOOKUP($D321,aliments!$B$2:$CX$1543,9,0)/100)</f>
        <v/>
      </c>
      <c r="M321" s="25" t="str">
        <f>IF($D321="","",$B321*VLOOKUP($D321,aliments!$B$2:$CX$1543,10,0)/100)</f>
        <v/>
      </c>
      <c r="N321" s="25" t="str">
        <f>IF($D321="","",$B321*VLOOKUP($D321,aliments!$B$2:$CX$1543,11,0)/100)</f>
        <v/>
      </c>
      <c r="O321" s="25" t="str">
        <f>IF($D321="","",$B321*VLOOKUP($D321,aliments!$B$2:$CX$1543,12,0)/100)</f>
        <v/>
      </c>
      <c r="P321" s="25" t="str">
        <f>IF($D321="","",$B321*VLOOKUP($D321,aliments!$B$2:$CX$1543,13,0)/100)</f>
        <v/>
      </c>
      <c r="Q321" s="25" t="str">
        <f>IF($D321="","",$B321*VLOOKUP($D321,aliments!$B$2:$CX$1543,14,0)/100)</f>
        <v/>
      </c>
      <c r="R321" s="25" t="str">
        <f>IF($D321="","",$B321*VLOOKUP($D321,aliments!$B$2:$CX$1543,15,0)/100)</f>
        <v/>
      </c>
      <c r="S321" s="25" t="str">
        <f>IF($D321="","",$B321*VLOOKUP($D321,aliments!$B$2:$CX$1543,16,0)/100)</f>
        <v/>
      </c>
      <c r="T321" s="25" t="str">
        <f>IF($D321="","",$B321*VLOOKUP($D321,aliments!$B$2:$CX$1543,17,0)/100)</f>
        <v/>
      </c>
      <c r="U321" s="25" t="str">
        <f>IF($D321="","",$B321*VLOOKUP($D321,aliments!$B$2:$CX$1543,18,0)/100)</f>
        <v/>
      </c>
      <c r="V321" s="25" t="str">
        <f>IF($D321="","",$B321*VLOOKUP($D321,aliments!$B$2:$CX$1543,19,0)/100)</f>
        <v/>
      </c>
      <c r="W321" s="25" t="str">
        <f>IF($D321="","",$B321*VLOOKUP($D321,aliments!$B$2:$CX$1543,20,0)/100)</f>
        <v/>
      </c>
      <c r="X321" s="25" t="str">
        <f>IF($D321="","",$B321*VLOOKUP($D321,aliments!$B$2:$CX$1543,21,0)/100)</f>
        <v/>
      </c>
      <c r="Y321" s="25" t="str">
        <f>IF($D321="","",$B321*VLOOKUP($D321,aliments!$B$2:$CX$1543,22,0)/100)</f>
        <v/>
      </c>
      <c r="Z321" s="25" t="str">
        <f>IF($D321="","",$B321*VLOOKUP($D321,aliments!$B$2:$CX$1543,23,0)/100)</f>
        <v/>
      </c>
      <c r="AA321" s="25" t="str">
        <f>IF($D321="","",$B321*VLOOKUP($D321,aliments!$B$2:$CX$1543,24,0)/100)</f>
        <v/>
      </c>
      <c r="AB321" s="25" t="str">
        <f>IF($D321="","",$B321*VLOOKUP($D321,aliments!$B$2:$CX$1543,25,0)/100)</f>
        <v/>
      </c>
      <c r="AC321" s="25" t="str">
        <f>IF($D321="","",$B321*VLOOKUP($D321,aliments!$B$2:$CX$1543,26,0)/100)</f>
        <v/>
      </c>
      <c r="AD321" s="25" t="str">
        <f>IF($D321="","",$B321*VLOOKUP($D321,aliments!$B$2:$CX$1543,27,0)/100)</f>
        <v/>
      </c>
      <c r="AE321" s="25" t="str">
        <f>IF($D321="","",$B321*VLOOKUP($D321,aliments!$B$2:$CX$1543,28,0)/100)</f>
        <v/>
      </c>
      <c r="AF321" s="25" t="str">
        <f>IF($D321="","",$B321*VLOOKUP($D321,aliments!$B$2:$CX$1543,29,0)/100)</f>
        <v/>
      </c>
      <c r="AG321" s="25" t="str">
        <f>IF($D321="","",$B321*VLOOKUP($D321,aliments!$B$2:$CX$1543,30,0)/100)</f>
        <v/>
      </c>
      <c r="AH321" s="25" t="str">
        <f>IF($D321="","",$B321*VLOOKUP($D321,aliments!$B$2:$CX$1543,31,0)/100)</f>
        <v/>
      </c>
      <c r="AI321" s="25" t="str">
        <f>IF($D321="","",$B321*VLOOKUP($D321,aliments!$B$2:$CX$1543,32,0)/100)</f>
        <v/>
      </c>
      <c r="AJ321" s="25" t="str">
        <f>IF($D321="","",$B321*VLOOKUP($D321,aliments!$B$2:$CX$1543,33,0)/100)</f>
        <v/>
      </c>
      <c r="AK321" s="25" t="str">
        <f>IF($D321="","",$B321*VLOOKUP($D321,aliments!$B$2:$CX$1543,34,0)/100)</f>
        <v/>
      </c>
      <c r="AL321" s="25" t="str">
        <f>IF($D321="","",$B321*VLOOKUP($D321,aliments!$B$2:$CX$1543,35,0)/100)</f>
        <v/>
      </c>
      <c r="AM321" s="25" t="str">
        <f>IF($D321="","",$B321*VLOOKUP($D321,aliments!$B$2:$CX$1543,36,0)/100)</f>
        <v/>
      </c>
      <c r="AN321" s="25" t="str">
        <f>IF($D321="","",$B321*VLOOKUP($D321,aliments!$B$2:$CX$1543,37,0)/100)</f>
        <v/>
      </c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</row>
    <row r="322" spans="1:75" x14ac:dyDescent="0.2">
      <c r="D322" s="24"/>
      <c r="E322" s="25" t="str">
        <f>IF($D322="","",$B322*VLOOKUP($D322,aliments!$B$2:$CX$1543,2,0)/100)</f>
        <v/>
      </c>
      <c r="F322" s="25" t="str">
        <f>IF($D322="","",$B322*VLOOKUP($D322,aliments!$B$2:$CX$1543,3,0)/100)</f>
        <v/>
      </c>
      <c r="G322" s="25" t="str">
        <f>IF($D322="","",$B322*VLOOKUP($D322,aliments!$B$2:$CX$1543,4,0)/100)</f>
        <v/>
      </c>
      <c r="H322" s="25" t="str">
        <f>IF($D322="","",$B322*VLOOKUP($D322,aliments!$B$2:$CX$1543,5,0)/100)</f>
        <v/>
      </c>
      <c r="I322" s="25" t="str">
        <f>IF($D322="","",$B322*VLOOKUP($D322,aliments!$B$2:$CX$1543,6,0)/100)</f>
        <v/>
      </c>
      <c r="J322" s="25" t="str">
        <f>IF($D322="","",$B322*VLOOKUP($D322,aliments!$B$2:$CX$1543,7,0)/100)</f>
        <v/>
      </c>
      <c r="K322" s="25" t="str">
        <f>IF($D322="","",$B322*VLOOKUP($D322,aliments!$B$2:$CX$1543,8,0)/100)</f>
        <v/>
      </c>
      <c r="L322" s="25" t="str">
        <f>IF($D322="","",$B322*VLOOKUP($D322,aliments!$B$2:$CX$1543,9,0)/100)</f>
        <v/>
      </c>
      <c r="M322" s="25" t="str">
        <f>IF($D322="","",$B322*VLOOKUP($D322,aliments!$B$2:$CX$1543,10,0)/100)</f>
        <v/>
      </c>
      <c r="N322" s="25" t="str">
        <f>IF($D322="","",$B322*VLOOKUP($D322,aliments!$B$2:$CX$1543,11,0)/100)</f>
        <v/>
      </c>
      <c r="O322" s="25" t="str">
        <f>IF($D322="","",$B322*VLOOKUP($D322,aliments!$B$2:$CX$1543,12,0)/100)</f>
        <v/>
      </c>
      <c r="P322" s="25" t="str">
        <f>IF($D322="","",$B322*VLOOKUP($D322,aliments!$B$2:$CX$1543,13,0)/100)</f>
        <v/>
      </c>
      <c r="Q322" s="25" t="str">
        <f>IF($D322="","",$B322*VLOOKUP($D322,aliments!$B$2:$CX$1543,14,0)/100)</f>
        <v/>
      </c>
      <c r="R322" s="25" t="str">
        <f>IF($D322="","",$B322*VLOOKUP($D322,aliments!$B$2:$CX$1543,15,0)/100)</f>
        <v/>
      </c>
      <c r="S322" s="25" t="str">
        <f>IF($D322="","",$B322*VLOOKUP($D322,aliments!$B$2:$CX$1543,16,0)/100)</f>
        <v/>
      </c>
      <c r="T322" s="25" t="str">
        <f>IF($D322="","",$B322*VLOOKUP($D322,aliments!$B$2:$CX$1543,17,0)/100)</f>
        <v/>
      </c>
      <c r="U322" s="25" t="str">
        <f>IF($D322="","",$B322*VLOOKUP($D322,aliments!$B$2:$CX$1543,18,0)/100)</f>
        <v/>
      </c>
      <c r="V322" s="25" t="str">
        <f>IF($D322="","",$B322*VLOOKUP($D322,aliments!$B$2:$CX$1543,19,0)/100)</f>
        <v/>
      </c>
      <c r="W322" s="25" t="str">
        <f>IF($D322="","",$B322*VLOOKUP($D322,aliments!$B$2:$CX$1543,20,0)/100)</f>
        <v/>
      </c>
      <c r="X322" s="25" t="str">
        <f>IF($D322="","",$B322*VLOOKUP($D322,aliments!$B$2:$CX$1543,21,0)/100)</f>
        <v/>
      </c>
      <c r="Y322" s="25" t="str">
        <f>IF($D322="","",$B322*VLOOKUP($D322,aliments!$B$2:$CX$1543,22,0)/100)</f>
        <v/>
      </c>
      <c r="Z322" s="25" t="str">
        <f>IF($D322="","",$B322*VLOOKUP($D322,aliments!$B$2:$CX$1543,23,0)/100)</f>
        <v/>
      </c>
      <c r="AA322" s="25" t="str">
        <f>IF($D322="","",$B322*VLOOKUP($D322,aliments!$B$2:$CX$1543,24,0)/100)</f>
        <v/>
      </c>
      <c r="AB322" s="25" t="str">
        <f>IF($D322="","",$B322*VLOOKUP($D322,aliments!$B$2:$CX$1543,25,0)/100)</f>
        <v/>
      </c>
      <c r="AC322" s="25" t="str">
        <f>IF($D322="","",$B322*VLOOKUP($D322,aliments!$B$2:$CX$1543,26,0)/100)</f>
        <v/>
      </c>
      <c r="AD322" s="25" t="str">
        <f>IF($D322="","",$B322*VLOOKUP($D322,aliments!$B$2:$CX$1543,27,0)/100)</f>
        <v/>
      </c>
      <c r="AE322" s="25" t="str">
        <f>IF($D322="","",$B322*VLOOKUP($D322,aliments!$B$2:$CX$1543,28,0)/100)</f>
        <v/>
      </c>
      <c r="AF322" s="25" t="str">
        <f>IF($D322="","",$B322*VLOOKUP($D322,aliments!$B$2:$CX$1543,29,0)/100)</f>
        <v/>
      </c>
      <c r="AG322" s="25" t="str">
        <f>IF($D322="","",$B322*VLOOKUP($D322,aliments!$B$2:$CX$1543,30,0)/100)</f>
        <v/>
      </c>
      <c r="AH322" s="25" t="str">
        <f>IF($D322="","",$B322*VLOOKUP($D322,aliments!$B$2:$CX$1543,31,0)/100)</f>
        <v/>
      </c>
      <c r="AI322" s="25" t="str">
        <f>IF($D322="","",$B322*VLOOKUP($D322,aliments!$B$2:$CX$1543,32,0)/100)</f>
        <v/>
      </c>
      <c r="AJ322" s="25" t="str">
        <f>IF($D322="","",$B322*VLOOKUP($D322,aliments!$B$2:$CX$1543,33,0)/100)</f>
        <v/>
      </c>
      <c r="AK322" s="25" t="str">
        <f>IF($D322="","",$B322*VLOOKUP($D322,aliments!$B$2:$CX$1543,34,0)/100)</f>
        <v/>
      </c>
      <c r="AL322" s="25" t="str">
        <f>IF($D322="","",$B322*VLOOKUP($D322,aliments!$B$2:$CX$1543,35,0)/100)</f>
        <v/>
      </c>
      <c r="AM322" s="25" t="str">
        <f>IF($D322="","",$B322*VLOOKUP($D322,aliments!$B$2:$CX$1543,36,0)/100)</f>
        <v/>
      </c>
      <c r="AN322" s="25" t="str">
        <f>IF($D322="","",$B322*VLOOKUP($D322,aliments!$B$2:$CX$1543,37,0)/100)</f>
        <v/>
      </c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</row>
    <row r="323" spans="1:75" x14ac:dyDescent="0.2">
      <c r="D323" s="24"/>
      <c r="E323" s="25" t="str">
        <f>IF($D323="","",$B323*VLOOKUP($D323,aliments!$B$2:$CX$1543,2,0)/100)</f>
        <v/>
      </c>
      <c r="F323" s="25" t="str">
        <f>IF($D323="","",$B323*VLOOKUP($D323,aliments!$B$2:$CX$1543,3,0)/100)</f>
        <v/>
      </c>
      <c r="G323" s="25" t="str">
        <f>IF($D323="","",$B323*VLOOKUP($D323,aliments!$B$2:$CX$1543,4,0)/100)</f>
        <v/>
      </c>
      <c r="H323" s="25" t="str">
        <f>IF($D323="","",$B323*VLOOKUP($D323,aliments!$B$2:$CX$1543,5,0)/100)</f>
        <v/>
      </c>
      <c r="I323" s="25" t="str">
        <f>IF($D323="","",$B323*VLOOKUP($D323,aliments!$B$2:$CX$1543,6,0)/100)</f>
        <v/>
      </c>
      <c r="J323" s="25" t="str">
        <f>IF($D323="","",$B323*VLOOKUP($D323,aliments!$B$2:$CX$1543,7,0)/100)</f>
        <v/>
      </c>
      <c r="K323" s="25" t="str">
        <f>IF($D323="","",$B323*VLOOKUP($D323,aliments!$B$2:$CX$1543,8,0)/100)</f>
        <v/>
      </c>
      <c r="L323" s="25" t="str">
        <f>IF($D323="","",$B323*VLOOKUP($D323,aliments!$B$2:$CX$1543,9,0)/100)</f>
        <v/>
      </c>
      <c r="M323" s="25" t="str">
        <f>IF($D323="","",$B323*VLOOKUP($D323,aliments!$B$2:$CX$1543,10,0)/100)</f>
        <v/>
      </c>
      <c r="N323" s="25" t="str">
        <f>IF($D323="","",$B323*VLOOKUP($D323,aliments!$B$2:$CX$1543,11,0)/100)</f>
        <v/>
      </c>
      <c r="O323" s="25" t="str">
        <f>IF($D323="","",$B323*VLOOKUP($D323,aliments!$B$2:$CX$1543,12,0)/100)</f>
        <v/>
      </c>
      <c r="P323" s="25" t="str">
        <f>IF($D323="","",$B323*VLOOKUP($D323,aliments!$B$2:$CX$1543,13,0)/100)</f>
        <v/>
      </c>
      <c r="Q323" s="25" t="str">
        <f>IF($D323="","",$B323*VLOOKUP($D323,aliments!$B$2:$CX$1543,14,0)/100)</f>
        <v/>
      </c>
      <c r="R323" s="25" t="str">
        <f>IF($D323="","",$B323*VLOOKUP($D323,aliments!$B$2:$CX$1543,15,0)/100)</f>
        <v/>
      </c>
      <c r="S323" s="25" t="str">
        <f>IF($D323="","",$B323*VLOOKUP($D323,aliments!$B$2:$CX$1543,16,0)/100)</f>
        <v/>
      </c>
      <c r="T323" s="25" t="str">
        <f>IF($D323="","",$B323*VLOOKUP($D323,aliments!$B$2:$CX$1543,17,0)/100)</f>
        <v/>
      </c>
      <c r="U323" s="25" t="str">
        <f>IF($D323="","",$B323*VLOOKUP($D323,aliments!$B$2:$CX$1543,18,0)/100)</f>
        <v/>
      </c>
      <c r="V323" s="25" t="str">
        <f>IF($D323="","",$B323*VLOOKUP($D323,aliments!$B$2:$CX$1543,19,0)/100)</f>
        <v/>
      </c>
      <c r="W323" s="25" t="str">
        <f>IF($D323="","",$B323*VLOOKUP($D323,aliments!$B$2:$CX$1543,20,0)/100)</f>
        <v/>
      </c>
      <c r="X323" s="25" t="str">
        <f>IF($D323="","",$B323*VLOOKUP($D323,aliments!$B$2:$CX$1543,21,0)/100)</f>
        <v/>
      </c>
      <c r="Y323" s="25" t="str">
        <f>IF($D323="","",$B323*VLOOKUP($D323,aliments!$B$2:$CX$1543,22,0)/100)</f>
        <v/>
      </c>
      <c r="Z323" s="25" t="str">
        <f>IF($D323="","",$B323*VLOOKUP($D323,aliments!$B$2:$CX$1543,23,0)/100)</f>
        <v/>
      </c>
      <c r="AA323" s="25" t="str">
        <f>IF($D323="","",$B323*VLOOKUP($D323,aliments!$B$2:$CX$1543,24,0)/100)</f>
        <v/>
      </c>
      <c r="AB323" s="25" t="str">
        <f>IF($D323="","",$B323*VLOOKUP($D323,aliments!$B$2:$CX$1543,25,0)/100)</f>
        <v/>
      </c>
      <c r="AC323" s="25" t="str">
        <f>IF($D323="","",$B323*VLOOKUP($D323,aliments!$B$2:$CX$1543,26,0)/100)</f>
        <v/>
      </c>
      <c r="AD323" s="25" t="str">
        <f>IF($D323="","",$B323*VLOOKUP($D323,aliments!$B$2:$CX$1543,27,0)/100)</f>
        <v/>
      </c>
      <c r="AE323" s="25" t="str">
        <f>IF($D323="","",$B323*VLOOKUP($D323,aliments!$B$2:$CX$1543,28,0)/100)</f>
        <v/>
      </c>
      <c r="AF323" s="25" t="str">
        <f>IF($D323="","",$B323*VLOOKUP($D323,aliments!$B$2:$CX$1543,29,0)/100)</f>
        <v/>
      </c>
      <c r="AG323" s="25" t="str">
        <f>IF($D323="","",$B323*VLOOKUP($D323,aliments!$B$2:$CX$1543,30,0)/100)</f>
        <v/>
      </c>
      <c r="AH323" s="25" t="str">
        <f>IF($D323="","",$B323*VLOOKUP($D323,aliments!$B$2:$CX$1543,31,0)/100)</f>
        <v/>
      </c>
      <c r="AI323" s="25" t="str">
        <f>IF($D323="","",$B323*VLOOKUP($D323,aliments!$B$2:$CX$1543,32,0)/100)</f>
        <v/>
      </c>
      <c r="AJ323" s="25" t="str">
        <f>IF($D323="","",$B323*VLOOKUP($D323,aliments!$B$2:$CX$1543,33,0)/100)</f>
        <v/>
      </c>
      <c r="AK323" s="25" t="str">
        <f>IF($D323="","",$B323*VLOOKUP($D323,aliments!$B$2:$CX$1543,34,0)/100)</f>
        <v/>
      </c>
      <c r="AL323" s="25" t="str">
        <f>IF($D323="","",$B323*VLOOKUP($D323,aliments!$B$2:$CX$1543,35,0)/100)</f>
        <v/>
      </c>
      <c r="AM323" s="25" t="str">
        <f>IF($D323="","",$B323*VLOOKUP($D323,aliments!$B$2:$CX$1543,36,0)/100)</f>
        <v/>
      </c>
      <c r="AN323" s="25" t="str">
        <f>IF($D323="","",$B323*VLOOKUP($D323,aliments!$B$2:$CX$1543,37,0)/100)</f>
        <v/>
      </c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</row>
    <row r="324" spans="1:75" x14ac:dyDescent="0.2">
      <c r="D324" s="24"/>
      <c r="E324" s="25" t="str">
        <f>IF($D324="","",$B324*VLOOKUP($D324,aliments!$B$2:$CX$1543,2,0)/100)</f>
        <v/>
      </c>
      <c r="F324" s="25" t="str">
        <f>IF($D324="","",$B324*VLOOKUP($D324,aliments!$B$2:$CX$1543,3,0)/100)</f>
        <v/>
      </c>
      <c r="G324" s="25" t="str">
        <f>IF($D324="","",$B324*VLOOKUP($D324,aliments!$B$2:$CX$1543,4,0)/100)</f>
        <v/>
      </c>
      <c r="H324" s="25" t="str">
        <f>IF($D324="","",$B324*VLOOKUP($D324,aliments!$B$2:$CX$1543,5,0)/100)</f>
        <v/>
      </c>
      <c r="I324" s="25" t="str">
        <f>IF($D324="","",$B324*VLOOKUP($D324,aliments!$B$2:$CX$1543,6,0)/100)</f>
        <v/>
      </c>
      <c r="J324" s="25" t="str">
        <f>IF($D324="","",$B324*VLOOKUP($D324,aliments!$B$2:$CX$1543,7,0)/100)</f>
        <v/>
      </c>
      <c r="K324" s="25" t="str">
        <f>IF($D324="","",$B324*VLOOKUP($D324,aliments!$B$2:$CX$1543,8,0)/100)</f>
        <v/>
      </c>
      <c r="L324" s="25" t="str">
        <f>IF($D324="","",$B324*VLOOKUP($D324,aliments!$B$2:$CX$1543,9,0)/100)</f>
        <v/>
      </c>
      <c r="M324" s="25" t="str">
        <f>IF($D324="","",$B324*VLOOKUP($D324,aliments!$B$2:$CX$1543,10,0)/100)</f>
        <v/>
      </c>
      <c r="N324" s="25" t="str">
        <f>IF($D324="","",$B324*VLOOKUP($D324,aliments!$B$2:$CX$1543,11,0)/100)</f>
        <v/>
      </c>
      <c r="O324" s="25" t="str">
        <f>IF($D324="","",$B324*VLOOKUP($D324,aliments!$B$2:$CX$1543,12,0)/100)</f>
        <v/>
      </c>
      <c r="P324" s="25" t="str">
        <f>IF($D324="","",$B324*VLOOKUP($D324,aliments!$B$2:$CX$1543,13,0)/100)</f>
        <v/>
      </c>
      <c r="Q324" s="25" t="str">
        <f>IF($D324="","",$B324*VLOOKUP($D324,aliments!$B$2:$CX$1543,14,0)/100)</f>
        <v/>
      </c>
      <c r="R324" s="25" t="str">
        <f>IF($D324="","",$B324*VLOOKUP($D324,aliments!$B$2:$CX$1543,15,0)/100)</f>
        <v/>
      </c>
      <c r="S324" s="25" t="str">
        <f>IF($D324="","",$B324*VLOOKUP($D324,aliments!$B$2:$CX$1543,16,0)/100)</f>
        <v/>
      </c>
      <c r="T324" s="25" t="str">
        <f>IF($D324="","",$B324*VLOOKUP($D324,aliments!$B$2:$CX$1543,17,0)/100)</f>
        <v/>
      </c>
      <c r="U324" s="25" t="str">
        <f>IF($D324="","",$B324*VLOOKUP($D324,aliments!$B$2:$CX$1543,18,0)/100)</f>
        <v/>
      </c>
      <c r="V324" s="25" t="str">
        <f>IF($D324="","",$B324*VLOOKUP($D324,aliments!$B$2:$CX$1543,19,0)/100)</f>
        <v/>
      </c>
      <c r="W324" s="25" t="str">
        <f>IF($D324="","",$B324*VLOOKUP($D324,aliments!$B$2:$CX$1543,20,0)/100)</f>
        <v/>
      </c>
      <c r="X324" s="25" t="str">
        <f>IF($D324="","",$B324*VLOOKUP($D324,aliments!$B$2:$CX$1543,21,0)/100)</f>
        <v/>
      </c>
      <c r="Y324" s="25" t="str">
        <f>IF($D324="","",$B324*VLOOKUP($D324,aliments!$B$2:$CX$1543,22,0)/100)</f>
        <v/>
      </c>
      <c r="Z324" s="25" t="str">
        <f>IF($D324="","",$B324*VLOOKUP($D324,aliments!$B$2:$CX$1543,23,0)/100)</f>
        <v/>
      </c>
      <c r="AA324" s="25" t="str">
        <f>IF($D324="","",$B324*VLOOKUP($D324,aliments!$B$2:$CX$1543,24,0)/100)</f>
        <v/>
      </c>
      <c r="AB324" s="25" t="str">
        <f>IF($D324="","",$B324*VLOOKUP($D324,aliments!$B$2:$CX$1543,25,0)/100)</f>
        <v/>
      </c>
      <c r="AC324" s="25" t="str">
        <f>IF($D324="","",$B324*VLOOKUP($D324,aliments!$B$2:$CX$1543,26,0)/100)</f>
        <v/>
      </c>
      <c r="AD324" s="25" t="str">
        <f>IF($D324="","",$B324*VLOOKUP($D324,aliments!$B$2:$CX$1543,27,0)/100)</f>
        <v/>
      </c>
      <c r="AE324" s="25" t="str">
        <f>IF($D324="","",$B324*VLOOKUP($D324,aliments!$B$2:$CX$1543,28,0)/100)</f>
        <v/>
      </c>
      <c r="AF324" s="25" t="str">
        <f>IF($D324="","",$B324*VLOOKUP($D324,aliments!$B$2:$CX$1543,29,0)/100)</f>
        <v/>
      </c>
      <c r="AG324" s="25" t="str">
        <f>IF($D324="","",$B324*VLOOKUP($D324,aliments!$B$2:$CX$1543,30,0)/100)</f>
        <v/>
      </c>
      <c r="AH324" s="25" t="str">
        <f>IF($D324="","",$B324*VLOOKUP($D324,aliments!$B$2:$CX$1543,31,0)/100)</f>
        <v/>
      </c>
      <c r="AI324" s="25" t="str">
        <f>IF($D324="","",$B324*VLOOKUP($D324,aliments!$B$2:$CX$1543,32,0)/100)</f>
        <v/>
      </c>
      <c r="AJ324" s="25" t="str">
        <f>IF($D324="","",$B324*VLOOKUP($D324,aliments!$B$2:$CX$1543,33,0)/100)</f>
        <v/>
      </c>
      <c r="AK324" s="25" t="str">
        <f>IF($D324="","",$B324*VLOOKUP($D324,aliments!$B$2:$CX$1543,34,0)/100)</f>
        <v/>
      </c>
      <c r="AL324" s="25" t="str">
        <f>IF($D324="","",$B324*VLOOKUP($D324,aliments!$B$2:$CX$1543,35,0)/100)</f>
        <v/>
      </c>
      <c r="AM324" s="25" t="str">
        <f>IF($D324="","",$B324*VLOOKUP($D324,aliments!$B$2:$CX$1543,36,0)/100)</f>
        <v/>
      </c>
      <c r="AN324" s="25" t="str">
        <f>IF($D324="","",$B324*VLOOKUP($D324,aliments!$B$2:$CX$1543,37,0)/100)</f>
        <v/>
      </c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</row>
    <row r="325" spans="1:75" x14ac:dyDescent="0.2">
      <c r="D325" s="24"/>
      <c r="E325" s="25" t="str">
        <f>IF($D325="","",$B325*VLOOKUP($D325,aliments!$B$2:$CX$1543,2,0)/100)</f>
        <v/>
      </c>
      <c r="F325" s="25" t="str">
        <f>IF($D325="","",$B325*VLOOKUP($D325,aliments!$B$2:$CX$1543,3,0)/100)</f>
        <v/>
      </c>
      <c r="G325" s="25" t="str">
        <f>IF($D325="","",$B325*VLOOKUP($D325,aliments!$B$2:$CX$1543,4,0)/100)</f>
        <v/>
      </c>
      <c r="H325" s="25" t="str">
        <f>IF($D325="","",$B325*VLOOKUP($D325,aliments!$B$2:$CX$1543,5,0)/100)</f>
        <v/>
      </c>
      <c r="I325" s="25" t="str">
        <f>IF($D325="","",$B325*VLOOKUP($D325,aliments!$B$2:$CX$1543,6,0)/100)</f>
        <v/>
      </c>
      <c r="J325" s="25" t="str">
        <f>IF($D325="","",$B325*VLOOKUP($D325,aliments!$B$2:$CX$1543,7,0)/100)</f>
        <v/>
      </c>
      <c r="K325" s="25" t="str">
        <f>IF($D325="","",$B325*VLOOKUP($D325,aliments!$B$2:$CX$1543,8,0)/100)</f>
        <v/>
      </c>
      <c r="L325" s="25" t="str">
        <f>IF($D325="","",$B325*VLOOKUP($D325,aliments!$B$2:$CX$1543,9,0)/100)</f>
        <v/>
      </c>
      <c r="M325" s="25" t="str">
        <f>IF($D325="","",$B325*VLOOKUP($D325,aliments!$B$2:$CX$1543,10,0)/100)</f>
        <v/>
      </c>
      <c r="N325" s="25" t="str">
        <f>IF($D325="","",$B325*VLOOKUP($D325,aliments!$B$2:$CX$1543,11,0)/100)</f>
        <v/>
      </c>
      <c r="O325" s="25" t="str">
        <f>IF($D325="","",$B325*VLOOKUP($D325,aliments!$B$2:$CX$1543,12,0)/100)</f>
        <v/>
      </c>
      <c r="P325" s="25" t="str">
        <f>IF($D325="","",$B325*VLOOKUP($D325,aliments!$B$2:$CX$1543,13,0)/100)</f>
        <v/>
      </c>
      <c r="Q325" s="25" t="str">
        <f>IF($D325="","",$B325*VLOOKUP($D325,aliments!$B$2:$CX$1543,14,0)/100)</f>
        <v/>
      </c>
      <c r="R325" s="25" t="str">
        <f>IF($D325="","",$B325*VLOOKUP($D325,aliments!$B$2:$CX$1543,15,0)/100)</f>
        <v/>
      </c>
      <c r="S325" s="25" t="str">
        <f>IF($D325="","",$B325*VLOOKUP($D325,aliments!$B$2:$CX$1543,16,0)/100)</f>
        <v/>
      </c>
      <c r="T325" s="25" t="str">
        <f>IF($D325="","",$B325*VLOOKUP($D325,aliments!$B$2:$CX$1543,17,0)/100)</f>
        <v/>
      </c>
      <c r="U325" s="25" t="str">
        <f>IF($D325="","",$B325*VLOOKUP($D325,aliments!$B$2:$CX$1543,18,0)/100)</f>
        <v/>
      </c>
      <c r="V325" s="25" t="str">
        <f>IF($D325="","",$B325*VLOOKUP($D325,aliments!$B$2:$CX$1543,19,0)/100)</f>
        <v/>
      </c>
      <c r="W325" s="25" t="str">
        <f>IF($D325="","",$B325*VLOOKUP($D325,aliments!$B$2:$CX$1543,20,0)/100)</f>
        <v/>
      </c>
      <c r="X325" s="25" t="str">
        <f>IF($D325="","",$B325*VLOOKUP($D325,aliments!$B$2:$CX$1543,21,0)/100)</f>
        <v/>
      </c>
      <c r="Y325" s="25" t="str">
        <f>IF($D325="","",$B325*VLOOKUP($D325,aliments!$B$2:$CX$1543,22,0)/100)</f>
        <v/>
      </c>
      <c r="Z325" s="25" t="str">
        <f>IF($D325="","",$B325*VLOOKUP($D325,aliments!$B$2:$CX$1543,23,0)/100)</f>
        <v/>
      </c>
      <c r="AA325" s="25" t="str">
        <f>IF($D325="","",$B325*VLOOKUP($D325,aliments!$B$2:$CX$1543,24,0)/100)</f>
        <v/>
      </c>
      <c r="AB325" s="25" t="str">
        <f>IF($D325="","",$B325*VLOOKUP($D325,aliments!$B$2:$CX$1543,25,0)/100)</f>
        <v/>
      </c>
      <c r="AC325" s="25" t="str">
        <f>IF($D325="","",$B325*VLOOKUP($D325,aliments!$B$2:$CX$1543,26,0)/100)</f>
        <v/>
      </c>
      <c r="AD325" s="25" t="str">
        <f>IF($D325="","",$B325*VLOOKUP($D325,aliments!$B$2:$CX$1543,27,0)/100)</f>
        <v/>
      </c>
      <c r="AE325" s="25" t="str">
        <f>IF($D325="","",$B325*VLOOKUP($D325,aliments!$B$2:$CX$1543,28,0)/100)</f>
        <v/>
      </c>
      <c r="AF325" s="25" t="str">
        <f>IF($D325="","",$B325*VLOOKUP($D325,aliments!$B$2:$CX$1543,29,0)/100)</f>
        <v/>
      </c>
      <c r="AG325" s="25" t="str">
        <f>IF($D325="","",$B325*VLOOKUP($D325,aliments!$B$2:$CX$1543,30,0)/100)</f>
        <v/>
      </c>
      <c r="AH325" s="25" t="str">
        <f>IF($D325="","",$B325*VLOOKUP($D325,aliments!$B$2:$CX$1543,31,0)/100)</f>
        <v/>
      </c>
      <c r="AI325" s="25" t="str">
        <f>IF($D325="","",$B325*VLOOKUP($D325,aliments!$B$2:$CX$1543,32,0)/100)</f>
        <v/>
      </c>
      <c r="AJ325" s="25" t="str">
        <f>IF($D325="","",$B325*VLOOKUP($D325,aliments!$B$2:$CX$1543,33,0)/100)</f>
        <v/>
      </c>
      <c r="AK325" s="25" t="str">
        <f>IF($D325="","",$B325*VLOOKUP($D325,aliments!$B$2:$CX$1543,34,0)/100)</f>
        <v/>
      </c>
      <c r="AL325" s="25" t="str">
        <f>IF($D325="","",$B325*VLOOKUP($D325,aliments!$B$2:$CX$1543,35,0)/100)</f>
        <v/>
      </c>
      <c r="AM325" s="25" t="str">
        <f>IF($D325="","",$B325*VLOOKUP($D325,aliments!$B$2:$CX$1543,36,0)/100)</f>
        <v/>
      </c>
      <c r="AN325" s="25" t="str">
        <f>IF($D325="","",$B325*VLOOKUP($D325,aliments!$B$2:$CX$1543,37,0)/100)</f>
        <v/>
      </c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</row>
    <row r="326" spans="1:75" x14ac:dyDescent="0.2">
      <c r="D326" s="24"/>
      <c r="E326" s="25" t="str">
        <f>IF($D326="","",$B326*VLOOKUP($D326,aliments!$B$2:$CX$1543,2,0)/100)</f>
        <v/>
      </c>
      <c r="F326" s="25" t="str">
        <f>IF($D326="","",$B326*VLOOKUP($D326,aliments!$B$2:$CX$1543,3,0)/100)</f>
        <v/>
      </c>
      <c r="G326" s="25" t="str">
        <f>IF($D326="","",$B326*VLOOKUP($D326,aliments!$B$2:$CX$1543,4,0)/100)</f>
        <v/>
      </c>
      <c r="H326" s="25" t="str">
        <f>IF($D326="","",$B326*VLOOKUP($D326,aliments!$B$2:$CX$1543,5,0)/100)</f>
        <v/>
      </c>
      <c r="I326" s="25" t="str">
        <f>IF($D326="","",$B326*VLOOKUP($D326,aliments!$B$2:$CX$1543,6,0)/100)</f>
        <v/>
      </c>
      <c r="J326" s="25" t="str">
        <f>IF($D326="","",$B326*VLOOKUP($D326,aliments!$B$2:$CX$1543,7,0)/100)</f>
        <v/>
      </c>
      <c r="K326" s="25" t="str">
        <f>IF($D326="","",$B326*VLOOKUP($D326,aliments!$B$2:$CX$1543,8,0)/100)</f>
        <v/>
      </c>
      <c r="L326" s="25" t="str">
        <f>IF($D326="","",$B326*VLOOKUP($D326,aliments!$B$2:$CX$1543,9,0)/100)</f>
        <v/>
      </c>
      <c r="M326" s="25" t="str">
        <f>IF($D326="","",$B326*VLOOKUP($D326,aliments!$B$2:$CX$1543,10,0)/100)</f>
        <v/>
      </c>
      <c r="N326" s="25" t="str">
        <f>IF($D326="","",$B326*VLOOKUP($D326,aliments!$B$2:$CX$1543,11,0)/100)</f>
        <v/>
      </c>
      <c r="O326" s="25" t="str">
        <f>IF($D326="","",$B326*VLOOKUP($D326,aliments!$B$2:$CX$1543,12,0)/100)</f>
        <v/>
      </c>
      <c r="P326" s="25" t="str">
        <f>IF($D326="","",$B326*VLOOKUP($D326,aliments!$B$2:$CX$1543,13,0)/100)</f>
        <v/>
      </c>
      <c r="Q326" s="25" t="str">
        <f>IF($D326="","",$B326*VLOOKUP($D326,aliments!$B$2:$CX$1543,14,0)/100)</f>
        <v/>
      </c>
      <c r="R326" s="25" t="str">
        <f>IF($D326="","",$B326*VLOOKUP($D326,aliments!$B$2:$CX$1543,15,0)/100)</f>
        <v/>
      </c>
      <c r="S326" s="25" t="str">
        <f>IF($D326="","",$B326*VLOOKUP($D326,aliments!$B$2:$CX$1543,16,0)/100)</f>
        <v/>
      </c>
      <c r="T326" s="25" t="str">
        <f>IF($D326="","",$B326*VLOOKUP($D326,aliments!$B$2:$CX$1543,17,0)/100)</f>
        <v/>
      </c>
      <c r="U326" s="25" t="str">
        <f>IF($D326="","",$B326*VLOOKUP($D326,aliments!$B$2:$CX$1543,18,0)/100)</f>
        <v/>
      </c>
      <c r="V326" s="25" t="str">
        <f>IF($D326="","",$B326*VLOOKUP($D326,aliments!$B$2:$CX$1543,19,0)/100)</f>
        <v/>
      </c>
      <c r="W326" s="25" t="str">
        <f>IF($D326="","",$B326*VLOOKUP($D326,aliments!$B$2:$CX$1543,20,0)/100)</f>
        <v/>
      </c>
      <c r="X326" s="25" t="str">
        <f>IF($D326="","",$B326*VLOOKUP($D326,aliments!$B$2:$CX$1543,21,0)/100)</f>
        <v/>
      </c>
      <c r="Y326" s="25" t="str">
        <f>IF($D326="","",$B326*VLOOKUP($D326,aliments!$B$2:$CX$1543,22,0)/100)</f>
        <v/>
      </c>
      <c r="Z326" s="25" t="str">
        <f>IF($D326="","",$B326*VLOOKUP($D326,aliments!$B$2:$CX$1543,23,0)/100)</f>
        <v/>
      </c>
      <c r="AA326" s="25" t="str">
        <f>IF($D326="","",$B326*VLOOKUP($D326,aliments!$B$2:$CX$1543,24,0)/100)</f>
        <v/>
      </c>
      <c r="AB326" s="25" t="str">
        <f>IF($D326="","",$B326*VLOOKUP($D326,aliments!$B$2:$CX$1543,25,0)/100)</f>
        <v/>
      </c>
      <c r="AC326" s="25" t="str">
        <f>IF($D326="","",$B326*VLOOKUP($D326,aliments!$B$2:$CX$1543,26,0)/100)</f>
        <v/>
      </c>
      <c r="AD326" s="25" t="str">
        <f>IF($D326="","",$B326*VLOOKUP($D326,aliments!$B$2:$CX$1543,27,0)/100)</f>
        <v/>
      </c>
      <c r="AE326" s="25" t="str">
        <f>IF($D326="","",$B326*VLOOKUP($D326,aliments!$B$2:$CX$1543,28,0)/100)</f>
        <v/>
      </c>
      <c r="AF326" s="25" t="str">
        <f>IF($D326="","",$B326*VLOOKUP($D326,aliments!$B$2:$CX$1543,29,0)/100)</f>
        <v/>
      </c>
      <c r="AG326" s="25" t="str">
        <f>IF($D326="","",$B326*VLOOKUP($D326,aliments!$B$2:$CX$1543,30,0)/100)</f>
        <v/>
      </c>
      <c r="AH326" s="25" t="str">
        <f>IF($D326="","",$B326*VLOOKUP($D326,aliments!$B$2:$CX$1543,31,0)/100)</f>
        <v/>
      </c>
      <c r="AI326" s="25" t="str">
        <f>IF($D326="","",$B326*VLOOKUP($D326,aliments!$B$2:$CX$1543,32,0)/100)</f>
        <v/>
      </c>
      <c r="AJ326" s="25" t="str">
        <f>IF($D326="","",$B326*VLOOKUP($D326,aliments!$B$2:$CX$1543,33,0)/100)</f>
        <v/>
      </c>
      <c r="AK326" s="25" t="str">
        <f>IF($D326="","",$B326*VLOOKUP($D326,aliments!$B$2:$CX$1543,34,0)/100)</f>
        <v/>
      </c>
      <c r="AL326" s="25" t="str">
        <f>IF($D326="","",$B326*VLOOKUP($D326,aliments!$B$2:$CX$1543,35,0)/100)</f>
        <v/>
      </c>
      <c r="AM326" s="25" t="str">
        <f>IF($D326="","",$B326*VLOOKUP($D326,aliments!$B$2:$CX$1543,36,0)/100)</f>
        <v/>
      </c>
      <c r="AN326" s="25" t="str">
        <f>IF($D326="","",$B326*VLOOKUP($D326,aliments!$B$2:$CX$1543,37,0)/100)</f>
        <v/>
      </c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</row>
    <row r="327" spans="1:75" ht="13.5" thickBot="1" x14ac:dyDescent="0.25">
      <c r="D327" s="24"/>
      <c r="E327" s="25" t="str">
        <f>IF($D327="","",$B327*VLOOKUP($D327,aliments!$B$2:$CX$1543,2,0)/100)</f>
        <v/>
      </c>
      <c r="F327" s="25" t="str">
        <f>IF($D327="","",$B327*VLOOKUP($D327,aliments!$B$2:$CX$1543,3,0)/100)</f>
        <v/>
      </c>
      <c r="G327" s="25" t="str">
        <f>IF($D327="","",$B327*VLOOKUP($D327,aliments!$B$2:$CX$1543,4,0)/100)</f>
        <v/>
      </c>
      <c r="H327" s="25" t="str">
        <f>IF($D327="","",$B327*VLOOKUP($D327,aliments!$B$2:$CX$1543,5,0)/100)</f>
        <v/>
      </c>
      <c r="I327" s="25" t="str">
        <f>IF($D327="","",$B327*VLOOKUP($D327,aliments!$B$2:$CX$1543,6,0)/100)</f>
        <v/>
      </c>
      <c r="J327" s="25" t="str">
        <f>IF($D327="","",$B327*VLOOKUP($D327,aliments!$B$2:$CX$1543,7,0)/100)</f>
        <v/>
      </c>
      <c r="K327" s="25" t="str">
        <f>IF($D327="","",$B327*VLOOKUP($D327,aliments!$B$2:$CX$1543,8,0)/100)</f>
        <v/>
      </c>
      <c r="L327" s="25" t="str">
        <f>IF($D327="","",$B327*VLOOKUP($D327,aliments!$B$2:$CX$1543,9,0)/100)</f>
        <v/>
      </c>
      <c r="M327" s="25" t="str">
        <f>IF($D327="","",$B327*VLOOKUP($D327,aliments!$B$2:$CX$1543,10,0)/100)</f>
        <v/>
      </c>
      <c r="N327" s="25" t="str">
        <f>IF($D327="","",$B327*VLOOKUP($D327,aliments!$B$2:$CX$1543,11,0)/100)</f>
        <v/>
      </c>
      <c r="O327" s="25" t="str">
        <f>IF($D327="","",$B327*VLOOKUP($D327,aliments!$B$2:$CX$1543,12,0)/100)</f>
        <v/>
      </c>
      <c r="P327" s="25" t="str">
        <f>IF($D327="","",$B327*VLOOKUP($D327,aliments!$B$2:$CX$1543,13,0)/100)</f>
        <v/>
      </c>
      <c r="Q327" s="25" t="str">
        <f>IF($D327="","",$B327*VLOOKUP($D327,aliments!$B$2:$CX$1543,14,0)/100)</f>
        <v/>
      </c>
      <c r="R327" s="25" t="str">
        <f>IF($D327="","",$B327*VLOOKUP($D327,aliments!$B$2:$CX$1543,15,0)/100)</f>
        <v/>
      </c>
      <c r="S327" s="25" t="str">
        <f>IF($D327="","",$B327*VLOOKUP($D327,aliments!$B$2:$CX$1543,16,0)/100)</f>
        <v/>
      </c>
      <c r="T327" s="25" t="str">
        <f>IF($D327="","",$B327*VLOOKUP($D327,aliments!$B$2:$CX$1543,17,0)/100)</f>
        <v/>
      </c>
      <c r="U327" s="25" t="str">
        <f>IF($D327="","",$B327*VLOOKUP($D327,aliments!$B$2:$CX$1543,18,0)/100)</f>
        <v/>
      </c>
      <c r="V327" s="25" t="str">
        <f>IF($D327="","",$B327*VLOOKUP($D327,aliments!$B$2:$CX$1543,19,0)/100)</f>
        <v/>
      </c>
      <c r="W327" s="25" t="str">
        <f>IF($D327="","",$B327*VLOOKUP($D327,aliments!$B$2:$CX$1543,20,0)/100)</f>
        <v/>
      </c>
      <c r="X327" s="25" t="str">
        <f>IF($D327="","",$B327*VLOOKUP($D327,aliments!$B$2:$CX$1543,21,0)/100)</f>
        <v/>
      </c>
      <c r="Y327" s="25" t="str">
        <f>IF($D327="","",$B327*VLOOKUP($D327,aliments!$B$2:$CX$1543,22,0)/100)</f>
        <v/>
      </c>
      <c r="Z327" s="25" t="str">
        <f>IF($D327="","",$B327*VLOOKUP($D327,aliments!$B$2:$CX$1543,23,0)/100)</f>
        <v/>
      </c>
      <c r="AA327" s="25" t="str">
        <f>IF($D327="","",$B327*VLOOKUP($D327,aliments!$B$2:$CX$1543,24,0)/100)</f>
        <v/>
      </c>
      <c r="AB327" s="25" t="str">
        <f>IF($D327="","",$B327*VLOOKUP($D327,aliments!$B$2:$CX$1543,25,0)/100)</f>
        <v/>
      </c>
      <c r="AC327" s="25" t="str">
        <f>IF($D327="","",$B327*VLOOKUP($D327,aliments!$B$2:$CX$1543,26,0)/100)</f>
        <v/>
      </c>
      <c r="AD327" s="25" t="str">
        <f>IF($D327="","",$B327*VLOOKUP($D327,aliments!$B$2:$CX$1543,27,0)/100)</f>
        <v/>
      </c>
      <c r="AE327" s="25" t="str">
        <f>IF($D327="","",$B327*VLOOKUP($D327,aliments!$B$2:$CX$1543,28,0)/100)</f>
        <v/>
      </c>
      <c r="AF327" s="25" t="str">
        <f>IF($D327="","",$B327*VLOOKUP($D327,aliments!$B$2:$CX$1543,29,0)/100)</f>
        <v/>
      </c>
      <c r="AG327" s="25" t="str">
        <f>IF($D327="","",$B327*VLOOKUP($D327,aliments!$B$2:$CX$1543,30,0)/100)</f>
        <v/>
      </c>
      <c r="AH327" s="25" t="str">
        <f>IF($D327="","",$B327*VLOOKUP($D327,aliments!$B$2:$CX$1543,31,0)/100)</f>
        <v/>
      </c>
      <c r="AI327" s="25" t="str">
        <f>IF($D327="","",$B327*VLOOKUP($D327,aliments!$B$2:$CX$1543,32,0)/100)</f>
        <v/>
      </c>
      <c r="AJ327" s="25" t="str">
        <f>IF($D327="","",$B327*VLOOKUP($D327,aliments!$B$2:$CX$1543,33,0)/100)</f>
        <v/>
      </c>
      <c r="AK327" s="25" t="str">
        <f>IF($D327="","",$B327*VLOOKUP($D327,aliments!$B$2:$CX$1543,34,0)/100)</f>
        <v/>
      </c>
      <c r="AL327" s="25" t="str">
        <f>IF($D327="","",$B327*VLOOKUP($D327,aliments!$B$2:$CX$1543,35,0)/100)</f>
        <v/>
      </c>
      <c r="AM327" s="25" t="str">
        <f>IF($D327="","",$B327*VLOOKUP($D327,aliments!$B$2:$CX$1543,36,0)/100)</f>
        <v/>
      </c>
      <c r="AN327" s="25" t="str">
        <f>IF($D327="","",$B327*VLOOKUP($D327,aliments!$B$2:$CX$1543,37,0)/100)</f>
        <v/>
      </c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</row>
    <row r="328" spans="1:75" ht="13.5" thickBot="1" x14ac:dyDescent="0.25">
      <c r="A328" s="12" t="s">
        <v>4</v>
      </c>
      <c r="E328" s="29" t="str">
        <f>IF(SUM(E321:E327)=0,"",AVERAGE(E321:E327))</f>
        <v/>
      </c>
      <c r="F328" s="29">
        <f>SUM(F321:F327)</f>
        <v>0</v>
      </c>
      <c r="G328" s="13">
        <f>SUM(G321:G327)</f>
        <v>0</v>
      </c>
      <c r="H328" s="13">
        <f t="shared" ref="H328" si="964">SUM(H321:H327)</f>
        <v>0</v>
      </c>
      <c r="I328" s="13">
        <f t="shared" ref="I328" si="965">SUM(I321:I327)</f>
        <v>0</v>
      </c>
      <c r="J328" s="13">
        <f t="shared" ref="J328" si="966">SUM(J321:J327)</f>
        <v>0</v>
      </c>
      <c r="K328" s="13">
        <f t="shared" ref="K328" si="967">SUM(K321:K327)</f>
        <v>0</v>
      </c>
      <c r="L328" s="13">
        <f t="shared" ref="L328" si="968">SUM(L321:L327)</f>
        <v>0</v>
      </c>
      <c r="M328" s="13">
        <f t="shared" ref="M328" si="969">SUM(M321:M327)</f>
        <v>0</v>
      </c>
      <c r="N328" s="13">
        <f t="shared" ref="N328" si="970">SUM(N321:N327)</f>
        <v>0</v>
      </c>
      <c r="O328" s="13">
        <f t="shared" ref="O328" si="971">SUM(O321:O327)</f>
        <v>0</v>
      </c>
      <c r="P328" s="13">
        <f t="shared" ref="P328" si="972">SUM(P321:P327)</f>
        <v>0</v>
      </c>
      <c r="Q328" s="13">
        <f t="shared" ref="Q328" si="973">SUM(Q321:Q327)</f>
        <v>0</v>
      </c>
      <c r="R328" s="13">
        <f t="shared" ref="R328" si="974">SUM(R321:R327)</f>
        <v>0</v>
      </c>
      <c r="S328" s="13">
        <f t="shared" ref="S328" si="975">SUM(S321:S327)</f>
        <v>0</v>
      </c>
      <c r="T328" s="13">
        <f t="shared" ref="T328" si="976">SUM(T321:T327)</f>
        <v>0</v>
      </c>
      <c r="U328" s="13">
        <f t="shared" ref="U328" si="977">SUM(U321:U327)</f>
        <v>0</v>
      </c>
      <c r="V328" s="13">
        <f t="shared" ref="V328" si="978">SUM(V321:V327)</f>
        <v>0</v>
      </c>
      <c r="W328" s="13">
        <f t="shared" ref="W328" si="979">SUM(W321:W327)</f>
        <v>0</v>
      </c>
      <c r="X328" s="13">
        <f t="shared" ref="X328" si="980">SUM(X321:X327)</f>
        <v>0</v>
      </c>
      <c r="Y328" s="13">
        <f t="shared" ref="Y328" si="981">SUM(Y321:Y327)</f>
        <v>0</v>
      </c>
      <c r="Z328" s="13">
        <f t="shared" ref="Z328" si="982">SUM(Z321:Z327)</f>
        <v>0</v>
      </c>
      <c r="AA328" s="13">
        <f t="shared" ref="AA328" si="983">SUM(AA321:AA327)</f>
        <v>0</v>
      </c>
      <c r="AB328" s="13">
        <f t="shared" ref="AB328" si="984">SUM(AB321:AB327)</f>
        <v>0</v>
      </c>
      <c r="AC328" s="13">
        <f t="shared" ref="AC328" si="985">SUM(AC321:AC327)</f>
        <v>0</v>
      </c>
      <c r="AD328" s="13">
        <f t="shared" ref="AD328" si="986">SUM(AD321:AD327)</f>
        <v>0</v>
      </c>
      <c r="AE328" s="13">
        <f t="shared" ref="AE328" si="987">SUM(AE321:AE327)</f>
        <v>0</v>
      </c>
      <c r="AF328" s="13">
        <f t="shared" ref="AF328" si="988">SUM(AF321:AF327)</f>
        <v>0</v>
      </c>
      <c r="AG328" s="13">
        <f t="shared" ref="AG328" si="989">SUM(AG321:AG327)</f>
        <v>0</v>
      </c>
      <c r="AH328" s="13">
        <f t="shared" ref="AH328" si="990">SUM(AH321:AH327)</f>
        <v>0</v>
      </c>
      <c r="AI328" s="13">
        <f t="shared" ref="AI328" si="991">SUM(AI321:AI327)</f>
        <v>0</v>
      </c>
      <c r="AJ328" s="13">
        <f t="shared" ref="AJ328" si="992">SUM(AJ321:AJ327)</f>
        <v>0</v>
      </c>
      <c r="AK328" s="13">
        <f t="shared" ref="AK328" si="993">SUM(AK321:AK327)</f>
        <v>0</v>
      </c>
      <c r="AL328" s="13">
        <f t="shared" ref="AL328" si="994">SUM(AL321:AL327)</f>
        <v>0</v>
      </c>
      <c r="AM328" s="13">
        <f t="shared" ref="AM328" si="995">SUM(AM321:AM327)</f>
        <v>0</v>
      </c>
      <c r="AN328" s="13">
        <f t="shared" ref="AN328" si="996">SUM(AN321:AN327)</f>
        <v>0</v>
      </c>
    </row>
    <row r="329" spans="1:75" ht="13.5" thickBot="1" x14ac:dyDescent="0.25"/>
    <row r="330" spans="1:75" ht="13.5" thickBot="1" x14ac:dyDescent="0.25">
      <c r="A330" s="2" t="s">
        <v>164</v>
      </c>
      <c r="B330" s="3" t="s">
        <v>166</v>
      </c>
      <c r="C330" s="3"/>
      <c r="D330" s="3" t="s">
        <v>0</v>
      </c>
      <c r="E330" s="28" t="s">
        <v>16513</v>
      </c>
      <c r="F330" s="28" t="s">
        <v>16512</v>
      </c>
      <c r="G330" s="3" t="s">
        <v>167</v>
      </c>
      <c r="H330" s="3" t="s">
        <v>168</v>
      </c>
      <c r="I330" s="3" t="s">
        <v>169</v>
      </c>
      <c r="J330" s="3" t="s">
        <v>5</v>
      </c>
      <c r="K330" s="3" t="s">
        <v>162</v>
      </c>
      <c r="L330" s="3" t="s">
        <v>163</v>
      </c>
      <c r="M330" s="3" t="s">
        <v>153</v>
      </c>
      <c r="N330" s="3" t="s">
        <v>154</v>
      </c>
      <c r="O330" s="3" t="s">
        <v>155</v>
      </c>
      <c r="P330" s="3" t="s">
        <v>156</v>
      </c>
      <c r="Q330" s="3" t="s">
        <v>157</v>
      </c>
      <c r="R330" s="3" t="s">
        <v>158</v>
      </c>
      <c r="S330" s="3" t="s">
        <v>159</v>
      </c>
      <c r="T330" s="3" t="s">
        <v>160</v>
      </c>
      <c r="U330" s="3" t="s">
        <v>161</v>
      </c>
      <c r="V330" s="3" t="s">
        <v>180</v>
      </c>
      <c r="W330" s="3" t="s">
        <v>179</v>
      </c>
      <c r="X330" s="3" t="s">
        <v>26</v>
      </c>
      <c r="Y330" s="3" t="s">
        <v>29</v>
      </c>
      <c r="Z330" s="3" t="s">
        <v>28</v>
      </c>
      <c r="AA330" s="3" t="s">
        <v>32</v>
      </c>
      <c r="AB330" s="3" t="s">
        <v>23</v>
      </c>
      <c r="AC330" s="3" t="s">
        <v>27</v>
      </c>
      <c r="AD330" s="3" t="s">
        <v>24</v>
      </c>
      <c r="AE330" s="3" t="s">
        <v>25</v>
      </c>
      <c r="AF330" s="3" t="s">
        <v>31</v>
      </c>
      <c r="AG330" s="3" t="s">
        <v>22</v>
      </c>
      <c r="AH330" s="3" t="s">
        <v>30</v>
      </c>
      <c r="AI330" s="3" t="s">
        <v>36</v>
      </c>
      <c r="AJ330" s="3" t="s">
        <v>37</v>
      </c>
      <c r="AK330" s="3" t="s">
        <v>38</v>
      </c>
      <c r="AL330" s="3" t="s">
        <v>40</v>
      </c>
      <c r="AM330" s="3" t="s">
        <v>41</v>
      </c>
      <c r="AN330" s="4" t="s">
        <v>21</v>
      </c>
    </row>
    <row r="331" spans="1:75" x14ac:dyDescent="0.2">
      <c r="D331" s="24"/>
      <c r="E331" s="25" t="str">
        <f>IF($D331="","",$B331*VLOOKUP($D331,aliments!$B$2:$CX$1543,2,0)/100)</f>
        <v/>
      </c>
      <c r="F331" s="25" t="str">
        <f>IF($D331="","",$B331*VLOOKUP($D331,aliments!$B$2:$CX$1543,3,0)/100)</f>
        <v/>
      </c>
      <c r="G331" s="25" t="str">
        <f>IF($D331="","",$B331*VLOOKUP($D331,aliments!$B$2:$CX$1543,4,0)/100)</f>
        <v/>
      </c>
      <c r="H331" s="25" t="str">
        <f>IF($D331="","",$B331*VLOOKUP($D331,aliments!$B$2:$CX$1543,5,0)/100)</f>
        <v/>
      </c>
      <c r="I331" s="25" t="str">
        <f>IF($D331="","",$B331*VLOOKUP($D331,aliments!$B$2:$CX$1543,6,0)/100)</f>
        <v/>
      </c>
      <c r="J331" s="25" t="str">
        <f>IF($D331="","",$B331*VLOOKUP($D331,aliments!$B$2:$CX$1543,7,0)/100)</f>
        <v/>
      </c>
      <c r="K331" s="25" t="str">
        <f>IF($D331="","",$B331*VLOOKUP($D331,aliments!$B$2:$CX$1543,8,0)/100)</f>
        <v/>
      </c>
      <c r="L331" s="25" t="str">
        <f>IF($D331="","",$B331*VLOOKUP($D331,aliments!$B$2:$CX$1543,9,0)/100)</f>
        <v/>
      </c>
      <c r="M331" s="25" t="str">
        <f>IF($D331="","",$B331*VLOOKUP($D331,aliments!$B$2:$CX$1543,10,0)/100)</f>
        <v/>
      </c>
      <c r="N331" s="25" t="str">
        <f>IF($D331="","",$B331*VLOOKUP($D331,aliments!$B$2:$CX$1543,11,0)/100)</f>
        <v/>
      </c>
      <c r="O331" s="25" t="str">
        <f>IF($D331="","",$B331*VLOOKUP($D331,aliments!$B$2:$CX$1543,12,0)/100)</f>
        <v/>
      </c>
      <c r="P331" s="25" t="str">
        <f>IF($D331="","",$B331*VLOOKUP($D331,aliments!$B$2:$CX$1543,13,0)/100)</f>
        <v/>
      </c>
      <c r="Q331" s="25" t="str">
        <f>IF($D331="","",$B331*VLOOKUP($D331,aliments!$B$2:$CX$1543,14,0)/100)</f>
        <v/>
      </c>
      <c r="R331" s="25" t="str">
        <f>IF($D331="","",$B331*VLOOKUP($D331,aliments!$B$2:$CX$1543,15,0)/100)</f>
        <v/>
      </c>
      <c r="S331" s="25" t="str">
        <f>IF($D331="","",$B331*VLOOKUP($D331,aliments!$B$2:$CX$1543,16,0)/100)</f>
        <v/>
      </c>
      <c r="T331" s="25" t="str">
        <f>IF($D331="","",$B331*VLOOKUP($D331,aliments!$B$2:$CX$1543,17,0)/100)</f>
        <v/>
      </c>
      <c r="U331" s="25" t="str">
        <f>IF($D331="","",$B331*VLOOKUP($D331,aliments!$B$2:$CX$1543,18,0)/100)</f>
        <v/>
      </c>
      <c r="V331" s="25" t="str">
        <f>IF($D331="","",$B331*VLOOKUP($D331,aliments!$B$2:$CX$1543,19,0)/100)</f>
        <v/>
      </c>
      <c r="W331" s="25" t="str">
        <f>IF($D331="","",$B331*VLOOKUP($D331,aliments!$B$2:$CX$1543,20,0)/100)</f>
        <v/>
      </c>
      <c r="X331" s="25" t="str">
        <f>IF($D331="","",$B331*VLOOKUP($D331,aliments!$B$2:$CX$1543,21,0)/100)</f>
        <v/>
      </c>
      <c r="Y331" s="25" t="str">
        <f>IF($D331="","",$B331*VLOOKUP($D331,aliments!$B$2:$CX$1543,22,0)/100)</f>
        <v/>
      </c>
      <c r="Z331" s="25" t="str">
        <f>IF($D331="","",$B331*VLOOKUP($D331,aliments!$B$2:$CX$1543,23,0)/100)</f>
        <v/>
      </c>
      <c r="AA331" s="25" t="str">
        <f>IF($D331="","",$B331*VLOOKUP($D331,aliments!$B$2:$CX$1543,24,0)/100)</f>
        <v/>
      </c>
      <c r="AB331" s="25" t="str">
        <f>IF($D331="","",$B331*VLOOKUP($D331,aliments!$B$2:$CX$1543,25,0)/100)</f>
        <v/>
      </c>
      <c r="AC331" s="25" t="str">
        <f>IF($D331="","",$B331*VLOOKUP($D331,aliments!$B$2:$CX$1543,26,0)/100)</f>
        <v/>
      </c>
      <c r="AD331" s="25" t="str">
        <f>IF($D331="","",$B331*VLOOKUP($D331,aliments!$B$2:$CX$1543,27,0)/100)</f>
        <v/>
      </c>
      <c r="AE331" s="25" t="str">
        <f>IF($D331="","",$B331*VLOOKUP($D331,aliments!$B$2:$CX$1543,28,0)/100)</f>
        <v/>
      </c>
      <c r="AF331" s="25" t="str">
        <f>IF($D331="","",$B331*VLOOKUP($D331,aliments!$B$2:$CX$1543,29,0)/100)</f>
        <v/>
      </c>
      <c r="AG331" s="25" t="str">
        <f>IF($D331="","",$B331*VLOOKUP($D331,aliments!$B$2:$CX$1543,30,0)/100)</f>
        <v/>
      </c>
      <c r="AH331" s="25" t="str">
        <f>IF($D331="","",$B331*VLOOKUP($D331,aliments!$B$2:$CX$1543,31,0)/100)</f>
        <v/>
      </c>
      <c r="AI331" s="25" t="str">
        <f>IF($D331="","",$B331*VLOOKUP($D331,aliments!$B$2:$CX$1543,32,0)/100)</f>
        <v/>
      </c>
      <c r="AJ331" s="25" t="str">
        <f>IF($D331="","",$B331*VLOOKUP($D331,aliments!$B$2:$CX$1543,33,0)/100)</f>
        <v/>
      </c>
      <c r="AK331" s="25" t="str">
        <f>IF($D331="","",$B331*VLOOKUP($D331,aliments!$B$2:$CX$1543,34,0)/100)</f>
        <v/>
      </c>
      <c r="AL331" s="25" t="str">
        <f>IF($D331="","",$B331*VLOOKUP($D331,aliments!$B$2:$CX$1543,35,0)/100)</f>
        <v/>
      </c>
      <c r="AM331" s="25" t="str">
        <f>IF($D331="","",$B331*VLOOKUP($D331,aliments!$B$2:$CX$1543,36,0)/100)</f>
        <v/>
      </c>
      <c r="AN331" s="25" t="str">
        <f>IF($D331="","",$B331*VLOOKUP($D331,aliments!$B$2:$CX$1543,37,0)/100)</f>
        <v/>
      </c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</row>
    <row r="332" spans="1:75" x14ac:dyDescent="0.2">
      <c r="D332" s="24"/>
      <c r="E332" s="25" t="str">
        <f>IF($D332="","",$B332*VLOOKUP($D332,aliments!$B$2:$CX$1543,2,0)/100)</f>
        <v/>
      </c>
      <c r="F332" s="25" t="str">
        <f>IF($D332="","",$B332*VLOOKUP($D332,aliments!$B$2:$CX$1543,3,0)/100)</f>
        <v/>
      </c>
      <c r="G332" s="25" t="str">
        <f>IF($D332="","",$B332*VLOOKUP($D332,aliments!$B$2:$CX$1543,4,0)/100)</f>
        <v/>
      </c>
      <c r="H332" s="25" t="str">
        <f>IF($D332="","",$B332*VLOOKUP($D332,aliments!$B$2:$CX$1543,5,0)/100)</f>
        <v/>
      </c>
      <c r="I332" s="25" t="str">
        <f>IF($D332="","",$B332*VLOOKUP($D332,aliments!$B$2:$CX$1543,6,0)/100)</f>
        <v/>
      </c>
      <c r="J332" s="25" t="str">
        <f>IF($D332="","",$B332*VLOOKUP($D332,aliments!$B$2:$CX$1543,7,0)/100)</f>
        <v/>
      </c>
      <c r="K332" s="25" t="str">
        <f>IF($D332="","",$B332*VLOOKUP($D332,aliments!$B$2:$CX$1543,8,0)/100)</f>
        <v/>
      </c>
      <c r="L332" s="25" t="str">
        <f>IF($D332="","",$B332*VLOOKUP($D332,aliments!$B$2:$CX$1543,9,0)/100)</f>
        <v/>
      </c>
      <c r="M332" s="25" t="str">
        <f>IF($D332="","",$B332*VLOOKUP($D332,aliments!$B$2:$CX$1543,10,0)/100)</f>
        <v/>
      </c>
      <c r="N332" s="25" t="str">
        <f>IF($D332="","",$B332*VLOOKUP($D332,aliments!$B$2:$CX$1543,11,0)/100)</f>
        <v/>
      </c>
      <c r="O332" s="25" t="str">
        <f>IF($D332="","",$B332*VLOOKUP($D332,aliments!$B$2:$CX$1543,12,0)/100)</f>
        <v/>
      </c>
      <c r="P332" s="25" t="str">
        <f>IF($D332="","",$B332*VLOOKUP($D332,aliments!$B$2:$CX$1543,13,0)/100)</f>
        <v/>
      </c>
      <c r="Q332" s="25" t="str">
        <f>IF($D332="","",$B332*VLOOKUP($D332,aliments!$B$2:$CX$1543,14,0)/100)</f>
        <v/>
      </c>
      <c r="R332" s="25" t="str">
        <f>IF($D332="","",$B332*VLOOKUP($D332,aliments!$B$2:$CX$1543,15,0)/100)</f>
        <v/>
      </c>
      <c r="S332" s="25" t="str">
        <f>IF($D332="","",$B332*VLOOKUP($D332,aliments!$B$2:$CX$1543,16,0)/100)</f>
        <v/>
      </c>
      <c r="T332" s="25" t="str">
        <f>IF($D332="","",$B332*VLOOKUP($D332,aliments!$B$2:$CX$1543,17,0)/100)</f>
        <v/>
      </c>
      <c r="U332" s="25" t="str">
        <f>IF($D332="","",$B332*VLOOKUP($D332,aliments!$B$2:$CX$1543,18,0)/100)</f>
        <v/>
      </c>
      <c r="V332" s="25" t="str">
        <f>IF($D332="","",$B332*VLOOKUP($D332,aliments!$B$2:$CX$1543,19,0)/100)</f>
        <v/>
      </c>
      <c r="W332" s="25" t="str">
        <f>IF($D332="","",$B332*VLOOKUP($D332,aliments!$B$2:$CX$1543,20,0)/100)</f>
        <v/>
      </c>
      <c r="X332" s="25" t="str">
        <f>IF($D332="","",$B332*VLOOKUP($D332,aliments!$B$2:$CX$1543,21,0)/100)</f>
        <v/>
      </c>
      <c r="Y332" s="25" t="str">
        <f>IF($D332="","",$B332*VLOOKUP($D332,aliments!$B$2:$CX$1543,22,0)/100)</f>
        <v/>
      </c>
      <c r="Z332" s="25" t="str">
        <f>IF($D332="","",$B332*VLOOKUP($D332,aliments!$B$2:$CX$1543,23,0)/100)</f>
        <v/>
      </c>
      <c r="AA332" s="25" t="str">
        <f>IF($D332="","",$B332*VLOOKUP($D332,aliments!$B$2:$CX$1543,24,0)/100)</f>
        <v/>
      </c>
      <c r="AB332" s="25" t="str">
        <f>IF($D332="","",$B332*VLOOKUP($D332,aliments!$B$2:$CX$1543,25,0)/100)</f>
        <v/>
      </c>
      <c r="AC332" s="25" t="str">
        <f>IF($D332="","",$B332*VLOOKUP($D332,aliments!$B$2:$CX$1543,26,0)/100)</f>
        <v/>
      </c>
      <c r="AD332" s="25" t="str">
        <f>IF($D332="","",$B332*VLOOKUP($D332,aliments!$B$2:$CX$1543,27,0)/100)</f>
        <v/>
      </c>
      <c r="AE332" s="25" t="str">
        <f>IF($D332="","",$B332*VLOOKUP($D332,aliments!$B$2:$CX$1543,28,0)/100)</f>
        <v/>
      </c>
      <c r="AF332" s="25" t="str">
        <f>IF($D332="","",$B332*VLOOKUP($D332,aliments!$B$2:$CX$1543,29,0)/100)</f>
        <v/>
      </c>
      <c r="AG332" s="25" t="str">
        <f>IF($D332="","",$B332*VLOOKUP($D332,aliments!$B$2:$CX$1543,30,0)/100)</f>
        <v/>
      </c>
      <c r="AH332" s="25" t="str">
        <f>IF($D332="","",$B332*VLOOKUP($D332,aliments!$B$2:$CX$1543,31,0)/100)</f>
        <v/>
      </c>
      <c r="AI332" s="25" t="str">
        <f>IF($D332="","",$B332*VLOOKUP($D332,aliments!$B$2:$CX$1543,32,0)/100)</f>
        <v/>
      </c>
      <c r="AJ332" s="25" t="str">
        <f>IF($D332="","",$B332*VLOOKUP($D332,aliments!$B$2:$CX$1543,33,0)/100)</f>
        <v/>
      </c>
      <c r="AK332" s="25" t="str">
        <f>IF($D332="","",$B332*VLOOKUP($D332,aliments!$B$2:$CX$1543,34,0)/100)</f>
        <v/>
      </c>
      <c r="AL332" s="25" t="str">
        <f>IF($D332="","",$B332*VLOOKUP($D332,aliments!$B$2:$CX$1543,35,0)/100)</f>
        <v/>
      </c>
      <c r="AM332" s="25" t="str">
        <f>IF($D332="","",$B332*VLOOKUP($D332,aliments!$B$2:$CX$1543,36,0)/100)</f>
        <v/>
      </c>
      <c r="AN332" s="25" t="str">
        <f>IF($D332="","",$B332*VLOOKUP($D332,aliments!$B$2:$CX$1543,37,0)/100)</f>
        <v/>
      </c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19"/>
      <c r="BW332" s="19"/>
    </row>
    <row r="333" spans="1:75" x14ac:dyDescent="0.2">
      <c r="D333" s="24"/>
      <c r="E333" s="25" t="str">
        <f>IF($D333="","",$B333*VLOOKUP($D333,aliments!$B$2:$CX$1543,2,0)/100)</f>
        <v/>
      </c>
      <c r="F333" s="25" t="str">
        <f>IF($D333="","",$B333*VLOOKUP($D333,aliments!$B$2:$CX$1543,3,0)/100)</f>
        <v/>
      </c>
      <c r="G333" s="25" t="str">
        <f>IF($D333="","",$B333*VLOOKUP($D333,aliments!$B$2:$CX$1543,4,0)/100)</f>
        <v/>
      </c>
      <c r="H333" s="25" t="str">
        <f>IF($D333="","",$B333*VLOOKUP($D333,aliments!$B$2:$CX$1543,5,0)/100)</f>
        <v/>
      </c>
      <c r="I333" s="25" t="str">
        <f>IF($D333="","",$B333*VLOOKUP($D333,aliments!$B$2:$CX$1543,6,0)/100)</f>
        <v/>
      </c>
      <c r="J333" s="25" t="str">
        <f>IF($D333="","",$B333*VLOOKUP($D333,aliments!$B$2:$CX$1543,7,0)/100)</f>
        <v/>
      </c>
      <c r="K333" s="25" t="str">
        <f>IF($D333="","",$B333*VLOOKUP($D333,aliments!$B$2:$CX$1543,8,0)/100)</f>
        <v/>
      </c>
      <c r="L333" s="25" t="str">
        <f>IF($D333="","",$B333*VLOOKUP($D333,aliments!$B$2:$CX$1543,9,0)/100)</f>
        <v/>
      </c>
      <c r="M333" s="25" t="str">
        <f>IF($D333="","",$B333*VLOOKUP($D333,aliments!$B$2:$CX$1543,10,0)/100)</f>
        <v/>
      </c>
      <c r="N333" s="25" t="str">
        <f>IF($D333="","",$B333*VLOOKUP($D333,aliments!$B$2:$CX$1543,11,0)/100)</f>
        <v/>
      </c>
      <c r="O333" s="25" t="str">
        <f>IF($D333="","",$B333*VLOOKUP($D333,aliments!$B$2:$CX$1543,12,0)/100)</f>
        <v/>
      </c>
      <c r="P333" s="25" t="str">
        <f>IF($D333="","",$B333*VLOOKUP($D333,aliments!$B$2:$CX$1543,13,0)/100)</f>
        <v/>
      </c>
      <c r="Q333" s="25" t="str">
        <f>IF($D333="","",$B333*VLOOKUP($D333,aliments!$B$2:$CX$1543,14,0)/100)</f>
        <v/>
      </c>
      <c r="R333" s="25" t="str">
        <f>IF($D333="","",$B333*VLOOKUP($D333,aliments!$B$2:$CX$1543,15,0)/100)</f>
        <v/>
      </c>
      <c r="S333" s="25" t="str">
        <f>IF($D333="","",$B333*VLOOKUP($D333,aliments!$B$2:$CX$1543,16,0)/100)</f>
        <v/>
      </c>
      <c r="T333" s="25" t="str">
        <f>IF($D333="","",$B333*VLOOKUP($D333,aliments!$B$2:$CX$1543,17,0)/100)</f>
        <v/>
      </c>
      <c r="U333" s="25" t="str">
        <f>IF($D333="","",$B333*VLOOKUP($D333,aliments!$B$2:$CX$1543,18,0)/100)</f>
        <v/>
      </c>
      <c r="V333" s="25" t="str">
        <f>IF($D333="","",$B333*VLOOKUP($D333,aliments!$B$2:$CX$1543,19,0)/100)</f>
        <v/>
      </c>
      <c r="W333" s="25" t="str">
        <f>IF($D333="","",$B333*VLOOKUP($D333,aliments!$B$2:$CX$1543,20,0)/100)</f>
        <v/>
      </c>
      <c r="X333" s="25" t="str">
        <f>IF($D333="","",$B333*VLOOKUP($D333,aliments!$B$2:$CX$1543,21,0)/100)</f>
        <v/>
      </c>
      <c r="Y333" s="25" t="str">
        <f>IF($D333="","",$B333*VLOOKUP($D333,aliments!$B$2:$CX$1543,22,0)/100)</f>
        <v/>
      </c>
      <c r="Z333" s="25" t="str">
        <f>IF($D333="","",$B333*VLOOKUP($D333,aliments!$B$2:$CX$1543,23,0)/100)</f>
        <v/>
      </c>
      <c r="AA333" s="25" t="str">
        <f>IF($D333="","",$B333*VLOOKUP($D333,aliments!$B$2:$CX$1543,24,0)/100)</f>
        <v/>
      </c>
      <c r="AB333" s="25" t="str">
        <f>IF($D333="","",$B333*VLOOKUP($D333,aliments!$B$2:$CX$1543,25,0)/100)</f>
        <v/>
      </c>
      <c r="AC333" s="25" t="str">
        <f>IF($D333="","",$B333*VLOOKUP($D333,aliments!$B$2:$CX$1543,26,0)/100)</f>
        <v/>
      </c>
      <c r="AD333" s="25" t="str">
        <f>IF($D333="","",$B333*VLOOKUP($D333,aliments!$B$2:$CX$1543,27,0)/100)</f>
        <v/>
      </c>
      <c r="AE333" s="25" t="str">
        <f>IF($D333="","",$B333*VLOOKUP($D333,aliments!$B$2:$CX$1543,28,0)/100)</f>
        <v/>
      </c>
      <c r="AF333" s="25" t="str">
        <f>IF($D333="","",$B333*VLOOKUP($D333,aliments!$B$2:$CX$1543,29,0)/100)</f>
        <v/>
      </c>
      <c r="AG333" s="25" t="str">
        <f>IF($D333="","",$B333*VLOOKUP($D333,aliments!$B$2:$CX$1543,30,0)/100)</f>
        <v/>
      </c>
      <c r="AH333" s="25" t="str">
        <f>IF($D333="","",$B333*VLOOKUP($D333,aliments!$B$2:$CX$1543,31,0)/100)</f>
        <v/>
      </c>
      <c r="AI333" s="25" t="str">
        <f>IF($D333="","",$B333*VLOOKUP($D333,aliments!$B$2:$CX$1543,32,0)/100)</f>
        <v/>
      </c>
      <c r="AJ333" s="25" t="str">
        <f>IF($D333="","",$B333*VLOOKUP($D333,aliments!$B$2:$CX$1543,33,0)/100)</f>
        <v/>
      </c>
      <c r="AK333" s="25" t="str">
        <f>IF($D333="","",$B333*VLOOKUP($D333,aliments!$B$2:$CX$1543,34,0)/100)</f>
        <v/>
      </c>
      <c r="AL333" s="25" t="str">
        <f>IF($D333="","",$B333*VLOOKUP($D333,aliments!$B$2:$CX$1543,35,0)/100)</f>
        <v/>
      </c>
      <c r="AM333" s="25" t="str">
        <f>IF($D333="","",$B333*VLOOKUP($D333,aliments!$B$2:$CX$1543,36,0)/100)</f>
        <v/>
      </c>
      <c r="AN333" s="25" t="str">
        <f>IF($D333="","",$B333*VLOOKUP($D333,aliments!$B$2:$CX$1543,37,0)/100)</f>
        <v/>
      </c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  <c r="BN333" s="19"/>
      <c r="BO333" s="19"/>
      <c r="BP333" s="19"/>
      <c r="BQ333" s="19"/>
      <c r="BR333" s="19"/>
      <c r="BS333" s="19"/>
      <c r="BT333" s="19"/>
      <c r="BU333" s="19"/>
      <c r="BV333" s="19"/>
      <c r="BW333" s="19"/>
    </row>
    <row r="334" spans="1:75" x14ac:dyDescent="0.2">
      <c r="D334" s="24"/>
      <c r="E334" s="25" t="str">
        <f>IF($D334="","",$B334*VLOOKUP($D334,aliments!$B$2:$CX$1543,2,0)/100)</f>
        <v/>
      </c>
      <c r="F334" s="25" t="str">
        <f>IF($D334="","",$B334*VLOOKUP($D334,aliments!$B$2:$CX$1543,3,0)/100)</f>
        <v/>
      </c>
      <c r="G334" s="25" t="str">
        <f>IF($D334="","",$B334*VLOOKUP($D334,aliments!$B$2:$CX$1543,4,0)/100)</f>
        <v/>
      </c>
      <c r="H334" s="25" t="str">
        <f>IF($D334="","",$B334*VLOOKUP($D334,aliments!$B$2:$CX$1543,5,0)/100)</f>
        <v/>
      </c>
      <c r="I334" s="25" t="str">
        <f>IF($D334="","",$B334*VLOOKUP($D334,aliments!$B$2:$CX$1543,6,0)/100)</f>
        <v/>
      </c>
      <c r="J334" s="25" t="str">
        <f>IF($D334="","",$B334*VLOOKUP($D334,aliments!$B$2:$CX$1543,7,0)/100)</f>
        <v/>
      </c>
      <c r="K334" s="25" t="str">
        <f>IF($D334="","",$B334*VLOOKUP($D334,aliments!$B$2:$CX$1543,8,0)/100)</f>
        <v/>
      </c>
      <c r="L334" s="25" t="str">
        <f>IF($D334="","",$B334*VLOOKUP($D334,aliments!$B$2:$CX$1543,9,0)/100)</f>
        <v/>
      </c>
      <c r="M334" s="25" t="str">
        <f>IF($D334="","",$B334*VLOOKUP($D334,aliments!$B$2:$CX$1543,10,0)/100)</f>
        <v/>
      </c>
      <c r="N334" s="25" t="str">
        <f>IF($D334="","",$B334*VLOOKUP($D334,aliments!$B$2:$CX$1543,11,0)/100)</f>
        <v/>
      </c>
      <c r="O334" s="25" t="str">
        <f>IF($D334="","",$B334*VLOOKUP($D334,aliments!$B$2:$CX$1543,12,0)/100)</f>
        <v/>
      </c>
      <c r="P334" s="25" t="str">
        <f>IF($D334="","",$B334*VLOOKUP($D334,aliments!$B$2:$CX$1543,13,0)/100)</f>
        <v/>
      </c>
      <c r="Q334" s="25" t="str">
        <f>IF($D334="","",$B334*VLOOKUP($D334,aliments!$B$2:$CX$1543,14,0)/100)</f>
        <v/>
      </c>
      <c r="R334" s="25" t="str">
        <f>IF($D334="","",$B334*VLOOKUP($D334,aliments!$B$2:$CX$1543,15,0)/100)</f>
        <v/>
      </c>
      <c r="S334" s="25" t="str">
        <f>IF($D334="","",$B334*VLOOKUP($D334,aliments!$B$2:$CX$1543,16,0)/100)</f>
        <v/>
      </c>
      <c r="T334" s="25" t="str">
        <f>IF($D334="","",$B334*VLOOKUP($D334,aliments!$B$2:$CX$1543,17,0)/100)</f>
        <v/>
      </c>
      <c r="U334" s="25" t="str">
        <f>IF($D334="","",$B334*VLOOKUP($D334,aliments!$B$2:$CX$1543,18,0)/100)</f>
        <v/>
      </c>
      <c r="V334" s="25" t="str">
        <f>IF($D334="","",$B334*VLOOKUP($D334,aliments!$B$2:$CX$1543,19,0)/100)</f>
        <v/>
      </c>
      <c r="W334" s="25" t="str">
        <f>IF($D334="","",$B334*VLOOKUP($D334,aliments!$B$2:$CX$1543,20,0)/100)</f>
        <v/>
      </c>
      <c r="X334" s="25" t="str">
        <f>IF($D334="","",$B334*VLOOKUP($D334,aliments!$B$2:$CX$1543,21,0)/100)</f>
        <v/>
      </c>
      <c r="Y334" s="25" t="str">
        <f>IF($D334="","",$B334*VLOOKUP($D334,aliments!$B$2:$CX$1543,22,0)/100)</f>
        <v/>
      </c>
      <c r="Z334" s="25" t="str">
        <f>IF($D334="","",$B334*VLOOKUP($D334,aliments!$B$2:$CX$1543,23,0)/100)</f>
        <v/>
      </c>
      <c r="AA334" s="25" t="str">
        <f>IF($D334="","",$B334*VLOOKUP($D334,aliments!$B$2:$CX$1543,24,0)/100)</f>
        <v/>
      </c>
      <c r="AB334" s="25" t="str">
        <f>IF($D334="","",$B334*VLOOKUP($D334,aliments!$B$2:$CX$1543,25,0)/100)</f>
        <v/>
      </c>
      <c r="AC334" s="25" t="str">
        <f>IF($D334="","",$B334*VLOOKUP($D334,aliments!$B$2:$CX$1543,26,0)/100)</f>
        <v/>
      </c>
      <c r="AD334" s="25" t="str">
        <f>IF($D334="","",$B334*VLOOKUP($D334,aliments!$B$2:$CX$1543,27,0)/100)</f>
        <v/>
      </c>
      <c r="AE334" s="25" t="str">
        <f>IF($D334="","",$B334*VLOOKUP($D334,aliments!$B$2:$CX$1543,28,0)/100)</f>
        <v/>
      </c>
      <c r="AF334" s="25" t="str">
        <f>IF($D334="","",$B334*VLOOKUP($D334,aliments!$B$2:$CX$1543,29,0)/100)</f>
        <v/>
      </c>
      <c r="AG334" s="25" t="str">
        <f>IF($D334="","",$B334*VLOOKUP($D334,aliments!$B$2:$CX$1543,30,0)/100)</f>
        <v/>
      </c>
      <c r="AH334" s="25" t="str">
        <f>IF($D334="","",$B334*VLOOKUP($D334,aliments!$B$2:$CX$1543,31,0)/100)</f>
        <v/>
      </c>
      <c r="AI334" s="25" t="str">
        <f>IF($D334="","",$B334*VLOOKUP($D334,aliments!$B$2:$CX$1543,32,0)/100)</f>
        <v/>
      </c>
      <c r="AJ334" s="25" t="str">
        <f>IF($D334="","",$B334*VLOOKUP($D334,aliments!$B$2:$CX$1543,33,0)/100)</f>
        <v/>
      </c>
      <c r="AK334" s="25" t="str">
        <f>IF($D334="","",$B334*VLOOKUP($D334,aliments!$B$2:$CX$1543,34,0)/100)</f>
        <v/>
      </c>
      <c r="AL334" s="25" t="str">
        <f>IF($D334="","",$B334*VLOOKUP($D334,aliments!$B$2:$CX$1543,35,0)/100)</f>
        <v/>
      </c>
      <c r="AM334" s="25" t="str">
        <f>IF($D334="","",$B334*VLOOKUP($D334,aliments!$B$2:$CX$1543,36,0)/100)</f>
        <v/>
      </c>
      <c r="AN334" s="25" t="str">
        <f>IF($D334="","",$B334*VLOOKUP($D334,aliments!$B$2:$CX$1543,37,0)/100)</f>
        <v/>
      </c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</row>
    <row r="335" spans="1:75" x14ac:dyDescent="0.2">
      <c r="D335" s="24"/>
      <c r="E335" s="25" t="str">
        <f>IF($D335="","",$B335*VLOOKUP($D335,aliments!$B$2:$CX$1543,2,0)/100)</f>
        <v/>
      </c>
      <c r="F335" s="25" t="str">
        <f>IF($D335="","",$B335*VLOOKUP($D335,aliments!$B$2:$CX$1543,3,0)/100)</f>
        <v/>
      </c>
      <c r="G335" s="25" t="str">
        <f>IF($D335="","",$B335*VLOOKUP($D335,aliments!$B$2:$CX$1543,4,0)/100)</f>
        <v/>
      </c>
      <c r="H335" s="25" t="str">
        <f>IF($D335="","",$B335*VLOOKUP($D335,aliments!$B$2:$CX$1543,5,0)/100)</f>
        <v/>
      </c>
      <c r="I335" s="25" t="str">
        <f>IF($D335="","",$B335*VLOOKUP($D335,aliments!$B$2:$CX$1543,6,0)/100)</f>
        <v/>
      </c>
      <c r="J335" s="25" t="str">
        <f>IF($D335="","",$B335*VLOOKUP($D335,aliments!$B$2:$CX$1543,7,0)/100)</f>
        <v/>
      </c>
      <c r="K335" s="25" t="str">
        <f>IF($D335="","",$B335*VLOOKUP($D335,aliments!$B$2:$CX$1543,8,0)/100)</f>
        <v/>
      </c>
      <c r="L335" s="25" t="str">
        <f>IF($D335="","",$B335*VLOOKUP($D335,aliments!$B$2:$CX$1543,9,0)/100)</f>
        <v/>
      </c>
      <c r="M335" s="25" t="str">
        <f>IF($D335="","",$B335*VLOOKUP($D335,aliments!$B$2:$CX$1543,10,0)/100)</f>
        <v/>
      </c>
      <c r="N335" s="25" t="str">
        <f>IF($D335="","",$B335*VLOOKUP($D335,aliments!$B$2:$CX$1543,11,0)/100)</f>
        <v/>
      </c>
      <c r="O335" s="25" t="str">
        <f>IF($D335="","",$B335*VLOOKUP($D335,aliments!$B$2:$CX$1543,12,0)/100)</f>
        <v/>
      </c>
      <c r="P335" s="25" t="str">
        <f>IF($D335="","",$B335*VLOOKUP($D335,aliments!$B$2:$CX$1543,13,0)/100)</f>
        <v/>
      </c>
      <c r="Q335" s="25" t="str">
        <f>IF($D335="","",$B335*VLOOKUP($D335,aliments!$B$2:$CX$1543,14,0)/100)</f>
        <v/>
      </c>
      <c r="R335" s="25" t="str">
        <f>IF($D335="","",$B335*VLOOKUP($D335,aliments!$B$2:$CX$1543,15,0)/100)</f>
        <v/>
      </c>
      <c r="S335" s="25" t="str">
        <f>IF($D335="","",$B335*VLOOKUP($D335,aliments!$B$2:$CX$1543,16,0)/100)</f>
        <v/>
      </c>
      <c r="T335" s="25" t="str">
        <f>IF($D335="","",$B335*VLOOKUP($D335,aliments!$B$2:$CX$1543,17,0)/100)</f>
        <v/>
      </c>
      <c r="U335" s="25" t="str">
        <f>IF($D335="","",$B335*VLOOKUP($D335,aliments!$B$2:$CX$1543,18,0)/100)</f>
        <v/>
      </c>
      <c r="V335" s="25" t="str">
        <f>IF($D335="","",$B335*VLOOKUP($D335,aliments!$B$2:$CX$1543,19,0)/100)</f>
        <v/>
      </c>
      <c r="W335" s="25" t="str">
        <f>IF($D335="","",$B335*VLOOKUP($D335,aliments!$B$2:$CX$1543,20,0)/100)</f>
        <v/>
      </c>
      <c r="X335" s="25" t="str">
        <f>IF($D335="","",$B335*VLOOKUP($D335,aliments!$B$2:$CX$1543,21,0)/100)</f>
        <v/>
      </c>
      <c r="Y335" s="25" t="str">
        <f>IF($D335="","",$B335*VLOOKUP($D335,aliments!$B$2:$CX$1543,22,0)/100)</f>
        <v/>
      </c>
      <c r="Z335" s="25" t="str">
        <f>IF($D335="","",$B335*VLOOKUP($D335,aliments!$B$2:$CX$1543,23,0)/100)</f>
        <v/>
      </c>
      <c r="AA335" s="25" t="str">
        <f>IF($D335="","",$B335*VLOOKUP($D335,aliments!$B$2:$CX$1543,24,0)/100)</f>
        <v/>
      </c>
      <c r="AB335" s="25" t="str">
        <f>IF($D335="","",$B335*VLOOKUP($D335,aliments!$B$2:$CX$1543,25,0)/100)</f>
        <v/>
      </c>
      <c r="AC335" s="25" t="str">
        <f>IF($D335="","",$B335*VLOOKUP($D335,aliments!$B$2:$CX$1543,26,0)/100)</f>
        <v/>
      </c>
      <c r="AD335" s="25" t="str">
        <f>IF($D335="","",$B335*VLOOKUP($D335,aliments!$B$2:$CX$1543,27,0)/100)</f>
        <v/>
      </c>
      <c r="AE335" s="25" t="str">
        <f>IF($D335="","",$B335*VLOOKUP($D335,aliments!$B$2:$CX$1543,28,0)/100)</f>
        <v/>
      </c>
      <c r="AF335" s="25" t="str">
        <f>IF($D335="","",$B335*VLOOKUP($D335,aliments!$B$2:$CX$1543,29,0)/100)</f>
        <v/>
      </c>
      <c r="AG335" s="25" t="str">
        <f>IF($D335="","",$B335*VLOOKUP($D335,aliments!$B$2:$CX$1543,30,0)/100)</f>
        <v/>
      </c>
      <c r="AH335" s="25" t="str">
        <f>IF($D335="","",$B335*VLOOKUP($D335,aliments!$B$2:$CX$1543,31,0)/100)</f>
        <v/>
      </c>
      <c r="AI335" s="25" t="str">
        <f>IF($D335="","",$B335*VLOOKUP($D335,aliments!$B$2:$CX$1543,32,0)/100)</f>
        <v/>
      </c>
      <c r="AJ335" s="25" t="str">
        <f>IF($D335="","",$B335*VLOOKUP($D335,aliments!$B$2:$CX$1543,33,0)/100)</f>
        <v/>
      </c>
      <c r="AK335" s="25" t="str">
        <f>IF($D335="","",$B335*VLOOKUP($D335,aliments!$B$2:$CX$1543,34,0)/100)</f>
        <v/>
      </c>
      <c r="AL335" s="25" t="str">
        <f>IF($D335="","",$B335*VLOOKUP($D335,aliments!$B$2:$CX$1543,35,0)/100)</f>
        <v/>
      </c>
      <c r="AM335" s="25" t="str">
        <f>IF($D335="","",$B335*VLOOKUP($D335,aliments!$B$2:$CX$1543,36,0)/100)</f>
        <v/>
      </c>
      <c r="AN335" s="25" t="str">
        <f>IF($D335="","",$B335*VLOOKUP($D335,aliments!$B$2:$CX$1543,37,0)/100)</f>
        <v/>
      </c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</row>
    <row r="336" spans="1:75" x14ac:dyDescent="0.2">
      <c r="D336" s="24"/>
      <c r="E336" s="25" t="str">
        <f>IF($D336="","",$B336*VLOOKUP($D336,aliments!$B$2:$CX$1543,2,0)/100)</f>
        <v/>
      </c>
      <c r="F336" s="25" t="str">
        <f>IF($D336="","",$B336*VLOOKUP($D336,aliments!$B$2:$CX$1543,3,0)/100)</f>
        <v/>
      </c>
      <c r="G336" s="25" t="str">
        <f>IF($D336="","",$B336*VLOOKUP($D336,aliments!$B$2:$CX$1543,4,0)/100)</f>
        <v/>
      </c>
      <c r="H336" s="25" t="str">
        <f>IF($D336="","",$B336*VLOOKUP($D336,aliments!$B$2:$CX$1543,5,0)/100)</f>
        <v/>
      </c>
      <c r="I336" s="25" t="str">
        <f>IF($D336="","",$B336*VLOOKUP($D336,aliments!$B$2:$CX$1543,6,0)/100)</f>
        <v/>
      </c>
      <c r="J336" s="25" t="str">
        <f>IF($D336="","",$B336*VLOOKUP($D336,aliments!$B$2:$CX$1543,7,0)/100)</f>
        <v/>
      </c>
      <c r="K336" s="25" t="str">
        <f>IF($D336="","",$B336*VLOOKUP($D336,aliments!$B$2:$CX$1543,8,0)/100)</f>
        <v/>
      </c>
      <c r="L336" s="25" t="str">
        <f>IF($D336="","",$B336*VLOOKUP($D336,aliments!$B$2:$CX$1543,9,0)/100)</f>
        <v/>
      </c>
      <c r="M336" s="25" t="str">
        <f>IF($D336="","",$B336*VLOOKUP($D336,aliments!$B$2:$CX$1543,10,0)/100)</f>
        <v/>
      </c>
      <c r="N336" s="25" t="str">
        <f>IF($D336="","",$B336*VLOOKUP($D336,aliments!$B$2:$CX$1543,11,0)/100)</f>
        <v/>
      </c>
      <c r="O336" s="25" t="str">
        <f>IF($D336="","",$B336*VLOOKUP($D336,aliments!$B$2:$CX$1543,12,0)/100)</f>
        <v/>
      </c>
      <c r="P336" s="25" t="str">
        <f>IF($D336="","",$B336*VLOOKUP($D336,aliments!$B$2:$CX$1543,13,0)/100)</f>
        <v/>
      </c>
      <c r="Q336" s="25" t="str">
        <f>IF($D336="","",$B336*VLOOKUP($D336,aliments!$B$2:$CX$1543,14,0)/100)</f>
        <v/>
      </c>
      <c r="R336" s="25" t="str">
        <f>IF($D336="","",$B336*VLOOKUP($D336,aliments!$B$2:$CX$1543,15,0)/100)</f>
        <v/>
      </c>
      <c r="S336" s="25" t="str">
        <f>IF($D336="","",$B336*VLOOKUP($D336,aliments!$B$2:$CX$1543,16,0)/100)</f>
        <v/>
      </c>
      <c r="T336" s="25" t="str">
        <f>IF($D336="","",$B336*VLOOKUP($D336,aliments!$B$2:$CX$1543,17,0)/100)</f>
        <v/>
      </c>
      <c r="U336" s="25" t="str">
        <f>IF($D336="","",$B336*VLOOKUP($D336,aliments!$B$2:$CX$1543,18,0)/100)</f>
        <v/>
      </c>
      <c r="V336" s="25" t="str">
        <f>IF($D336="","",$B336*VLOOKUP($D336,aliments!$B$2:$CX$1543,19,0)/100)</f>
        <v/>
      </c>
      <c r="W336" s="25" t="str">
        <f>IF($D336="","",$B336*VLOOKUP($D336,aliments!$B$2:$CX$1543,20,0)/100)</f>
        <v/>
      </c>
      <c r="X336" s="25" t="str">
        <f>IF($D336="","",$B336*VLOOKUP($D336,aliments!$B$2:$CX$1543,21,0)/100)</f>
        <v/>
      </c>
      <c r="Y336" s="25" t="str">
        <f>IF($D336="","",$B336*VLOOKUP($D336,aliments!$B$2:$CX$1543,22,0)/100)</f>
        <v/>
      </c>
      <c r="Z336" s="25" t="str">
        <f>IF($D336="","",$B336*VLOOKUP($D336,aliments!$B$2:$CX$1543,23,0)/100)</f>
        <v/>
      </c>
      <c r="AA336" s="25" t="str">
        <f>IF($D336="","",$B336*VLOOKUP($D336,aliments!$B$2:$CX$1543,24,0)/100)</f>
        <v/>
      </c>
      <c r="AB336" s="25" t="str">
        <f>IF($D336="","",$B336*VLOOKUP($D336,aliments!$B$2:$CX$1543,25,0)/100)</f>
        <v/>
      </c>
      <c r="AC336" s="25" t="str">
        <f>IF($D336="","",$B336*VLOOKUP($D336,aliments!$B$2:$CX$1543,26,0)/100)</f>
        <v/>
      </c>
      <c r="AD336" s="25" t="str">
        <f>IF($D336="","",$B336*VLOOKUP($D336,aliments!$B$2:$CX$1543,27,0)/100)</f>
        <v/>
      </c>
      <c r="AE336" s="25" t="str">
        <f>IF($D336="","",$B336*VLOOKUP($D336,aliments!$B$2:$CX$1543,28,0)/100)</f>
        <v/>
      </c>
      <c r="AF336" s="25" t="str">
        <f>IF($D336="","",$B336*VLOOKUP($D336,aliments!$B$2:$CX$1543,29,0)/100)</f>
        <v/>
      </c>
      <c r="AG336" s="25" t="str">
        <f>IF($D336="","",$B336*VLOOKUP($D336,aliments!$B$2:$CX$1543,30,0)/100)</f>
        <v/>
      </c>
      <c r="AH336" s="25" t="str">
        <f>IF($D336="","",$B336*VLOOKUP($D336,aliments!$B$2:$CX$1543,31,0)/100)</f>
        <v/>
      </c>
      <c r="AI336" s="25" t="str">
        <f>IF($D336="","",$B336*VLOOKUP($D336,aliments!$B$2:$CX$1543,32,0)/100)</f>
        <v/>
      </c>
      <c r="AJ336" s="25" t="str">
        <f>IF($D336="","",$B336*VLOOKUP($D336,aliments!$B$2:$CX$1543,33,0)/100)</f>
        <v/>
      </c>
      <c r="AK336" s="25" t="str">
        <f>IF($D336="","",$B336*VLOOKUP($D336,aliments!$B$2:$CX$1543,34,0)/100)</f>
        <v/>
      </c>
      <c r="AL336" s="25" t="str">
        <f>IF($D336="","",$B336*VLOOKUP($D336,aliments!$B$2:$CX$1543,35,0)/100)</f>
        <v/>
      </c>
      <c r="AM336" s="25" t="str">
        <f>IF($D336="","",$B336*VLOOKUP($D336,aliments!$B$2:$CX$1543,36,0)/100)</f>
        <v/>
      </c>
      <c r="AN336" s="25" t="str">
        <f>IF($D336="","",$B336*VLOOKUP($D336,aliments!$B$2:$CX$1543,37,0)/100)</f>
        <v/>
      </c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</row>
    <row r="337" spans="1:75" ht="13.5" thickBot="1" x14ac:dyDescent="0.25">
      <c r="D337" s="24"/>
      <c r="E337" s="25" t="str">
        <f>IF($D337="","",$B337*VLOOKUP($D337,aliments!$B$2:$CX$1543,2,0)/100)</f>
        <v/>
      </c>
      <c r="F337" s="25" t="str">
        <f>IF($D337="","",$B337*VLOOKUP($D337,aliments!$B$2:$CX$1543,3,0)/100)</f>
        <v/>
      </c>
      <c r="G337" s="25" t="str">
        <f>IF($D337="","",$B337*VLOOKUP($D337,aliments!$B$2:$CX$1543,4,0)/100)</f>
        <v/>
      </c>
      <c r="H337" s="25" t="str">
        <f>IF($D337="","",$B337*VLOOKUP($D337,aliments!$B$2:$CX$1543,5,0)/100)</f>
        <v/>
      </c>
      <c r="I337" s="25" t="str">
        <f>IF($D337="","",$B337*VLOOKUP($D337,aliments!$B$2:$CX$1543,6,0)/100)</f>
        <v/>
      </c>
      <c r="J337" s="25" t="str">
        <f>IF($D337="","",$B337*VLOOKUP($D337,aliments!$B$2:$CX$1543,7,0)/100)</f>
        <v/>
      </c>
      <c r="K337" s="25" t="str">
        <f>IF($D337="","",$B337*VLOOKUP($D337,aliments!$B$2:$CX$1543,8,0)/100)</f>
        <v/>
      </c>
      <c r="L337" s="25" t="str">
        <f>IF($D337="","",$B337*VLOOKUP($D337,aliments!$B$2:$CX$1543,9,0)/100)</f>
        <v/>
      </c>
      <c r="M337" s="25" t="str">
        <f>IF($D337="","",$B337*VLOOKUP($D337,aliments!$B$2:$CX$1543,10,0)/100)</f>
        <v/>
      </c>
      <c r="N337" s="25" t="str">
        <f>IF($D337="","",$B337*VLOOKUP($D337,aliments!$B$2:$CX$1543,11,0)/100)</f>
        <v/>
      </c>
      <c r="O337" s="25" t="str">
        <f>IF($D337="","",$B337*VLOOKUP($D337,aliments!$B$2:$CX$1543,12,0)/100)</f>
        <v/>
      </c>
      <c r="P337" s="25" t="str">
        <f>IF($D337="","",$B337*VLOOKUP($D337,aliments!$B$2:$CX$1543,13,0)/100)</f>
        <v/>
      </c>
      <c r="Q337" s="25" t="str">
        <f>IF($D337="","",$B337*VLOOKUP($D337,aliments!$B$2:$CX$1543,14,0)/100)</f>
        <v/>
      </c>
      <c r="R337" s="25" t="str">
        <f>IF($D337="","",$B337*VLOOKUP($D337,aliments!$B$2:$CX$1543,15,0)/100)</f>
        <v/>
      </c>
      <c r="S337" s="25" t="str">
        <f>IF($D337="","",$B337*VLOOKUP($D337,aliments!$B$2:$CX$1543,16,0)/100)</f>
        <v/>
      </c>
      <c r="T337" s="25" t="str">
        <f>IF($D337="","",$B337*VLOOKUP($D337,aliments!$B$2:$CX$1543,17,0)/100)</f>
        <v/>
      </c>
      <c r="U337" s="25" t="str">
        <f>IF($D337="","",$B337*VLOOKUP($D337,aliments!$B$2:$CX$1543,18,0)/100)</f>
        <v/>
      </c>
      <c r="V337" s="25" t="str">
        <f>IF($D337="","",$B337*VLOOKUP($D337,aliments!$B$2:$CX$1543,19,0)/100)</f>
        <v/>
      </c>
      <c r="W337" s="25" t="str">
        <f>IF($D337="","",$B337*VLOOKUP($D337,aliments!$B$2:$CX$1543,20,0)/100)</f>
        <v/>
      </c>
      <c r="X337" s="25" t="str">
        <f>IF($D337="","",$B337*VLOOKUP($D337,aliments!$B$2:$CX$1543,21,0)/100)</f>
        <v/>
      </c>
      <c r="Y337" s="25" t="str">
        <f>IF($D337="","",$B337*VLOOKUP($D337,aliments!$B$2:$CX$1543,22,0)/100)</f>
        <v/>
      </c>
      <c r="Z337" s="25" t="str">
        <f>IF($D337="","",$B337*VLOOKUP($D337,aliments!$B$2:$CX$1543,23,0)/100)</f>
        <v/>
      </c>
      <c r="AA337" s="25" t="str">
        <f>IF($D337="","",$B337*VLOOKUP($D337,aliments!$B$2:$CX$1543,24,0)/100)</f>
        <v/>
      </c>
      <c r="AB337" s="25" t="str">
        <f>IF($D337="","",$B337*VLOOKUP($D337,aliments!$B$2:$CX$1543,25,0)/100)</f>
        <v/>
      </c>
      <c r="AC337" s="25" t="str">
        <f>IF($D337="","",$B337*VLOOKUP($D337,aliments!$B$2:$CX$1543,26,0)/100)</f>
        <v/>
      </c>
      <c r="AD337" s="25" t="str">
        <f>IF($D337="","",$B337*VLOOKUP($D337,aliments!$B$2:$CX$1543,27,0)/100)</f>
        <v/>
      </c>
      <c r="AE337" s="25" t="str">
        <f>IF($D337="","",$B337*VLOOKUP($D337,aliments!$B$2:$CX$1543,28,0)/100)</f>
        <v/>
      </c>
      <c r="AF337" s="25" t="str">
        <f>IF($D337="","",$B337*VLOOKUP($D337,aliments!$B$2:$CX$1543,29,0)/100)</f>
        <v/>
      </c>
      <c r="AG337" s="25" t="str">
        <f>IF($D337="","",$B337*VLOOKUP($D337,aliments!$B$2:$CX$1543,30,0)/100)</f>
        <v/>
      </c>
      <c r="AH337" s="25" t="str">
        <f>IF($D337="","",$B337*VLOOKUP($D337,aliments!$B$2:$CX$1543,31,0)/100)</f>
        <v/>
      </c>
      <c r="AI337" s="25" t="str">
        <f>IF($D337="","",$B337*VLOOKUP($D337,aliments!$B$2:$CX$1543,32,0)/100)</f>
        <v/>
      </c>
      <c r="AJ337" s="25" t="str">
        <f>IF($D337="","",$B337*VLOOKUP($D337,aliments!$B$2:$CX$1543,33,0)/100)</f>
        <v/>
      </c>
      <c r="AK337" s="25" t="str">
        <f>IF($D337="","",$B337*VLOOKUP($D337,aliments!$B$2:$CX$1543,34,0)/100)</f>
        <v/>
      </c>
      <c r="AL337" s="25" t="str">
        <f>IF($D337="","",$B337*VLOOKUP($D337,aliments!$B$2:$CX$1543,35,0)/100)</f>
        <v/>
      </c>
      <c r="AM337" s="25" t="str">
        <f>IF($D337="","",$B337*VLOOKUP($D337,aliments!$B$2:$CX$1543,36,0)/100)</f>
        <v/>
      </c>
      <c r="AN337" s="25" t="str">
        <f>IF($D337="","",$B337*VLOOKUP($D337,aliments!$B$2:$CX$1543,37,0)/100)</f>
        <v/>
      </c>
    </row>
    <row r="338" spans="1:75" ht="13.5" thickBot="1" x14ac:dyDescent="0.25">
      <c r="A338" s="12" t="s">
        <v>4</v>
      </c>
      <c r="E338" s="29" t="str">
        <f>IF(SUM(E331:E337)=0,"",AVERAGE(E331:E337))</f>
        <v/>
      </c>
      <c r="F338" s="29">
        <f>SUM(F331:F337)</f>
        <v>0</v>
      </c>
      <c r="G338" s="13">
        <f>SUM(G331:G337)</f>
        <v>0</v>
      </c>
      <c r="H338" s="13">
        <f t="shared" ref="H338" si="997">SUM(H331:H337)</f>
        <v>0</v>
      </c>
      <c r="I338" s="13">
        <f t="shared" ref="I338" si="998">SUM(I331:I337)</f>
        <v>0</v>
      </c>
      <c r="J338" s="13">
        <f t="shared" ref="J338" si="999">SUM(J331:J337)</f>
        <v>0</v>
      </c>
      <c r="K338" s="13">
        <f t="shared" ref="K338" si="1000">SUM(K331:K337)</f>
        <v>0</v>
      </c>
      <c r="L338" s="13">
        <f t="shared" ref="L338" si="1001">SUM(L331:L337)</f>
        <v>0</v>
      </c>
      <c r="M338" s="13">
        <f t="shared" ref="M338" si="1002">SUM(M331:M337)</f>
        <v>0</v>
      </c>
      <c r="N338" s="13">
        <f t="shared" ref="N338" si="1003">SUM(N331:N337)</f>
        <v>0</v>
      </c>
      <c r="O338" s="13">
        <f t="shared" ref="O338" si="1004">SUM(O331:O337)</f>
        <v>0</v>
      </c>
      <c r="P338" s="13">
        <f t="shared" ref="P338" si="1005">SUM(P331:P337)</f>
        <v>0</v>
      </c>
      <c r="Q338" s="13">
        <f t="shared" ref="Q338" si="1006">SUM(Q331:Q337)</f>
        <v>0</v>
      </c>
      <c r="R338" s="13">
        <f t="shared" ref="R338" si="1007">SUM(R331:R337)</f>
        <v>0</v>
      </c>
      <c r="S338" s="13">
        <f t="shared" ref="S338" si="1008">SUM(S331:S337)</f>
        <v>0</v>
      </c>
      <c r="T338" s="13">
        <f t="shared" ref="T338" si="1009">SUM(T331:T337)</f>
        <v>0</v>
      </c>
      <c r="U338" s="13">
        <f t="shared" ref="U338" si="1010">SUM(U331:U337)</f>
        <v>0</v>
      </c>
      <c r="V338" s="13">
        <f t="shared" ref="V338" si="1011">SUM(V331:V337)</f>
        <v>0</v>
      </c>
      <c r="W338" s="13">
        <f t="shared" ref="W338" si="1012">SUM(W331:W337)</f>
        <v>0</v>
      </c>
      <c r="X338" s="13">
        <f t="shared" ref="X338" si="1013">SUM(X331:X337)</f>
        <v>0</v>
      </c>
      <c r="Y338" s="13">
        <f t="shared" ref="Y338" si="1014">SUM(Y331:Y337)</f>
        <v>0</v>
      </c>
      <c r="Z338" s="13">
        <f t="shared" ref="Z338" si="1015">SUM(Z331:Z337)</f>
        <v>0</v>
      </c>
      <c r="AA338" s="13">
        <f t="shared" ref="AA338" si="1016">SUM(AA331:AA337)</f>
        <v>0</v>
      </c>
      <c r="AB338" s="13">
        <f t="shared" ref="AB338" si="1017">SUM(AB331:AB337)</f>
        <v>0</v>
      </c>
      <c r="AC338" s="13">
        <f t="shared" ref="AC338" si="1018">SUM(AC331:AC337)</f>
        <v>0</v>
      </c>
      <c r="AD338" s="13">
        <f t="shared" ref="AD338" si="1019">SUM(AD331:AD337)</f>
        <v>0</v>
      </c>
      <c r="AE338" s="13">
        <f t="shared" ref="AE338" si="1020">SUM(AE331:AE337)</f>
        <v>0</v>
      </c>
      <c r="AF338" s="13">
        <f t="shared" ref="AF338" si="1021">SUM(AF331:AF337)</f>
        <v>0</v>
      </c>
      <c r="AG338" s="13">
        <f t="shared" ref="AG338" si="1022">SUM(AG331:AG337)</f>
        <v>0</v>
      </c>
      <c r="AH338" s="13">
        <f t="shared" ref="AH338" si="1023">SUM(AH331:AH337)</f>
        <v>0</v>
      </c>
      <c r="AI338" s="13">
        <f t="shared" ref="AI338" si="1024">SUM(AI331:AI337)</f>
        <v>0</v>
      </c>
      <c r="AJ338" s="13">
        <f t="shared" ref="AJ338" si="1025">SUM(AJ331:AJ337)</f>
        <v>0</v>
      </c>
      <c r="AK338" s="13">
        <f t="shared" ref="AK338" si="1026">SUM(AK331:AK337)</f>
        <v>0</v>
      </c>
      <c r="AL338" s="13">
        <f t="shared" ref="AL338" si="1027">SUM(AL331:AL337)</f>
        <v>0</v>
      </c>
      <c r="AM338" s="13">
        <f t="shared" ref="AM338" si="1028">SUM(AM331:AM337)</f>
        <v>0</v>
      </c>
      <c r="AN338" s="13">
        <f t="shared" ref="AN338" si="1029">SUM(AN331:AN337)</f>
        <v>0</v>
      </c>
    </row>
    <row r="339" spans="1:75" ht="13.5" thickBot="1" x14ac:dyDescent="0.25">
      <c r="A339" s="5"/>
    </row>
    <row r="340" spans="1:75" ht="13.5" thickBot="1" x14ac:dyDescent="0.25">
      <c r="A340" s="2" t="s">
        <v>2</v>
      </c>
      <c r="B340" s="3" t="s">
        <v>166</v>
      </c>
      <c r="C340" s="3"/>
      <c r="D340" s="3" t="s">
        <v>0</v>
      </c>
      <c r="E340" s="28" t="s">
        <v>16513</v>
      </c>
      <c r="F340" s="28" t="s">
        <v>16512</v>
      </c>
      <c r="G340" s="3" t="s">
        <v>167</v>
      </c>
      <c r="H340" s="3" t="s">
        <v>168</v>
      </c>
      <c r="I340" s="3" t="s">
        <v>169</v>
      </c>
      <c r="J340" s="3" t="s">
        <v>5</v>
      </c>
      <c r="K340" s="3" t="s">
        <v>162</v>
      </c>
      <c r="L340" s="3" t="s">
        <v>163</v>
      </c>
      <c r="M340" s="3" t="s">
        <v>153</v>
      </c>
      <c r="N340" s="3" t="s">
        <v>154</v>
      </c>
      <c r="O340" s="3" t="s">
        <v>155</v>
      </c>
      <c r="P340" s="3" t="s">
        <v>156</v>
      </c>
      <c r="Q340" s="3" t="s">
        <v>157</v>
      </c>
      <c r="R340" s="3" t="s">
        <v>158</v>
      </c>
      <c r="S340" s="3" t="s">
        <v>159</v>
      </c>
      <c r="T340" s="3" t="s">
        <v>160</v>
      </c>
      <c r="U340" s="3" t="s">
        <v>161</v>
      </c>
      <c r="V340" s="3" t="s">
        <v>180</v>
      </c>
      <c r="W340" s="3" t="s">
        <v>179</v>
      </c>
      <c r="X340" s="3" t="s">
        <v>26</v>
      </c>
      <c r="Y340" s="3" t="s">
        <v>29</v>
      </c>
      <c r="Z340" s="3" t="s">
        <v>28</v>
      </c>
      <c r="AA340" s="3" t="s">
        <v>32</v>
      </c>
      <c r="AB340" s="3" t="s">
        <v>23</v>
      </c>
      <c r="AC340" s="3" t="s">
        <v>27</v>
      </c>
      <c r="AD340" s="3" t="s">
        <v>24</v>
      </c>
      <c r="AE340" s="3" t="s">
        <v>25</v>
      </c>
      <c r="AF340" s="3" t="s">
        <v>31</v>
      </c>
      <c r="AG340" s="3" t="s">
        <v>22</v>
      </c>
      <c r="AH340" s="3" t="s">
        <v>30</v>
      </c>
      <c r="AI340" s="3" t="s">
        <v>36</v>
      </c>
      <c r="AJ340" s="3" t="s">
        <v>37</v>
      </c>
      <c r="AK340" s="3" t="s">
        <v>38</v>
      </c>
      <c r="AL340" s="3" t="s">
        <v>40</v>
      </c>
      <c r="AM340" s="3" t="s">
        <v>41</v>
      </c>
      <c r="AN340" s="4" t="s">
        <v>21</v>
      </c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</row>
    <row r="341" spans="1:75" x14ac:dyDescent="0.2">
      <c r="D341" s="24"/>
      <c r="E341" s="25" t="str">
        <f>IF($D341="","",$B341*VLOOKUP($D341,aliments!$B$2:$CX$1543,2,0)/100)</f>
        <v/>
      </c>
      <c r="F341" s="25" t="str">
        <f>IF($D341="","",$B341*VLOOKUP($D341,aliments!$B$2:$CX$1543,3,0)/100)</f>
        <v/>
      </c>
      <c r="G341" s="25" t="str">
        <f>IF($D341="","",$B341*VLOOKUP($D341,aliments!$B$2:$CX$1543,4,0)/100)</f>
        <v/>
      </c>
      <c r="H341" s="25" t="str">
        <f>IF($D341="","",$B341*VLOOKUP($D341,aliments!$B$2:$CX$1543,5,0)/100)</f>
        <v/>
      </c>
      <c r="I341" s="25" t="str">
        <f>IF($D341="","",$B341*VLOOKUP($D341,aliments!$B$2:$CX$1543,6,0)/100)</f>
        <v/>
      </c>
      <c r="J341" s="25" t="str">
        <f>IF($D341="","",$B341*VLOOKUP($D341,aliments!$B$2:$CX$1543,7,0)/100)</f>
        <v/>
      </c>
      <c r="K341" s="25" t="str">
        <f>IF($D341="","",$B341*VLOOKUP($D341,aliments!$B$2:$CX$1543,8,0)/100)</f>
        <v/>
      </c>
      <c r="L341" s="25" t="str">
        <f>IF($D341="","",$B341*VLOOKUP($D341,aliments!$B$2:$CX$1543,9,0)/100)</f>
        <v/>
      </c>
      <c r="M341" s="25" t="str">
        <f>IF($D341="","",$B341*VLOOKUP($D341,aliments!$B$2:$CX$1543,10,0)/100)</f>
        <v/>
      </c>
      <c r="N341" s="25" t="str">
        <f>IF($D341="","",$B341*VLOOKUP($D341,aliments!$B$2:$CX$1543,11,0)/100)</f>
        <v/>
      </c>
      <c r="O341" s="25" t="str">
        <f>IF($D341="","",$B341*VLOOKUP($D341,aliments!$B$2:$CX$1543,12,0)/100)</f>
        <v/>
      </c>
      <c r="P341" s="25" t="str">
        <f>IF($D341="","",$B341*VLOOKUP($D341,aliments!$B$2:$CX$1543,13,0)/100)</f>
        <v/>
      </c>
      <c r="Q341" s="25" t="str">
        <f>IF($D341="","",$B341*VLOOKUP($D341,aliments!$B$2:$CX$1543,14,0)/100)</f>
        <v/>
      </c>
      <c r="R341" s="25" t="str">
        <f>IF($D341="","",$B341*VLOOKUP($D341,aliments!$B$2:$CX$1543,15,0)/100)</f>
        <v/>
      </c>
      <c r="S341" s="25" t="str">
        <f>IF($D341="","",$B341*VLOOKUP($D341,aliments!$B$2:$CX$1543,16,0)/100)</f>
        <v/>
      </c>
      <c r="T341" s="25" t="str">
        <f>IF($D341="","",$B341*VLOOKUP($D341,aliments!$B$2:$CX$1543,17,0)/100)</f>
        <v/>
      </c>
      <c r="U341" s="25" t="str">
        <f>IF($D341="","",$B341*VLOOKUP($D341,aliments!$B$2:$CX$1543,18,0)/100)</f>
        <v/>
      </c>
      <c r="V341" s="25" t="str">
        <f>IF($D341="","",$B341*VLOOKUP($D341,aliments!$B$2:$CX$1543,19,0)/100)</f>
        <v/>
      </c>
      <c r="W341" s="25" t="str">
        <f>IF($D341="","",$B341*VLOOKUP($D341,aliments!$B$2:$CX$1543,20,0)/100)</f>
        <v/>
      </c>
      <c r="X341" s="25" t="str">
        <f>IF($D341="","",$B341*VLOOKUP($D341,aliments!$B$2:$CX$1543,21,0)/100)</f>
        <v/>
      </c>
      <c r="Y341" s="25" t="str">
        <f>IF($D341="","",$B341*VLOOKUP($D341,aliments!$B$2:$CX$1543,22,0)/100)</f>
        <v/>
      </c>
      <c r="Z341" s="25" t="str">
        <f>IF($D341="","",$B341*VLOOKUP($D341,aliments!$B$2:$CX$1543,23,0)/100)</f>
        <v/>
      </c>
      <c r="AA341" s="25" t="str">
        <f>IF($D341="","",$B341*VLOOKUP($D341,aliments!$B$2:$CX$1543,24,0)/100)</f>
        <v/>
      </c>
      <c r="AB341" s="25" t="str">
        <f>IF($D341="","",$B341*VLOOKUP($D341,aliments!$B$2:$CX$1543,25,0)/100)</f>
        <v/>
      </c>
      <c r="AC341" s="25" t="str">
        <f>IF($D341="","",$B341*VLOOKUP($D341,aliments!$B$2:$CX$1543,26,0)/100)</f>
        <v/>
      </c>
      <c r="AD341" s="25" t="str">
        <f>IF($D341="","",$B341*VLOOKUP($D341,aliments!$B$2:$CX$1543,27,0)/100)</f>
        <v/>
      </c>
      <c r="AE341" s="25" t="str">
        <f>IF($D341="","",$B341*VLOOKUP($D341,aliments!$B$2:$CX$1543,28,0)/100)</f>
        <v/>
      </c>
      <c r="AF341" s="25" t="str">
        <f>IF($D341="","",$B341*VLOOKUP($D341,aliments!$B$2:$CX$1543,29,0)/100)</f>
        <v/>
      </c>
      <c r="AG341" s="25" t="str">
        <f>IF($D341="","",$B341*VLOOKUP($D341,aliments!$B$2:$CX$1543,30,0)/100)</f>
        <v/>
      </c>
      <c r="AH341" s="25" t="str">
        <f>IF($D341="","",$B341*VLOOKUP($D341,aliments!$B$2:$CX$1543,31,0)/100)</f>
        <v/>
      </c>
      <c r="AI341" s="25" t="str">
        <f>IF($D341="","",$B341*VLOOKUP($D341,aliments!$B$2:$CX$1543,32,0)/100)</f>
        <v/>
      </c>
      <c r="AJ341" s="25" t="str">
        <f>IF($D341="","",$B341*VLOOKUP($D341,aliments!$B$2:$CX$1543,33,0)/100)</f>
        <v/>
      </c>
      <c r="AK341" s="25" t="str">
        <f>IF($D341="","",$B341*VLOOKUP($D341,aliments!$B$2:$CX$1543,34,0)/100)</f>
        <v/>
      </c>
      <c r="AL341" s="25" t="str">
        <f>IF($D341="","",$B341*VLOOKUP($D341,aliments!$B$2:$CX$1543,35,0)/100)</f>
        <v/>
      </c>
      <c r="AM341" s="25" t="str">
        <f>IF($D341="","",$B341*VLOOKUP($D341,aliments!$B$2:$CX$1543,36,0)/100)</f>
        <v/>
      </c>
      <c r="AN341" s="25" t="str">
        <f>IF($D341="","",$B341*VLOOKUP($D341,aliments!$B$2:$CX$1543,37,0)/100)</f>
        <v/>
      </c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</row>
    <row r="342" spans="1:75" x14ac:dyDescent="0.2">
      <c r="D342" s="24"/>
      <c r="E342" s="25" t="str">
        <f>IF($D342="","",$B342*VLOOKUP($D342,aliments!$B$2:$CX$1543,2,0)/100)</f>
        <v/>
      </c>
      <c r="F342" s="25" t="str">
        <f>IF($D342="","",$B342*VLOOKUP($D342,aliments!$B$2:$CX$1543,3,0)/100)</f>
        <v/>
      </c>
      <c r="G342" s="25" t="str">
        <f>IF($D342="","",$B342*VLOOKUP($D342,aliments!$B$2:$CX$1543,4,0)/100)</f>
        <v/>
      </c>
      <c r="H342" s="25" t="str">
        <f>IF($D342="","",$B342*VLOOKUP($D342,aliments!$B$2:$CX$1543,5,0)/100)</f>
        <v/>
      </c>
      <c r="I342" s="25" t="str">
        <f>IF($D342="","",$B342*VLOOKUP($D342,aliments!$B$2:$CX$1543,6,0)/100)</f>
        <v/>
      </c>
      <c r="J342" s="25" t="str">
        <f>IF($D342="","",$B342*VLOOKUP($D342,aliments!$B$2:$CX$1543,7,0)/100)</f>
        <v/>
      </c>
      <c r="K342" s="25" t="str">
        <f>IF($D342="","",$B342*VLOOKUP($D342,aliments!$B$2:$CX$1543,8,0)/100)</f>
        <v/>
      </c>
      <c r="L342" s="25" t="str">
        <f>IF($D342="","",$B342*VLOOKUP($D342,aliments!$B$2:$CX$1543,9,0)/100)</f>
        <v/>
      </c>
      <c r="M342" s="25" t="str">
        <f>IF($D342="","",$B342*VLOOKUP($D342,aliments!$B$2:$CX$1543,10,0)/100)</f>
        <v/>
      </c>
      <c r="N342" s="25" t="str">
        <f>IF($D342="","",$B342*VLOOKUP($D342,aliments!$B$2:$CX$1543,11,0)/100)</f>
        <v/>
      </c>
      <c r="O342" s="25" t="str">
        <f>IF($D342="","",$B342*VLOOKUP($D342,aliments!$B$2:$CX$1543,12,0)/100)</f>
        <v/>
      </c>
      <c r="P342" s="25" t="str">
        <f>IF($D342="","",$B342*VLOOKUP($D342,aliments!$B$2:$CX$1543,13,0)/100)</f>
        <v/>
      </c>
      <c r="Q342" s="25" t="str">
        <f>IF($D342="","",$B342*VLOOKUP($D342,aliments!$B$2:$CX$1543,14,0)/100)</f>
        <v/>
      </c>
      <c r="R342" s="25" t="str">
        <f>IF($D342="","",$B342*VLOOKUP($D342,aliments!$B$2:$CX$1543,15,0)/100)</f>
        <v/>
      </c>
      <c r="S342" s="25" t="str">
        <f>IF($D342="","",$B342*VLOOKUP($D342,aliments!$B$2:$CX$1543,16,0)/100)</f>
        <v/>
      </c>
      <c r="T342" s="25" t="str">
        <f>IF($D342="","",$B342*VLOOKUP($D342,aliments!$B$2:$CX$1543,17,0)/100)</f>
        <v/>
      </c>
      <c r="U342" s="25" t="str">
        <f>IF($D342="","",$B342*VLOOKUP($D342,aliments!$B$2:$CX$1543,18,0)/100)</f>
        <v/>
      </c>
      <c r="V342" s="25" t="str">
        <f>IF($D342="","",$B342*VLOOKUP($D342,aliments!$B$2:$CX$1543,19,0)/100)</f>
        <v/>
      </c>
      <c r="W342" s="25" t="str">
        <f>IF($D342="","",$B342*VLOOKUP($D342,aliments!$B$2:$CX$1543,20,0)/100)</f>
        <v/>
      </c>
      <c r="X342" s="25" t="str">
        <f>IF($D342="","",$B342*VLOOKUP($D342,aliments!$B$2:$CX$1543,21,0)/100)</f>
        <v/>
      </c>
      <c r="Y342" s="25" t="str">
        <f>IF($D342="","",$B342*VLOOKUP($D342,aliments!$B$2:$CX$1543,22,0)/100)</f>
        <v/>
      </c>
      <c r="Z342" s="25" t="str">
        <f>IF($D342="","",$B342*VLOOKUP($D342,aliments!$B$2:$CX$1543,23,0)/100)</f>
        <v/>
      </c>
      <c r="AA342" s="25" t="str">
        <f>IF($D342="","",$B342*VLOOKUP($D342,aliments!$B$2:$CX$1543,24,0)/100)</f>
        <v/>
      </c>
      <c r="AB342" s="25" t="str">
        <f>IF($D342="","",$B342*VLOOKUP($D342,aliments!$B$2:$CX$1543,25,0)/100)</f>
        <v/>
      </c>
      <c r="AC342" s="25" t="str">
        <f>IF($D342="","",$B342*VLOOKUP($D342,aliments!$B$2:$CX$1543,26,0)/100)</f>
        <v/>
      </c>
      <c r="AD342" s="25" t="str">
        <f>IF($D342="","",$B342*VLOOKUP($D342,aliments!$B$2:$CX$1543,27,0)/100)</f>
        <v/>
      </c>
      <c r="AE342" s="25" t="str">
        <f>IF($D342="","",$B342*VLOOKUP($D342,aliments!$B$2:$CX$1543,28,0)/100)</f>
        <v/>
      </c>
      <c r="AF342" s="25" t="str">
        <f>IF($D342="","",$B342*VLOOKUP($D342,aliments!$B$2:$CX$1543,29,0)/100)</f>
        <v/>
      </c>
      <c r="AG342" s="25" t="str">
        <f>IF($D342="","",$B342*VLOOKUP($D342,aliments!$B$2:$CX$1543,30,0)/100)</f>
        <v/>
      </c>
      <c r="AH342" s="25" t="str">
        <f>IF($D342="","",$B342*VLOOKUP($D342,aliments!$B$2:$CX$1543,31,0)/100)</f>
        <v/>
      </c>
      <c r="AI342" s="25" t="str">
        <f>IF($D342="","",$B342*VLOOKUP($D342,aliments!$B$2:$CX$1543,32,0)/100)</f>
        <v/>
      </c>
      <c r="AJ342" s="25" t="str">
        <f>IF($D342="","",$B342*VLOOKUP($D342,aliments!$B$2:$CX$1543,33,0)/100)</f>
        <v/>
      </c>
      <c r="AK342" s="25" t="str">
        <f>IF($D342="","",$B342*VLOOKUP($D342,aliments!$B$2:$CX$1543,34,0)/100)</f>
        <v/>
      </c>
      <c r="AL342" s="25" t="str">
        <f>IF($D342="","",$B342*VLOOKUP($D342,aliments!$B$2:$CX$1543,35,0)/100)</f>
        <v/>
      </c>
      <c r="AM342" s="25" t="str">
        <f>IF($D342="","",$B342*VLOOKUP($D342,aliments!$B$2:$CX$1543,36,0)/100)</f>
        <v/>
      </c>
      <c r="AN342" s="25" t="str">
        <f>IF($D342="","",$B342*VLOOKUP($D342,aliments!$B$2:$CX$1543,37,0)/100)</f>
        <v/>
      </c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</row>
    <row r="343" spans="1:75" x14ac:dyDescent="0.2">
      <c r="D343" s="24"/>
      <c r="E343" s="25" t="str">
        <f>IF($D343="","",$B343*VLOOKUP($D343,aliments!$B$2:$CX$1543,2,0)/100)</f>
        <v/>
      </c>
      <c r="F343" s="25" t="str">
        <f>IF($D343="","",$B343*VLOOKUP($D343,aliments!$B$2:$CX$1543,3,0)/100)</f>
        <v/>
      </c>
      <c r="G343" s="25" t="str">
        <f>IF($D343="","",$B343*VLOOKUP($D343,aliments!$B$2:$CX$1543,4,0)/100)</f>
        <v/>
      </c>
      <c r="H343" s="25" t="str">
        <f>IF($D343="","",$B343*VLOOKUP($D343,aliments!$B$2:$CX$1543,5,0)/100)</f>
        <v/>
      </c>
      <c r="I343" s="25" t="str">
        <f>IF($D343="","",$B343*VLOOKUP($D343,aliments!$B$2:$CX$1543,6,0)/100)</f>
        <v/>
      </c>
      <c r="J343" s="25" t="str">
        <f>IF($D343="","",$B343*VLOOKUP($D343,aliments!$B$2:$CX$1543,7,0)/100)</f>
        <v/>
      </c>
      <c r="K343" s="25" t="str">
        <f>IF($D343="","",$B343*VLOOKUP($D343,aliments!$B$2:$CX$1543,8,0)/100)</f>
        <v/>
      </c>
      <c r="L343" s="25" t="str">
        <f>IF($D343="","",$B343*VLOOKUP($D343,aliments!$B$2:$CX$1543,9,0)/100)</f>
        <v/>
      </c>
      <c r="M343" s="25" t="str">
        <f>IF($D343="","",$B343*VLOOKUP($D343,aliments!$B$2:$CX$1543,10,0)/100)</f>
        <v/>
      </c>
      <c r="N343" s="25" t="str">
        <f>IF($D343="","",$B343*VLOOKUP($D343,aliments!$B$2:$CX$1543,11,0)/100)</f>
        <v/>
      </c>
      <c r="O343" s="25" t="str">
        <f>IF($D343="","",$B343*VLOOKUP($D343,aliments!$B$2:$CX$1543,12,0)/100)</f>
        <v/>
      </c>
      <c r="P343" s="25" t="str">
        <f>IF($D343="","",$B343*VLOOKUP($D343,aliments!$B$2:$CX$1543,13,0)/100)</f>
        <v/>
      </c>
      <c r="Q343" s="25" t="str">
        <f>IF($D343="","",$B343*VLOOKUP($D343,aliments!$B$2:$CX$1543,14,0)/100)</f>
        <v/>
      </c>
      <c r="R343" s="25" t="str">
        <f>IF($D343="","",$B343*VLOOKUP($D343,aliments!$B$2:$CX$1543,15,0)/100)</f>
        <v/>
      </c>
      <c r="S343" s="25" t="str">
        <f>IF($D343="","",$B343*VLOOKUP($D343,aliments!$B$2:$CX$1543,16,0)/100)</f>
        <v/>
      </c>
      <c r="T343" s="25" t="str">
        <f>IF($D343="","",$B343*VLOOKUP($D343,aliments!$B$2:$CX$1543,17,0)/100)</f>
        <v/>
      </c>
      <c r="U343" s="25" t="str">
        <f>IF($D343="","",$B343*VLOOKUP($D343,aliments!$B$2:$CX$1543,18,0)/100)</f>
        <v/>
      </c>
      <c r="V343" s="25" t="str">
        <f>IF($D343="","",$B343*VLOOKUP($D343,aliments!$B$2:$CX$1543,19,0)/100)</f>
        <v/>
      </c>
      <c r="W343" s="25" t="str">
        <f>IF($D343="","",$B343*VLOOKUP($D343,aliments!$B$2:$CX$1543,20,0)/100)</f>
        <v/>
      </c>
      <c r="X343" s="25" t="str">
        <f>IF($D343="","",$B343*VLOOKUP($D343,aliments!$B$2:$CX$1543,21,0)/100)</f>
        <v/>
      </c>
      <c r="Y343" s="25" t="str">
        <f>IF($D343="","",$B343*VLOOKUP($D343,aliments!$B$2:$CX$1543,22,0)/100)</f>
        <v/>
      </c>
      <c r="Z343" s="25" t="str">
        <f>IF($D343="","",$B343*VLOOKUP($D343,aliments!$B$2:$CX$1543,23,0)/100)</f>
        <v/>
      </c>
      <c r="AA343" s="25" t="str">
        <f>IF($D343="","",$B343*VLOOKUP($D343,aliments!$B$2:$CX$1543,24,0)/100)</f>
        <v/>
      </c>
      <c r="AB343" s="25" t="str">
        <f>IF($D343="","",$B343*VLOOKUP($D343,aliments!$B$2:$CX$1543,25,0)/100)</f>
        <v/>
      </c>
      <c r="AC343" s="25" t="str">
        <f>IF($D343="","",$B343*VLOOKUP($D343,aliments!$B$2:$CX$1543,26,0)/100)</f>
        <v/>
      </c>
      <c r="AD343" s="25" t="str">
        <f>IF($D343="","",$B343*VLOOKUP($D343,aliments!$B$2:$CX$1543,27,0)/100)</f>
        <v/>
      </c>
      <c r="AE343" s="25" t="str">
        <f>IF($D343="","",$B343*VLOOKUP($D343,aliments!$B$2:$CX$1543,28,0)/100)</f>
        <v/>
      </c>
      <c r="AF343" s="25" t="str">
        <f>IF($D343="","",$B343*VLOOKUP($D343,aliments!$B$2:$CX$1543,29,0)/100)</f>
        <v/>
      </c>
      <c r="AG343" s="25" t="str">
        <f>IF($D343="","",$B343*VLOOKUP($D343,aliments!$B$2:$CX$1543,30,0)/100)</f>
        <v/>
      </c>
      <c r="AH343" s="25" t="str">
        <f>IF($D343="","",$B343*VLOOKUP($D343,aliments!$B$2:$CX$1543,31,0)/100)</f>
        <v/>
      </c>
      <c r="AI343" s="25" t="str">
        <f>IF($D343="","",$B343*VLOOKUP($D343,aliments!$B$2:$CX$1543,32,0)/100)</f>
        <v/>
      </c>
      <c r="AJ343" s="25" t="str">
        <f>IF($D343="","",$B343*VLOOKUP($D343,aliments!$B$2:$CX$1543,33,0)/100)</f>
        <v/>
      </c>
      <c r="AK343" s="25" t="str">
        <f>IF($D343="","",$B343*VLOOKUP($D343,aliments!$B$2:$CX$1543,34,0)/100)</f>
        <v/>
      </c>
      <c r="AL343" s="25" t="str">
        <f>IF($D343="","",$B343*VLOOKUP($D343,aliments!$B$2:$CX$1543,35,0)/100)</f>
        <v/>
      </c>
      <c r="AM343" s="25" t="str">
        <f>IF($D343="","",$B343*VLOOKUP($D343,aliments!$B$2:$CX$1543,36,0)/100)</f>
        <v/>
      </c>
      <c r="AN343" s="25" t="str">
        <f>IF($D343="","",$B343*VLOOKUP($D343,aliments!$B$2:$CX$1543,37,0)/100)</f>
        <v/>
      </c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</row>
    <row r="344" spans="1:75" x14ac:dyDescent="0.2">
      <c r="D344" s="24"/>
      <c r="E344" s="25" t="str">
        <f>IF($D344="","",$B344*VLOOKUP($D344,aliments!$B$2:$CX$1543,2,0)/100)</f>
        <v/>
      </c>
      <c r="F344" s="25" t="str">
        <f>IF($D344="","",$B344*VLOOKUP($D344,aliments!$B$2:$CX$1543,3,0)/100)</f>
        <v/>
      </c>
      <c r="G344" s="25" t="str">
        <f>IF($D344="","",$B344*VLOOKUP($D344,aliments!$B$2:$CX$1543,4,0)/100)</f>
        <v/>
      </c>
      <c r="H344" s="25" t="str">
        <f>IF($D344="","",$B344*VLOOKUP($D344,aliments!$B$2:$CX$1543,5,0)/100)</f>
        <v/>
      </c>
      <c r="I344" s="25" t="str">
        <f>IF($D344="","",$B344*VLOOKUP($D344,aliments!$B$2:$CX$1543,6,0)/100)</f>
        <v/>
      </c>
      <c r="J344" s="25" t="str">
        <f>IF($D344="","",$B344*VLOOKUP($D344,aliments!$B$2:$CX$1543,7,0)/100)</f>
        <v/>
      </c>
      <c r="K344" s="25" t="str">
        <f>IF($D344="","",$B344*VLOOKUP($D344,aliments!$B$2:$CX$1543,8,0)/100)</f>
        <v/>
      </c>
      <c r="L344" s="25" t="str">
        <f>IF($D344="","",$B344*VLOOKUP($D344,aliments!$B$2:$CX$1543,9,0)/100)</f>
        <v/>
      </c>
      <c r="M344" s="25" t="str">
        <f>IF($D344="","",$B344*VLOOKUP($D344,aliments!$B$2:$CX$1543,10,0)/100)</f>
        <v/>
      </c>
      <c r="N344" s="25" t="str">
        <f>IF($D344="","",$B344*VLOOKUP($D344,aliments!$B$2:$CX$1543,11,0)/100)</f>
        <v/>
      </c>
      <c r="O344" s="25" t="str">
        <f>IF($D344="","",$B344*VLOOKUP($D344,aliments!$B$2:$CX$1543,12,0)/100)</f>
        <v/>
      </c>
      <c r="P344" s="25" t="str">
        <f>IF($D344="","",$B344*VLOOKUP($D344,aliments!$B$2:$CX$1543,13,0)/100)</f>
        <v/>
      </c>
      <c r="Q344" s="25" t="str">
        <f>IF($D344="","",$B344*VLOOKUP($D344,aliments!$B$2:$CX$1543,14,0)/100)</f>
        <v/>
      </c>
      <c r="R344" s="25" t="str">
        <f>IF($D344="","",$B344*VLOOKUP($D344,aliments!$B$2:$CX$1543,15,0)/100)</f>
        <v/>
      </c>
      <c r="S344" s="25" t="str">
        <f>IF($D344="","",$B344*VLOOKUP($D344,aliments!$B$2:$CX$1543,16,0)/100)</f>
        <v/>
      </c>
      <c r="T344" s="25" t="str">
        <f>IF($D344="","",$B344*VLOOKUP($D344,aliments!$B$2:$CX$1543,17,0)/100)</f>
        <v/>
      </c>
      <c r="U344" s="25" t="str">
        <f>IF($D344="","",$B344*VLOOKUP($D344,aliments!$B$2:$CX$1543,18,0)/100)</f>
        <v/>
      </c>
      <c r="V344" s="25" t="str">
        <f>IF($D344="","",$B344*VLOOKUP($D344,aliments!$B$2:$CX$1543,19,0)/100)</f>
        <v/>
      </c>
      <c r="W344" s="25" t="str">
        <f>IF($D344="","",$B344*VLOOKUP($D344,aliments!$B$2:$CX$1543,20,0)/100)</f>
        <v/>
      </c>
      <c r="X344" s="25" t="str">
        <f>IF($D344="","",$B344*VLOOKUP($D344,aliments!$B$2:$CX$1543,21,0)/100)</f>
        <v/>
      </c>
      <c r="Y344" s="25" t="str">
        <f>IF($D344="","",$B344*VLOOKUP($D344,aliments!$B$2:$CX$1543,22,0)/100)</f>
        <v/>
      </c>
      <c r="Z344" s="25" t="str">
        <f>IF($D344="","",$B344*VLOOKUP($D344,aliments!$B$2:$CX$1543,23,0)/100)</f>
        <v/>
      </c>
      <c r="AA344" s="25" t="str">
        <f>IF($D344="","",$B344*VLOOKUP($D344,aliments!$B$2:$CX$1543,24,0)/100)</f>
        <v/>
      </c>
      <c r="AB344" s="25" t="str">
        <f>IF($D344="","",$B344*VLOOKUP($D344,aliments!$B$2:$CX$1543,25,0)/100)</f>
        <v/>
      </c>
      <c r="AC344" s="25" t="str">
        <f>IF($D344="","",$B344*VLOOKUP($D344,aliments!$B$2:$CX$1543,26,0)/100)</f>
        <v/>
      </c>
      <c r="AD344" s="25" t="str">
        <f>IF($D344="","",$B344*VLOOKUP($D344,aliments!$B$2:$CX$1543,27,0)/100)</f>
        <v/>
      </c>
      <c r="AE344" s="25" t="str">
        <f>IF($D344="","",$B344*VLOOKUP($D344,aliments!$B$2:$CX$1543,28,0)/100)</f>
        <v/>
      </c>
      <c r="AF344" s="25" t="str">
        <f>IF($D344="","",$B344*VLOOKUP($D344,aliments!$B$2:$CX$1543,29,0)/100)</f>
        <v/>
      </c>
      <c r="AG344" s="25" t="str">
        <f>IF($D344="","",$B344*VLOOKUP($D344,aliments!$B$2:$CX$1543,30,0)/100)</f>
        <v/>
      </c>
      <c r="AH344" s="25" t="str">
        <f>IF($D344="","",$B344*VLOOKUP($D344,aliments!$B$2:$CX$1543,31,0)/100)</f>
        <v/>
      </c>
      <c r="AI344" s="25" t="str">
        <f>IF($D344="","",$B344*VLOOKUP($D344,aliments!$B$2:$CX$1543,32,0)/100)</f>
        <v/>
      </c>
      <c r="AJ344" s="25" t="str">
        <f>IF($D344="","",$B344*VLOOKUP($D344,aliments!$B$2:$CX$1543,33,0)/100)</f>
        <v/>
      </c>
      <c r="AK344" s="25" t="str">
        <f>IF($D344="","",$B344*VLOOKUP($D344,aliments!$B$2:$CX$1543,34,0)/100)</f>
        <v/>
      </c>
      <c r="AL344" s="25" t="str">
        <f>IF($D344="","",$B344*VLOOKUP($D344,aliments!$B$2:$CX$1543,35,0)/100)</f>
        <v/>
      </c>
      <c r="AM344" s="25" t="str">
        <f>IF($D344="","",$B344*VLOOKUP($D344,aliments!$B$2:$CX$1543,36,0)/100)</f>
        <v/>
      </c>
      <c r="AN344" s="25" t="str">
        <f>IF($D344="","",$B344*VLOOKUP($D344,aliments!$B$2:$CX$1543,37,0)/100)</f>
        <v/>
      </c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/>
      <c r="BV344" s="19"/>
      <c r="BW344" s="19"/>
    </row>
    <row r="345" spans="1:75" x14ac:dyDescent="0.2">
      <c r="D345" s="24"/>
      <c r="E345" s="25" t="str">
        <f>IF($D345="","",$B345*VLOOKUP($D345,aliments!$B$2:$CX$1543,2,0)/100)</f>
        <v/>
      </c>
      <c r="F345" s="25" t="str">
        <f>IF($D345="","",$B345*VLOOKUP($D345,aliments!$B$2:$CX$1543,3,0)/100)</f>
        <v/>
      </c>
      <c r="G345" s="25" t="str">
        <f>IF($D345="","",$B345*VLOOKUP($D345,aliments!$B$2:$CX$1543,4,0)/100)</f>
        <v/>
      </c>
      <c r="H345" s="25" t="str">
        <f>IF($D345="","",$B345*VLOOKUP($D345,aliments!$B$2:$CX$1543,5,0)/100)</f>
        <v/>
      </c>
      <c r="I345" s="25" t="str">
        <f>IF($D345="","",$B345*VLOOKUP($D345,aliments!$B$2:$CX$1543,6,0)/100)</f>
        <v/>
      </c>
      <c r="J345" s="25" t="str">
        <f>IF($D345="","",$B345*VLOOKUP($D345,aliments!$B$2:$CX$1543,7,0)/100)</f>
        <v/>
      </c>
      <c r="K345" s="25" t="str">
        <f>IF($D345="","",$B345*VLOOKUP($D345,aliments!$B$2:$CX$1543,8,0)/100)</f>
        <v/>
      </c>
      <c r="L345" s="25" t="str">
        <f>IF($D345="","",$B345*VLOOKUP($D345,aliments!$B$2:$CX$1543,9,0)/100)</f>
        <v/>
      </c>
      <c r="M345" s="25" t="str">
        <f>IF($D345="","",$B345*VLOOKUP($D345,aliments!$B$2:$CX$1543,10,0)/100)</f>
        <v/>
      </c>
      <c r="N345" s="25" t="str">
        <f>IF($D345="","",$B345*VLOOKUP($D345,aliments!$B$2:$CX$1543,11,0)/100)</f>
        <v/>
      </c>
      <c r="O345" s="25" t="str">
        <f>IF($D345="","",$B345*VLOOKUP($D345,aliments!$B$2:$CX$1543,12,0)/100)</f>
        <v/>
      </c>
      <c r="P345" s="25" t="str">
        <f>IF($D345="","",$B345*VLOOKUP($D345,aliments!$B$2:$CX$1543,13,0)/100)</f>
        <v/>
      </c>
      <c r="Q345" s="25" t="str">
        <f>IF($D345="","",$B345*VLOOKUP($D345,aliments!$B$2:$CX$1543,14,0)/100)</f>
        <v/>
      </c>
      <c r="R345" s="25" t="str">
        <f>IF($D345="","",$B345*VLOOKUP($D345,aliments!$B$2:$CX$1543,15,0)/100)</f>
        <v/>
      </c>
      <c r="S345" s="25" t="str">
        <f>IF($D345="","",$B345*VLOOKUP($D345,aliments!$B$2:$CX$1543,16,0)/100)</f>
        <v/>
      </c>
      <c r="T345" s="25" t="str">
        <f>IF($D345="","",$B345*VLOOKUP($D345,aliments!$B$2:$CX$1543,17,0)/100)</f>
        <v/>
      </c>
      <c r="U345" s="25" t="str">
        <f>IF($D345="","",$B345*VLOOKUP($D345,aliments!$B$2:$CX$1543,18,0)/100)</f>
        <v/>
      </c>
      <c r="V345" s="25" t="str">
        <f>IF($D345="","",$B345*VLOOKUP($D345,aliments!$B$2:$CX$1543,19,0)/100)</f>
        <v/>
      </c>
      <c r="W345" s="25" t="str">
        <f>IF($D345="","",$B345*VLOOKUP($D345,aliments!$B$2:$CX$1543,20,0)/100)</f>
        <v/>
      </c>
      <c r="X345" s="25" t="str">
        <f>IF($D345="","",$B345*VLOOKUP($D345,aliments!$B$2:$CX$1543,21,0)/100)</f>
        <v/>
      </c>
      <c r="Y345" s="25" t="str">
        <f>IF($D345="","",$B345*VLOOKUP($D345,aliments!$B$2:$CX$1543,22,0)/100)</f>
        <v/>
      </c>
      <c r="Z345" s="25" t="str">
        <f>IF($D345="","",$B345*VLOOKUP($D345,aliments!$B$2:$CX$1543,23,0)/100)</f>
        <v/>
      </c>
      <c r="AA345" s="25" t="str">
        <f>IF($D345="","",$B345*VLOOKUP($D345,aliments!$B$2:$CX$1543,24,0)/100)</f>
        <v/>
      </c>
      <c r="AB345" s="25" t="str">
        <f>IF($D345="","",$B345*VLOOKUP($D345,aliments!$B$2:$CX$1543,25,0)/100)</f>
        <v/>
      </c>
      <c r="AC345" s="25" t="str">
        <f>IF($D345="","",$B345*VLOOKUP($D345,aliments!$B$2:$CX$1543,26,0)/100)</f>
        <v/>
      </c>
      <c r="AD345" s="25" t="str">
        <f>IF($D345="","",$B345*VLOOKUP($D345,aliments!$B$2:$CX$1543,27,0)/100)</f>
        <v/>
      </c>
      <c r="AE345" s="25" t="str">
        <f>IF($D345="","",$B345*VLOOKUP($D345,aliments!$B$2:$CX$1543,28,0)/100)</f>
        <v/>
      </c>
      <c r="AF345" s="25" t="str">
        <f>IF($D345="","",$B345*VLOOKUP($D345,aliments!$B$2:$CX$1543,29,0)/100)</f>
        <v/>
      </c>
      <c r="AG345" s="25" t="str">
        <f>IF($D345="","",$B345*VLOOKUP($D345,aliments!$B$2:$CX$1543,30,0)/100)</f>
        <v/>
      </c>
      <c r="AH345" s="25" t="str">
        <f>IF($D345="","",$B345*VLOOKUP($D345,aliments!$B$2:$CX$1543,31,0)/100)</f>
        <v/>
      </c>
      <c r="AI345" s="25" t="str">
        <f>IF($D345="","",$B345*VLOOKUP($D345,aliments!$B$2:$CX$1543,32,0)/100)</f>
        <v/>
      </c>
      <c r="AJ345" s="25" t="str">
        <f>IF($D345="","",$B345*VLOOKUP($D345,aliments!$B$2:$CX$1543,33,0)/100)</f>
        <v/>
      </c>
      <c r="AK345" s="25" t="str">
        <f>IF($D345="","",$B345*VLOOKUP($D345,aliments!$B$2:$CX$1543,34,0)/100)</f>
        <v/>
      </c>
      <c r="AL345" s="25" t="str">
        <f>IF($D345="","",$B345*VLOOKUP($D345,aliments!$B$2:$CX$1543,35,0)/100)</f>
        <v/>
      </c>
      <c r="AM345" s="25" t="str">
        <f>IF($D345="","",$B345*VLOOKUP($D345,aliments!$B$2:$CX$1543,36,0)/100)</f>
        <v/>
      </c>
      <c r="AN345" s="25" t="str">
        <f>IF($D345="","",$B345*VLOOKUP($D345,aliments!$B$2:$CX$1543,37,0)/100)</f>
        <v/>
      </c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</row>
    <row r="346" spans="1:75" x14ac:dyDescent="0.2">
      <c r="D346" s="24"/>
      <c r="E346" s="25" t="str">
        <f>IF($D346="","",$B346*VLOOKUP($D346,aliments!$B$2:$CX$1543,2,0)/100)</f>
        <v/>
      </c>
      <c r="F346" s="25" t="str">
        <f>IF($D346="","",$B346*VLOOKUP($D346,aliments!$B$2:$CX$1543,3,0)/100)</f>
        <v/>
      </c>
      <c r="G346" s="25" t="str">
        <f>IF($D346="","",$B346*VLOOKUP($D346,aliments!$B$2:$CX$1543,4,0)/100)</f>
        <v/>
      </c>
      <c r="H346" s="25" t="str">
        <f>IF($D346="","",$B346*VLOOKUP($D346,aliments!$B$2:$CX$1543,5,0)/100)</f>
        <v/>
      </c>
      <c r="I346" s="25" t="str">
        <f>IF($D346="","",$B346*VLOOKUP($D346,aliments!$B$2:$CX$1543,6,0)/100)</f>
        <v/>
      </c>
      <c r="J346" s="25" t="str">
        <f>IF($D346="","",$B346*VLOOKUP($D346,aliments!$B$2:$CX$1543,7,0)/100)</f>
        <v/>
      </c>
      <c r="K346" s="25" t="str">
        <f>IF($D346="","",$B346*VLOOKUP($D346,aliments!$B$2:$CX$1543,8,0)/100)</f>
        <v/>
      </c>
      <c r="L346" s="25" t="str">
        <f>IF($D346="","",$B346*VLOOKUP($D346,aliments!$B$2:$CX$1543,9,0)/100)</f>
        <v/>
      </c>
      <c r="M346" s="25" t="str">
        <f>IF($D346="","",$B346*VLOOKUP($D346,aliments!$B$2:$CX$1543,10,0)/100)</f>
        <v/>
      </c>
      <c r="N346" s="25" t="str">
        <f>IF($D346="","",$B346*VLOOKUP($D346,aliments!$B$2:$CX$1543,11,0)/100)</f>
        <v/>
      </c>
      <c r="O346" s="25" t="str">
        <f>IF($D346="","",$B346*VLOOKUP($D346,aliments!$B$2:$CX$1543,12,0)/100)</f>
        <v/>
      </c>
      <c r="P346" s="25" t="str">
        <f>IF($D346="","",$B346*VLOOKUP($D346,aliments!$B$2:$CX$1543,13,0)/100)</f>
        <v/>
      </c>
      <c r="Q346" s="25" t="str">
        <f>IF($D346="","",$B346*VLOOKUP($D346,aliments!$B$2:$CX$1543,14,0)/100)</f>
        <v/>
      </c>
      <c r="R346" s="25" t="str">
        <f>IF($D346="","",$B346*VLOOKUP($D346,aliments!$B$2:$CX$1543,15,0)/100)</f>
        <v/>
      </c>
      <c r="S346" s="25" t="str">
        <f>IF($D346="","",$B346*VLOOKUP($D346,aliments!$B$2:$CX$1543,16,0)/100)</f>
        <v/>
      </c>
      <c r="T346" s="25" t="str">
        <f>IF($D346="","",$B346*VLOOKUP($D346,aliments!$B$2:$CX$1543,17,0)/100)</f>
        <v/>
      </c>
      <c r="U346" s="25" t="str">
        <f>IF($D346="","",$B346*VLOOKUP($D346,aliments!$B$2:$CX$1543,18,0)/100)</f>
        <v/>
      </c>
      <c r="V346" s="25" t="str">
        <f>IF($D346="","",$B346*VLOOKUP($D346,aliments!$B$2:$CX$1543,19,0)/100)</f>
        <v/>
      </c>
      <c r="W346" s="25" t="str">
        <f>IF($D346="","",$B346*VLOOKUP($D346,aliments!$B$2:$CX$1543,20,0)/100)</f>
        <v/>
      </c>
      <c r="X346" s="25" t="str">
        <f>IF($D346="","",$B346*VLOOKUP($D346,aliments!$B$2:$CX$1543,21,0)/100)</f>
        <v/>
      </c>
      <c r="Y346" s="25" t="str">
        <f>IF($D346="","",$B346*VLOOKUP($D346,aliments!$B$2:$CX$1543,22,0)/100)</f>
        <v/>
      </c>
      <c r="Z346" s="25" t="str">
        <f>IF($D346="","",$B346*VLOOKUP($D346,aliments!$B$2:$CX$1543,23,0)/100)</f>
        <v/>
      </c>
      <c r="AA346" s="25" t="str">
        <f>IF($D346="","",$B346*VLOOKUP($D346,aliments!$B$2:$CX$1543,24,0)/100)</f>
        <v/>
      </c>
      <c r="AB346" s="25" t="str">
        <f>IF($D346="","",$B346*VLOOKUP($D346,aliments!$B$2:$CX$1543,25,0)/100)</f>
        <v/>
      </c>
      <c r="AC346" s="25" t="str">
        <f>IF($D346="","",$B346*VLOOKUP($D346,aliments!$B$2:$CX$1543,26,0)/100)</f>
        <v/>
      </c>
      <c r="AD346" s="25" t="str">
        <f>IF($D346="","",$B346*VLOOKUP($D346,aliments!$B$2:$CX$1543,27,0)/100)</f>
        <v/>
      </c>
      <c r="AE346" s="25" t="str">
        <f>IF($D346="","",$B346*VLOOKUP($D346,aliments!$B$2:$CX$1543,28,0)/100)</f>
        <v/>
      </c>
      <c r="AF346" s="25" t="str">
        <f>IF($D346="","",$B346*VLOOKUP($D346,aliments!$B$2:$CX$1543,29,0)/100)</f>
        <v/>
      </c>
      <c r="AG346" s="25" t="str">
        <f>IF($D346="","",$B346*VLOOKUP($D346,aliments!$B$2:$CX$1543,30,0)/100)</f>
        <v/>
      </c>
      <c r="AH346" s="25" t="str">
        <f>IF($D346="","",$B346*VLOOKUP($D346,aliments!$B$2:$CX$1543,31,0)/100)</f>
        <v/>
      </c>
      <c r="AI346" s="25" t="str">
        <f>IF($D346="","",$B346*VLOOKUP($D346,aliments!$B$2:$CX$1543,32,0)/100)</f>
        <v/>
      </c>
      <c r="AJ346" s="25" t="str">
        <f>IF($D346="","",$B346*VLOOKUP($D346,aliments!$B$2:$CX$1543,33,0)/100)</f>
        <v/>
      </c>
      <c r="AK346" s="25" t="str">
        <f>IF($D346="","",$B346*VLOOKUP($D346,aliments!$B$2:$CX$1543,34,0)/100)</f>
        <v/>
      </c>
      <c r="AL346" s="25" t="str">
        <f>IF($D346="","",$B346*VLOOKUP($D346,aliments!$B$2:$CX$1543,35,0)/100)</f>
        <v/>
      </c>
      <c r="AM346" s="25" t="str">
        <f>IF($D346="","",$B346*VLOOKUP($D346,aliments!$B$2:$CX$1543,36,0)/100)</f>
        <v/>
      </c>
      <c r="AN346" s="25" t="str">
        <f>IF($D346="","",$B346*VLOOKUP($D346,aliments!$B$2:$CX$1543,37,0)/100)</f>
        <v/>
      </c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9"/>
      <c r="BS346" s="19"/>
      <c r="BT346" s="19"/>
      <c r="BU346" s="19"/>
      <c r="BV346" s="19"/>
      <c r="BW346" s="19"/>
    </row>
    <row r="347" spans="1:75" ht="13.5" thickBot="1" x14ac:dyDescent="0.25">
      <c r="D347" s="24"/>
      <c r="E347" s="25" t="str">
        <f>IF($D347="","",$B347*VLOOKUP($D347,aliments!$B$2:$CX$1543,2,0)/100)</f>
        <v/>
      </c>
      <c r="F347" s="25" t="str">
        <f>IF($D347="","",$B347*VLOOKUP($D347,aliments!$B$2:$CX$1543,3,0)/100)</f>
        <v/>
      </c>
      <c r="G347" s="25" t="str">
        <f>IF($D347="","",$B347*VLOOKUP($D347,aliments!$B$2:$CX$1543,4,0)/100)</f>
        <v/>
      </c>
      <c r="H347" s="25" t="str">
        <f>IF($D347="","",$B347*VLOOKUP($D347,aliments!$B$2:$CX$1543,5,0)/100)</f>
        <v/>
      </c>
      <c r="I347" s="25" t="str">
        <f>IF($D347="","",$B347*VLOOKUP($D347,aliments!$B$2:$CX$1543,6,0)/100)</f>
        <v/>
      </c>
      <c r="J347" s="25" t="str">
        <f>IF($D347="","",$B347*VLOOKUP($D347,aliments!$B$2:$CX$1543,7,0)/100)</f>
        <v/>
      </c>
      <c r="K347" s="25" t="str">
        <f>IF($D347="","",$B347*VLOOKUP($D347,aliments!$B$2:$CX$1543,8,0)/100)</f>
        <v/>
      </c>
      <c r="L347" s="25" t="str">
        <f>IF($D347="","",$B347*VLOOKUP($D347,aliments!$B$2:$CX$1543,9,0)/100)</f>
        <v/>
      </c>
      <c r="M347" s="25" t="str">
        <f>IF($D347="","",$B347*VLOOKUP($D347,aliments!$B$2:$CX$1543,10,0)/100)</f>
        <v/>
      </c>
      <c r="N347" s="25" t="str">
        <f>IF($D347="","",$B347*VLOOKUP($D347,aliments!$B$2:$CX$1543,11,0)/100)</f>
        <v/>
      </c>
      <c r="O347" s="25" t="str">
        <f>IF($D347="","",$B347*VLOOKUP($D347,aliments!$B$2:$CX$1543,12,0)/100)</f>
        <v/>
      </c>
      <c r="P347" s="25" t="str">
        <f>IF($D347="","",$B347*VLOOKUP($D347,aliments!$B$2:$CX$1543,13,0)/100)</f>
        <v/>
      </c>
      <c r="Q347" s="25" t="str">
        <f>IF($D347="","",$B347*VLOOKUP($D347,aliments!$B$2:$CX$1543,14,0)/100)</f>
        <v/>
      </c>
      <c r="R347" s="25" t="str">
        <f>IF($D347="","",$B347*VLOOKUP($D347,aliments!$B$2:$CX$1543,15,0)/100)</f>
        <v/>
      </c>
      <c r="S347" s="25" t="str">
        <f>IF($D347="","",$B347*VLOOKUP($D347,aliments!$B$2:$CX$1543,16,0)/100)</f>
        <v/>
      </c>
      <c r="T347" s="25" t="str">
        <f>IF($D347="","",$B347*VLOOKUP($D347,aliments!$B$2:$CX$1543,17,0)/100)</f>
        <v/>
      </c>
      <c r="U347" s="25" t="str">
        <f>IF($D347="","",$B347*VLOOKUP($D347,aliments!$B$2:$CX$1543,18,0)/100)</f>
        <v/>
      </c>
      <c r="V347" s="25" t="str">
        <f>IF($D347="","",$B347*VLOOKUP($D347,aliments!$B$2:$CX$1543,19,0)/100)</f>
        <v/>
      </c>
      <c r="W347" s="25" t="str">
        <f>IF($D347="","",$B347*VLOOKUP($D347,aliments!$B$2:$CX$1543,20,0)/100)</f>
        <v/>
      </c>
      <c r="X347" s="25" t="str">
        <f>IF($D347="","",$B347*VLOOKUP($D347,aliments!$B$2:$CX$1543,21,0)/100)</f>
        <v/>
      </c>
      <c r="Y347" s="25" t="str">
        <f>IF($D347="","",$B347*VLOOKUP($D347,aliments!$B$2:$CX$1543,22,0)/100)</f>
        <v/>
      </c>
      <c r="Z347" s="25" t="str">
        <f>IF($D347="","",$B347*VLOOKUP($D347,aliments!$B$2:$CX$1543,23,0)/100)</f>
        <v/>
      </c>
      <c r="AA347" s="25" t="str">
        <f>IF($D347="","",$B347*VLOOKUP($D347,aliments!$B$2:$CX$1543,24,0)/100)</f>
        <v/>
      </c>
      <c r="AB347" s="25" t="str">
        <f>IF($D347="","",$B347*VLOOKUP($D347,aliments!$B$2:$CX$1543,25,0)/100)</f>
        <v/>
      </c>
      <c r="AC347" s="25" t="str">
        <f>IF($D347="","",$B347*VLOOKUP($D347,aliments!$B$2:$CX$1543,26,0)/100)</f>
        <v/>
      </c>
      <c r="AD347" s="25" t="str">
        <f>IF($D347="","",$B347*VLOOKUP($D347,aliments!$B$2:$CX$1543,27,0)/100)</f>
        <v/>
      </c>
      <c r="AE347" s="25" t="str">
        <f>IF($D347="","",$B347*VLOOKUP($D347,aliments!$B$2:$CX$1543,28,0)/100)</f>
        <v/>
      </c>
      <c r="AF347" s="25" t="str">
        <f>IF($D347="","",$B347*VLOOKUP($D347,aliments!$B$2:$CX$1543,29,0)/100)</f>
        <v/>
      </c>
      <c r="AG347" s="25" t="str">
        <f>IF($D347="","",$B347*VLOOKUP($D347,aliments!$B$2:$CX$1543,30,0)/100)</f>
        <v/>
      </c>
      <c r="AH347" s="25" t="str">
        <f>IF($D347="","",$B347*VLOOKUP($D347,aliments!$B$2:$CX$1543,31,0)/100)</f>
        <v/>
      </c>
      <c r="AI347" s="25" t="str">
        <f>IF($D347="","",$B347*VLOOKUP($D347,aliments!$B$2:$CX$1543,32,0)/100)</f>
        <v/>
      </c>
      <c r="AJ347" s="25" t="str">
        <f>IF($D347="","",$B347*VLOOKUP($D347,aliments!$B$2:$CX$1543,33,0)/100)</f>
        <v/>
      </c>
      <c r="AK347" s="25" t="str">
        <f>IF($D347="","",$B347*VLOOKUP($D347,aliments!$B$2:$CX$1543,34,0)/100)</f>
        <v/>
      </c>
      <c r="AL347" s="25" t="str">
        <f>IF($D347="","",$B347*VLOOKUP($D347,aliments!$B$2:$CX$1543,35,0)/100)</f>
        <v/>
      </c>
      <c r="AM347" s="25" t="str">
        <f>IF($D347="","",$B347*VLOOKUP($D347,aliments!$B$2:$CX$1543,36,0)/100)</f>
        <v/>
      </c>
      <c r="AN347" s="25" t="str">
        <f>IF($D347="","",$B347*VLOOKUP($D347,aliments!$B$2:$CX$1543,37,0)/100)</f>
        <v/>
      </c>
    </row>
    <row r="348" spans="1:75" ht="13.5" thickBot="1" x14ac:dyDescent="0.25">
      <c r="A348" s="12" t="s">
        <v>4</v>
      </c>
      <c r="E348" s="29" t="str">
        <f>IF(SUM(E341:E347)=0,"",AVERAGE(E341:E347))</f>
        <v/>
      </c>
      <c r="F348" s="29">
        <f>SUM(F341:F347)</f>
        <v>0</v>
      </c>
      <c r="G348" s="13">
        <f>SUM(G341:G347)</f>
        <v>0</v>
      </c>
      <c r="H348" s="13">
        <f t="shared" ref="H348" si="1030">SUM(H341:H347)</f>
        <v>0</v>
      </c>
      <c r="I348" s="13">
        <f t="shared" ref="I348" si="1031">SUM(I341:I347)</f>
        <v>0</v>
      </c>
      <c r="J348" s="13">
        <f t="shared" ref="J348" si="1032">SUM(J341:J347)</f>
        <v>0</v>
      </c>
      <c r="K348" s="13">
        <f t="shared" ref="K348" si="1033">SUM(K341:K347)</f>
        <v>0</v>
      </c>
      <c r="L348" s="13">
        <f t="shared" ref="L348" si="1034">SUM(L341:L347)</f>
        <v>0</v>
      </c>
      <c r="M348" s="13">
        <f t="shared" ref="M348" si="1035">SUM(M341:M347)</f>
        <v>0</v>
      </c>
      <c r="N348" s="13">
        <f t="shared" ref="N348" si="1036">SUM(N341:N347)</f>
        <v>0</v>
      </c>
      <c r="O348" s="13">
        <f t="shared" ref="O348" si="1037">SUM(O341:O347)</f>
        <v>0</v>
      </c>
      <c r="P348" s="13">
        <f t="shared" ref="P348" si="1038">SUM(P341:P347)</f>
        <v>0</v>
      </c>
      <c r="Q348" s="13">
        <f t="shared" ref="Q348" si="1039">SUM(Q341:Q347)</f>
        <v>0</v>
      </c>
      <c r="R348" s="13">
        <f t="shared" ref="R348" si="1040">SUM(R341:R347)</f>
        <v>0</v>
      </c>
      <c r="S348" s="13">
        <f t="shared" ref="S348" si="1041">SUM(S341:S347)</f>
        <v>0</v>
      </c>
      <c r="T348" s="13">
        <f t="shared" ref="T348" si="1042">SUM(T341:T347)</f>
        <v>0</v>
      </c>
      <c r="U348" s="13">
        <f t="shared" ref="U348" si="1043">SUM(U341:U347)</f>
        <v>0</v>
      </c>
      <c r="V348" s="13">
        <f t="shared" ref="V348" si="1044">SUM(V341:V347)</f>
        <v>0</v>
      </c>
      <c r="W348" s="13">
        <f t="shared" ref="W348" si="1045">SUM(W341:W347)</f>
        <v>0</v>
      </c>
      <c r="X348" s="13">
        <f t="shared" ref="X348" si="1046">SUM(X341:X347)</f>
        <v>0</v>
      </c>
      <c r="Y348" s="13">
        <f t="shared" ref="Y348" si="1047">SUM(Y341:Y347)</f>
        <v>0</v>
      </c>
      <c r="Z348" s="13">
        <f t="shared" ref="Z348" si="1048">SUM(Z341:Z347)</f>
        <v>0</v>
      </c>
      <c r="AA348" s="13">
        <f t="shared" ref="AA348" si="1049">SUM(AA341:AA347)</f>
        <v>0</v>
      </c>
      <c r="AB348" s="13">
        <f t="shared" ref="AB348" si="1050">SUM(AB341:AB347)</f>
        <v>0</v>
      </c>
      <c r="AC348" s="13">
        <f t="shared" ref="AC348" si="1051">SUM(AC341:AC347)</f>
        <v>0</v>
      </c>
      <c r="AD348" s="13">
        <f t="shared" ref="AD348" si="1052">SUM(AD341:AD347)</f>
        <v>0</v>
      </c>
      <c r="AE348" s="13">
        <f t="shared" ref="AE348" si="1053">SUM(AE341:AE347)</f>
        <v>0</v>
      </c>
      <c r="AF348" s="13">
        <f t="shared" ref="AF348" si="1054">SUM(AF341:AF347)</f>
        <v>0</v>
      </c>
      <c r="AG348" s="13">
        <f t="shared" ref="AG348" si="1055">SUM(AG341:AG347)</f>
        <v>0</v>
      </c>
      <c r="AH348" s="13">
        <f t="shared" ref="AH348" si="1056">SUM(AH341:AH347)</f>
        <v>0</v>
      </c>
      <c r="AI348" s="13">
        <f t="shared" ref="AI348" si="1057">SUM(AI341:AI347)</f>
        <v>0</v>
      </c>
      <c r="AJ348" s="13">
        <f t="shared" ref="AJ348" si="1058">SUM(AJ341:AJ347)</f>
        <v>0</v>
      </c>
      <c r="AK348" s="13">
        <f t="shared" ref="AK348" si="1059">SUM(AK341:AK347)</f>
        <v>0</v>
      </c>
      <c r="AL348" s="13">
        <f t="shared" ref="AL348" si="1060">SUM(AL341:AL347)</f>
        <v>0</v>
      </c>
      <c r="AM348" s="13">
        <f t="shared" ref="AM348" si="1061">SUM(AM341:AM347)</f>
        <v>0</v>
      </c>
      <c r="AN348" s="13">
        <f t="shared" ref="AN348" si="1062">SUM(AN341:AN347)</f>
        <v>0</v>
      </c>
    </row>
    <row r="349" spans="1:75" ht="13.5" thickBot="1" x14ac:dyDescent="0.25">
      <c r="A349" s="5"/>
      <c r="B349" s="5"/>
      <c r="C349" s="5"/>
      <c r="D349" s="5"/>
      <c r="E349" s="5"/>
      <c r="F349" s="5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</row>
    <row r="350" spans="1:75" ht="13.5" thickBot="1" x14ac:dyDescent="0.25">
      <c r="A350" s="2" t="s">
        <v>165</v>
      </c>
      <c r="B350" s="3" t="s">
        <v>166</v>
      </c>
      <c r="C350" s="3"/>
      <c r="D350" s="3" t="s">
        <v>0</v>
      </c>
      <c r="E350" s="28" t="s">
        <v>16513</v>
      </c>
      <c r="F350" s="28" t="s">
        <v>16512</v>
      </c>
      <c r="G350" s="3" t="s">
        <v>167</v>
      </c>
      <c r="H350" s="3" t="s">
        <v>168</v>
      </c>
      <c r="I350" s="3" t="s">
        <v>169</v>
      </c>
      <c r="J350" s="3" t="s">
        <v>5</v>
      </c>
      <c r="K350" s="3" t="s">
        <v>162</v>
      </c>
      <c r="L350" s="3" t="s">
        <v>163</v>
      </c>
      <c r="M350" s="3" t="s">
        <v>153</v>
      </c>
      <c r="N350" s="3" t="s">
        <v>154</v>
      </c>
      <c r="O350" s="3" t="s">
        <v>155</v>
      </c>
      <c r="P350" s="3" t="s">
        <v>156</v>
      </c>
      <c r="Q350" s="3" t="s">
        <v>157</v>
      </c>
      <c r="R350" s="3" t="s">
        <v>158</v>
      </c>
      <c r="S350" s="3" t="s">
        <v>159</v>
      </c>
      <c r="T350" s="3" t="s">
        <v>160</v>
      </c>
      <c r="U350" s="3" t="s">
        <v>161</v>
      </c>
      <c r="V350" s="3" t="s">
        <v>180</v>
      </c>
      <c r="W350" s="3" t="s">
        <v>179</v>
      </c>
      <c r="X350" s="3" t="s">
        <v>26</v>
      </c>
      <c r="Y350" s="3" t="s">
        <v>29</v>
      </c>
      <c r="Z350" s="3" t="s">
        <v>28</v>
      </c>
      <c r="AA350" s="3" t="s">
        <v>32</v>
      </c>
      <c r="AB350" s="3" t="s">
        <v>23</v>
      </c>
      <c r="AC350" s="3" t="s">
        <v>27</v>
      </c>
      <c r="AD350" s="3" t="s">
        <v>24</v>
      </c>
      <c r="AE350" s="3" t="s">
        <v>25</v>
      </c>
      <c r="AF350" s="3" t="s">
        <v>31</v>
      </c>
      <c r="AG350" s="3" t="s">
        <v>22</v>
      </c>
      <c r="AH350" s="3" t="s">
        <v>30</v>
      </c>
      <c r="AI350" s="3" t="s">
        <v>36</v>
      </c>
      <c r="AJ350" s="3" t="s">
        <v>37</v>
      </c>
      <c r="AK350" s="3" t="s">
        <v>38</v>
      </c>
      <c r="AL350" s="3" t="s">
        <v>40</v>
      </c>
      <c r="AM350" s="3" t="s">
        <v>41</v>
      </c>
      <c r="AN350" s="4" t="s">
        <v>21</v>
      </c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</row>
    <row r="351" spans="1:75" x14ac:dyDescent="0.2">
      <c r="D351" s="24"/>
      <c r="E351" s="25" t="str">
        <f>IF($D351="","",$B351*VLOOKUP($D351,aliments!$B$2:$CX$1543,2,0)/100)</f>
        <v/>
      </c>
      <c r="F351" s="25" t="str">
        <f>IF($D351="","",$B351*VLOOKUP($D351,aliments!$B$2:$CX$1543,3,0)/100)</f>
        <v/>
      </c>
      <c r="G351" s="25" t="str">
        <f>IF($D351="","",$B351*VLOOKUP($D351,aliments!$B$2:$CX$1543,4,0)/100)</f>
        <v/>
      </c>
      <c r="H351" s="25" t="str">
        <f>IF($D351="","",$B351*VLOOKUP($D351,aliments!$B$2:$CX$1543,5,0)/100)</f>
        <v/>
      </c>
      <c r="I351" s="25" t="str">
        <f>IF($D351="","",$B351*VLOOKUP($D351,aliments!$B$2:$CX$1543,6,0)/100)</f>
        <v/>
      </c>
      <c r="J351" s="25" t="str">
        <f>IF($D351="","",$B351*VLOOKUP($D351,aliments!$B$2:$CX$1543,7,0)/100)</f>
        <v/>
      </c>
      <c r="K351" s="25" t="str">
        <f>IF($D351="","",$B351*VLOOKUP($D351,aliments!$B$2:$CX$1543,8,0)/100)</f>
        <v/>
      </c>
      <c r="L351" s="25" t="str">
        <f>IF($D351="","",$B351*VLOOKUP($D351,aliments!$B$2:$CX$1543,9,0)/100)</f>
        <v/>
      </c>
      <c r="M351" s="25" t="str">
        <f>IF($D351="","",$B351*VLOOKUP($D351,aliments!$B$2:$CX$1543,10,0)/100)</f>
        <v/>
      </c>
      <c r="N351" s="25" t="str">
        <f>IF($D351="","",$B351*VLOOKUP($D351,aliments!$B$2:$CX$1543,11,0)/100)</f>
        <v/>
      </c>
      <c r="O351" s="25" t="str">
        <f>IF($D351="","",$B351*VLOOKUP($D351,aliments!$B$2:$CX$1543,12,0)/100)</f>
        <v/>
      </c>
      <c r="P351" s="25" t="str">
        <f>IF($D351="","",$B351*VLOOKUP($D351,aliments!$B$2:$CX$1543,13,0)/100)</f>
        <v/>
      </c>
      <c r="Q351" s="25" t="str">
        <f>IF($D351="","",$B351*VLOOKUP($D351,aliments!$B$2:$CX$1543,14,0)/100)</f>
        <v/>
      </c>
      <c r="R351" s="25" t="str">
        <f>IF($D351="","",$B351*VLOOKUP($D351,aliments!$B$2:$CX$1543,15,0)/100)</f>
        <v/>
      </c>
      <c r="S351" s="25" t="str">
        <f>IF($D351="","",$B351*VLOOKUP($D351,aliments!$B$2:$CX$1543,16,0)/100)</f>
        <v/>
      </c>
      <c r="T351" s="25" t="str">
        <f>IF($D351="","",$B351*VLOOKUP($D351,aliments!$B$2:$CX$1543,17,0)/100)</f>
        <v/>
      </c>
      <c r="U351" s="25" t="str">
        <f>IF($D351="","",$B351*VLOOKUP($D351,aliments!$B$2:$CX$1543,18,0)/100)</f>
        <v/>
      </c>
      <c r="V351" s="25" t="str">
        <f>IF($D351="","",$B351*VLOOKUP($D351,aliments!$B$2:$CX$1543,19,0)/100)</f>
        <v/>
      </c>
      <c r="W351" s="25" t="str">
        <f>IF($D351="","",$B351*VLOOKUP($D351,aliments!$B$2:$CX$1543,20,0)/100)</f>
        <v/>
      </c>
      <c r="X351" s="25" t="str">
        <f>IF($D351="","",$B351*VLOOKUP($D351,aliments!$B$2:$CX$1543,21,0)/100)</f>
        <v/>
      </c>
      <c r="Y351" s="25" t="str">
        <f>IF($D351="","",$B351*VLOOKUP($D351,aliments!$B$2:$CX$1543,22,0)/100)</f>
        <v/>
      </c>
      <c r="Z351" s="25" t="str">
        <f>IF($D351="","",$B351*VLOOKUP($D351,aliments!$B$2:$CX$1543,23,0)/100)</f>
        <v/>
      </c>
      <c r="AA351" s="25" t="str">
        <f>IF($D351="","",$B351*VLOOKUP($D351,aliments!$B$2:$CX$1543,24,0)/100)</f>
        <v/>
      </c>
      <c r="AB351" s="25" t="str">
        <f>IF($D351="","",$B351*VLOOKUP($D351,aliments!$B$2:$CX$1543,25,0)/100)</f>
        <v/>
      </c>
      <c r="AC351" s="25" t="str">
        <f>IF($D351="","",$B351*VLOOKUP($D351,aliments!$B$2:$CX$1543,26,0)/100)</f>
        <v/>
      </c>
      <c r="AD351" s="25" t="str">
        <f>IF($D351="","",$B351*VLOOKUP($D351,aliments!$B$2:$CX$1543,27,0)/100)</f>
        <v/>
      </c>
      <c r="AE351" s="25" t="str">
        <f>IF($D351="","",$B351*VLOOKUP($D351,aliments!$B$2:$CX$1543,28,0)/100)</f>
        <v/>
      </c>
      <c r="AF351" s="25" t="str">
        <f>IF($D351="","",$B351*VLOOKUP($D351,aliments!$B$2:$CX$1543,29,0)/100)</f>
        <v/>
      </c>
      <c r="AG351" s="25" t="str">
        <f>IF($D351="","",$B351*VLOOKUP($D351,aliments!$B$2:$CX$1543,30,0)/100)</f>
        <v/>
      </c>
      <c r="AH351" s="25" t="str">
        <f>IF($D351="","",$B351*VLOOKUP($D351,aliments!$B$2:$CX$1543,31,0)/100)</f>
        <v/>
      </c>
      <c r="AI351" s="25" t="str">
        <f>IF($D351="","",$B351*VLOOKUP($D351,aliments!$B$2:$CX$1543,32,0)/100)</f>
        <v/>
      </c>
      <c r="AJ351" s="25" t="str">
        <f>IF($D351="","",$B351*VLOOKUP($D351,aliments!$B$2:$CX$1543,33,0)/100)</f>
        <v/>
      </c>
      <c r="AK351" s="25" t="str">
        <f>IF($D351="","",$B351*VLOOKUP($D351,aliments!$B$2:$CX$1543,34,0)/100)</f>
        <v/>
      </c>
      <c r="AL351" s="25" t="str">
        <f>IF($D351="","",$B351*VLOOKUP($D351,aliments!$B$2:$CX$1543,35,0)/100)</f>
        <v/>
      </c>
      <c r="AM351" s="25" t="str">
        <f>IF($D351="","",$B351*VLOOKUP($D351,aliments!$B$2:$CX$1543,36,0)/100)</f>
        <v/>
      </c>
      <c r="AN351" s="25" t="str">
        <f>IF($D351="","",$B351*VLOOKUP($D351,aliments!$B$2:$CX$1543,37,0)/100)</f>
        <v/>
      </c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</row>
    <row r="352" spans="1:75" x14ac:dyDescent="0.2">
      <c r="D352" s="24"/>
      <c r="E352" s="25" t="str">
        <f>IF($D352="","",$B352*VLOOKUP($D352,aliments!$B$2:$CX$1543,2,0)/100)</f>
        <v/>
      </c>
      <c r="F352" s="25" t="str">
        <f>IF($D352="","",$B352*VLOOKUP($D352,aliments!$B$2:$CX$1543,3,0)/100)</f>
        <v/>
      </c>
      <c r="G352" s="25" t="str">
        <f>IF($D352="","",$B352*VLOOKUP($D352,aliments!$B$2:$CX$1543,4,0)/100)</f>
        <v/>
      </c>
      <c r="H352" s="25" t="str">
        <f>IF($D352="","",$B352*VLOOKUP($D352,aliments!$B$2:$CX$1543,5,0)/100)</f>
        <v/>
      </c>
      <c r="I352" s="25" t="str">
        <f>IF($D352="","",$B352*VLOOKUP($D352,aliments!$B$2:$CX$1543,6,0)/100)</f>
        <v/>
      </c>
      <c r="J352" s="25" t="str">
        <f>IF($D352="","",$B352*VLOOKUP($D352,aliments!$B$2:$CX$1543,7,0)/100)</f>
        <v/>
      </c>
      <c r="K352" s="25" t="str">
        <f>IF($D352="","",$B352*VLOOKUP($D352,aliments!$B$2:$CX$1543,8,0)/100)</f>
        <v/>
      </c>
      <c r="L352" s="25" t="str">
        <f>IF($D352="","",$B352*VLOOKUP($D352,aliments!$B$2:$CX$1543,9,0)/100)</f>
        <v/>
      </c>
      <c r="M352" s="25" t="str">
        <f>IF($D352="","",$B352*VLOOKUP($D352,aliments!$B$2:$CX$1543,10,0)/100)</f>
        <v/>
      </c>
      <c r="N352" s="25" t="str">
        <f>IF($D352="","",$B352*VLOOKUP($D352,aliments!$B$2:$CX$1543,11,0)/100)</f>
        <v/>
      </c>
      <c r="O352" s="25" t="str">
        <f>IF($D352="","",$B352*VLOOKUP($D352,aliments!$B$2:$CX$1543,12,0)/100)</f>
        <v/>
      </c>
      <c r="P352" s="25" t="str">
        <f>IF($D352="","",$B352*VLOOKUP($D352,aliments!$B$2:$CX$1543,13,0)/100)</f>
        <v/>
      </c>
      <c r="Q352" s="25" t="str">
        <f>IF($D352="","",$B352*VLOOKUP($D352,aliments!$B$2:$CX$1543,14,0)/100)</f>
        <v/>
      </c>
      <c r="R352" s="25" t="str">
        <f>IF($D352="","",$B352*VLOOKUP($D352,aliments!$B$2:$CX$1543,15,0)/100)</f>
        <v/>
      </c>
      <c r="S352" s="25" t="str">
        <f>IF($D352="","",$B352*VLOOKUP($D352,aliments!$B$2:$CX$1543,16,0)/100)</f>
        <v/>
      </c>
      <c r="T352" s="25" t="str">
        <f>IF($D352="","",$B352*VLOOKUP($D352,aliments!$B$2:$CX$1543,17,0)/100)</f>
        <v/>
      </c>
      <c r="U352" s="25" t="str">
        <f>IF($D352="","",$B352*VLOOKUP($D352,aliments!$B$2:$CX$1543,18,0)/100)</f>
        <v/>
      </c>
      <c r="V352" s="25" t="str">
        <f>IF($D352="","",$B352*VLOOKUP($D352,aliments!$B$2:$CX$1543,19,0)/100)</f>
        <v/>
      </c>
      <c r="W352" s="25" t="str">
        <f>IF($D352="","",$B352*VLOOKUP($D352,aliments!$B$2:$CX$1543,20,0)/100)</f>
        <v/>
      </c>
      <c r="X352" s="25" t="str">
        <f>IF($D352="","",$B352*VLOOKUP($D352,aliments!$B$2:$CX$1543,21,0)/100)</f>
        <v/>
      </c>
      <c r="Y352" s="25" t="str">
        <f>IF($D352="","",$B352*VLOOKUP($D352,aliments!$B$2:$CX$1543,22,0)/100)</f>
        <v/>
      </c>
      <c r="Z352" s="25" t="str">
        <f>IF($D352="","",$B352*VLOOKUP($D352,aliments!$B$2:$CX$1543,23,0)/100)</f>
        <v/>
      </c>
      <c r="AA352" s="25" t="str">
        <f>IF($D352="","",$B352*VLOOKUP($D352,aliments!$B$2:$CX$1543,24,0)/100)</f>
        <v/>
      </c>
      <c r="AB352" s="25" t="str">
        <f>IF($D352="","",$B352*VLOOKUP($D352,aliments!$B$2:$CX$1543,25,0)/100)</f>
        <v/>
      </c>
      <c r="AC352" s="25" t="str">
        <f>IF($D352="","",$B352*VLOOKUP($D352,aliments!$B$2:$CX$1543,26,0)/100)</f>
        <v/>
      </c>
      <c r="AD352" s="25" t="str">
        <f>IF($D352="","",$B352*VLOOKUP($D352,aliments!$B$2:$CX$1543,27,0)/100)</f>
        <v/>
      </c>
      <c r="AE352" s="25" t="str">
        <f>IF($D352="","",$B352*VLOOKUP($D352,aliments!$B$2:$CX$1543,28,0)/100)</f>
        <v/>
      </c>
      <c r="AF352" s="25" t="str">
        <f>IF($D352="","",$B352*VLOOKUP($D352,aliments!$B$2:$CX$1543,29,0)/100)</f>
        <v/>
      </c>
      <c r="AG352" s="25" t="str">
        <f>IF($D352="","",$B352*VLOOKUP($D352,aliments!$B$2:$CX$1543,30,0)/100)</f>
        <v/>
      </c>
      <c r="AH352" s="25" t="str">
        <f>IF($D352="","",$B352*VLOOKUP($D352,aliments!$B$2:$CX$1543,31,0)/100)</f>
        <v/>
      </c>
      <c r="AI352" s="25" t="str">
        <f>IF($D352="","",$B352*VLOOKUP($D352,aliments!$B$2:$CX$1543,32,0)/100)</f>
        <v/>
      </c>
      <c r="AJ352" s="25" t="str">
        <f>IF($D352="","",$B352*VLOOKUP($D352,aliments!$B$2:$CX$1543,33,0)/100)</f>
        <v/>
      </c>
      <c r="AK352" s="25" t="str">
        <f>IF($D352="","",$B352*VLOOKUP($D352,aliments!$B$2:$CX$1543,34,0)/100)</f>
        <v/>
      </c>
      <c r="AL352" s="25" t="str">
        <f>IF($D352="","",$B352*VLOOKUP($D352,aliments!$B$2:$CX$1543,35,0)/100)</f>
        <v/>
      </c>
      <c r="AM352" s="25" t="str">
        <f>IF($D352="","",$B352*VLOOKUP($D352,aliments!$B$2:$CX$1543,36,0)/100)</f>
        <v/>
      </c>
      <c r="AN352" s="25" t="str">
        <f>IF($D352="","",$B352*VLOOKUP($D352,aliments!$B$2:$CX$1543,37,0)/100)</f>
        <v/>
      </c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</row>
    <row r="353" spans="1:78" x14ac:dyDescent="0.2">
      <c r="D353" s="24"/>
      <c r="E353" s="25" t="str">
        <f>IF($D353="","",$B353*VLOOKUP($D353,aliments!$B$2:$CX$1543,2,0)/100)</f>
        <v/>
      </c>
      <c r="F353" s="25" t="str">
        <f>IF($D353="","",$B353*VLOOKUP($D353,aliments!$B$2:$CX$1543,3,0)/100)</f>
        <v/>
      </c>
      <c r="G353" s="25" t="str">
        <f>IF($D353="","",$B353*VLOOKUP($D353,aliments!$B$2:$CX$1543,4,0)/100)</f>
        <v/>
      </c>
      <c r="H353" s="25" t="str">
        <f>IF($D353="","",$B353*VLOOKUP($D353,aliments!$B$2:$CX$1543,5,0)/100)</f>
        <v/>
      </c>
      <c r="I353" s="25" t="str">
        <f>IF($D353="","",$B353*VLOOKUP($D353,aliments!$B$2:$CX$1543,6,0)/100)</f>
        <v/>
      </c>
      <c r="J353" s="25" t="str">
        <f>IF($D353="","",$B353*VLOOKUP($D353,aliments!$B$2:$CX$1543,7,0)/100)</f>
        <v/>
      </c>
      <c r="K353" s="25" t="str">
        <f>IF($D353="","",$B353*VLOOKUP($D353,aliments!$B$2:$CX$1543,8,0)/100)</f>
        <v/>
      </c>
      <c r="L353" s="25" t="str">
        <f>IF($D353="","",$B353*VLOOKUP($D353,aliments!$B$2:$CX$1543,9,0)/100)</f>
        <v/>
      </c>
      <c r="M353" s="25" t="str">
        <f>IF($D353="","",$B353*VLOOKUP($D353,aliments!$B$2:$CX$1543,10,0)/100)</f>
        <v/>
      </c>
      <c r="N353" s="25" t="str">
        <f>IF($D353="","",$B353*VLOOKUP($D353,aliments!$B$2:$CX$1543,11,0)/100)</f>
        <v/>
      </c>
      <c r="O353" s="25" t="str">
        <f>IF($D353="","",$B353*VLOOKUP($D353,aliments!$B$2:$CX$1543,12,0)/100)</f>
        <v/>
      </c>
      <c r="P353" s="25" t="str">
        <f>IF($D353="","",$B353*VLOOKUP($D353,aliments!$B$2:$CX$1543,13,0)/100)</f>
        <v/>
      </c>
      <c r="Q353" s="25" t="str">
        <f>IF($D353="","",$B353*VLOOKUP($D353,aliments!$B$2:$CX$1543,14,0)/100)</f>
        <v/>
      </c>
      <c r="R353" s="25" t="str">
        <f>IF($D353="","",$B353*VLOOKUP($D353,aliments!$B$2:$CX$1543,15,0)/100)</f>
        <v/>
      </c>
      <c r="S353" s="25" t="str">
        <f>IF($D353="","",$B353*VLOOKUP($D353,aliments!$B$2:$CX$1543,16,0)/100)</f>
        <v/>
      </c>
      <c r="T353" s="25" t="str">
        <f>IF($D353="","",$B353*VLOOKUP($D353,aliments!$B$2:$CX$1543,17,0)/100)</f>
        <v/>
      </c>
      <c r="U353" s="25" t="str">
        <f>IF($D353="","",$B353*VLOOKUP($D353,aliments!$B$2:$CX$1543,18,0)/100)</f>
        <v/>
      </c>
      <c r="V353" s="25" t="str">
        <f>IF($D353="","",$B353*VLOOKUP($D353,aliments!$B$2:$CX$1543,19,0)/100)</f>
        <v/>
      </c>
      <c r="W353" s="25" t="str">
        <f>IF($D353="","",$B353*VLOOKUP($D353,aliments!$B$2:$CX$1543,20,0)/100)</f>
        <v/>
      </c>
      <c r="X353" s="25" t="str">
        <f>IF($D353="","",$B353*VLOOKUP($D353,aliments!$B$2:$CX$1543,21,0)/100)</f>
        <v/>
      </c>
      <c r="Y353" s="25" t="str">
        <f>IF($D353="","",$B353*VLOOKUP($D353,aliments!$B$2:$CX$1543,22,0)/100)</f>
        <v/>
      </c>
      <c r="Z353" s="25" t="str">
        <f>IF($D353="","",$B353*VLOOKUP($D353,aliments!$B$2:$CX$1543,23,0)/100)</f>
        <v/>
      </c>
      <c r="AA353" s="25" t="str">
        <f>IF($D353="","",$B353*VLOOKUP($D353,aliments!$B$2:$CX$1543,24,0)/100)</f>
        <v/>
      </c>
      <c r="AB353" s="25" t="str">
        <f>IF($D353="","",$B353*VLOOKUP($D353,aliments!$B$2:$CX$1543,25,0)/100)</f>
        <v/>
      </c>
      <c r="AC353" s="25" t="str">
        <f>IF($D353="","",$B353*VLOOKUP($D353,aliments!$B$2:$CX$1543,26,0)/100)</f>
        <v/>
      </c>
      <c r="AD353" s="25" t="str">
        <f>IF($D353="","",$B353*VLOOKUP($D353,aliments!$B$2:$CX$1543,27,0)/100)</f>
        <v/>
      </c>
      <c r="AE353" s="25" t="str">
        <f>IF($D353="","",$B353*VLOOKUP($D353,aliments!$B$2:$CX$1543,28,0)/100)</f>
        <v/>
      </c>
      <c r="AF353" s="25" t="str">
        <f>IF($D353="","",$B353*VLOOKUP($D353,aliments!$B$2:$CX$1543,29,0)/100)</f>
        <v/>
      </c>
      <c r="AG353" s="25" t="str">
        <f>IF($D353="","",$B353*VLOOKUP($D353,aliments!$B$2:$CX$1543,30,0)/100)</f>
        <v/>
      </c>
      <c r="AH353" s="25" t="str">
        <f>IF($D353="","",$B353*VLOOKUP($D353,aliments!$B$2:$CX$1543,31,0)/100)</f>
        <v/>
      </c>
      <c r="AI353" s="25" t="str">
        <f>IF($D353="","",$B353*VLOOKUP($D353,aliments!$B$2:$CX$1543,32,0)/100)</f>
        <v/>
      </c>
      <c r="AJ353" s="25" t="str">
        <f>IF($D353="","",$B353*VLOOKUP($D353,aliments!$B$2:$CX$1543,33,0)/100)</f>
        <v/>
      </c>
      <c r="AK353" s="25" t="str">
        <f>IF($D353="","",$B353*VLOOKUP($D353,aliments!$B$2:$CX$1543,34,0)/100)</f>
        <v/>
      </c>
      <c r="AL353" s="25" t="str">
        <f>IF($D353="","",$B353*VLOOKUP($D353,aliments!$B$2:$CX$1543,35,0)/100)</f>
        <v/>
      </c>
      <c r="AM353" s="25" t="str">
        <f>IF($D353="","",$B353*VLOOKUP($D353,aliments!$B$2:$CX$1543,36,0)/100)</f>
        <v/>
      </c>
      <c r="AN353" s="25" t="str">
        <f>IF($D353="","",$B353*VLOOKUP($D353,aliments!$B$2:$CX$1543,37,0)/100)</f>
        <v/>
      </c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</row>
    <row r="354" spans="1:78" x14ac:dyDescent="0.2">
      <c r="D354" s="24"/>
      <c r="E354" s="25" t="str">
        <f>IF($D354="","",$B354*VLOOKUP($D354,aliments!$B$2:$CX$1543,2,0)/100)</f>
        <v/>
      </c>
      <c r="F354" s="25" t="str">
        <f>IF($D354="","",$B354*VLOOKUP($D354,aliments!$B$2:$CX$1543,3,0)/100)</f>
        <v/>
      </c>
      <c r="G354" s="25" t="str">
        <f>IF($D354="","",$B354*VLOOKUP($D354,aliments!$B$2:$CX$1543,4,0)/100)</f>
        <v/>
      </c>
      <c r="H354" s="25" t="str">
        <f>IF($D354="","",$B354*VLOOKUP($D354,aliments!$B$2:$CX$1543,5,0)/100)</f>
        <v/>
      </c>
      <c r="I354" s="25" t="str">
        <f>IF($D354="","",$B354*VLOOKUP($D354,aliments!$B$2:$CX$1543,6,0)/100)</f>
        <v/>
      </c>
      <c r="J354" s="25" t="str">
        <f>IF($D354="","",$B354*VLOOKUP($D354,aliments!$B$2:$CX$1543,7,0)/100)</f>
        <v/>
      </c>
      <c r="K354" s="25" t="str">
        <f>IF($D354="","",$B354*VLOOKUP($D354,aliments!$B$2:$CX$1543,8,0)/100)</f>
        <v/>
      </c>
      <c r="L354" s="25" t="str">
        <f>IF($D354="","",$B354*VLOOKUP($D354,aliments!$B$2:$CX$1543,9,0)/100)</f>
        <v/>
      </c>
      <c r="M354" s="25" t="str">
        <f>IF($D354="","",$B354*VLOOKUP($D354,aliments!$B$2:$CX$1543,10,0)/100)</f>
        <v/>
      </c>
      <c r="N354" s="25" t="str">
        <f>IF($D354="","",$B354*VLOOKUP($D354,aliments!$B$2:$CX$1543,11,0)/100)</f>
        <v/>
      </c>
      <c r="O354" s="25" t="str">
        <f>IF($D354="","",$B354*VLOOKUP($D354,aliments!$B$2:$CX$1543,12,0)/100)</f>
        <v/>
      </c>
      <c r="P354" s="25" t="str">
        <f>IF($D354="","",$B354*VLOOKUP($D354,aliments!$B$2:$CX$1543,13,0)/100)</f>
        <v/>
      </c>
      <c r="Q354" s="25" t="str">
        <f>IF($D354="","",$B354*VLOOKUP($D354,aliments!$B$2:$CX$1543,14,0)/100)</f>
        <v/>
      </c>
      <c r="R354" s="25" t="str">
        <f>IF($D354="","",$B354*VLOOKUP($D354,aliments!$B$2:$CX$1543,15,0)/100)</f>
        <v/>
      </c>
      <c r="S354" s="25" t="str">
        <f>IF($D354="","",$B354*VLOOKUP($D354,aliments!$B$2:$CX$1543,16,0)/100)</f>
        <v/>
      </c>
      <c r="T354" s="25" t="str">
        <f>IF($D354="","",$B354*VLOOKUP($D354,aliments!$B$2:$CX$1543,17,0)/100)</f>
        <v/>
      </c>
      <c r="U354" s="25" t="str">
        <f>IF($D354="","",$B354*VLOOKUP($D354,aliments!$B$2:$CX$1543,18,0)/100)</f>
        <v/>
      </c>
      <c r="V354" s="25" t="str">
        <f>IF($D354="","",$B354*VLOOKUP($D354,aliments!$B$2:$CX$1543,19,0)/100)</f>
        <v/>
      </c>
      <c r="W354" s="25" t="str">
        <f>IF($D354="","",$B354*VLOOKUP($D354,aliments!$B$2:$CX$1543,20,0)/100)</f>
        <v/>
      </c>
      <c r="X354" s="25" t="str">
        <f>IF($D354="","",$B354*VLOOKUP($D354,aliments!$B$2:$CX$1543,21,0)/100)</f>
        <v/>
      </c>
      <c r="Y354" s="25" t="str">
        <f>IF($D354="","",$B354*VLOOKUP($D354,aliments!$B$2:$CX$1543,22,0)/100)</f>
        <v/>
      </c>
      <c r="Z354" s="25" t="str">
        <f>IF($D354="","",$B354*VLOOKUP($D354,aliments!$B$2:$CX$1543,23,0)/100)</f>
        <v/>
      </c>
      <c r="AA354" s="25" t="str">
        <f>IF($D354="","",$B354*VLOOKUP($D354,aliments!$B$2:$CX$1543,24,0)/100)</f>
        <v/>
      </c>
      <c r="AB354" s="25" t="str">
        <f>IF($D354="","",$B354*VLOOKUP($D354,aliments!$B$2:$CX$1543,25,0)/100)</f>
        <v/>
      </c>
      <c r="AC354" s="25" t="str">
        <f>IF($D354="","",$B354*VLOOKUP($D354,aliments!$B$2:$CX$1543,26,0)/100)</f>
        <v/>
      </c>
      <c r="AD354" s="25" t="str">
        <f>IF($D354="","",$B354*VLOOKUP($D354,aliments!$B$2:$CX$1543,27,0)/100)</f>
        <v/>
      </c>
      <c r="AE354" s="25" t="str">
        <f>IF($D354="","",$B354*VLOOKUP($D354,aliments!$B$2:$CX$1543,28,0)/100)</f>
        <v/>
      </c>
      <c r="AF354" s="25" t="str">
        <f>IF($D354="","",$B354*VLOOKUP($D354,aliments!$B$2:$CX$1543,29,0)/100)</f>
        <v/>
      </c>
      <c r="AG354" s="25" t="str">
        <f>IF($D354="","",$B354*VLOOKUP($D354,aliments!$B$2:$CX$1543,30,0)/100)</f>
        <v/>
      </c>
      <c r="AH354" s="25" t="str">
        <f>IF($D354="","",$B354*VLOOKUP($D354,aliments!$B$2:$CX$1543,31,0)/100)</f>
        <v/>
      </c>
      <c r="AI354" s="25" t="str">
        <f>IF($D354="","",$B354*VLOOKUP($D354,aliments!$B$2:$CX$1543,32,0)/100)</f>
        <v/>
      </c>
      <c r="AJ354" s="25" t="str">
        <f>IF($D354="","",$B354*VLOOKUP($D354,aliments!$B$2:$CX$1543,33,0)/100)</f>
        <v/>
      </c>
      <c r="AK354" s="25" t="str">
        <f>IF($D354="","",$B354*VLOOKUP($D354,aliments!$B$2:$CX$1543,34,0)/100)</f>
        <v/>
      </c>
      <c r="AL354" s="25" t="str">
        <f>IF($D354="","",$B354*VLOOKUP($D354,aliments!$B$2:$CX$1543,35,0)/100)</f>
        <v/>
      </c>
      <c r="AM354" s="25" t="str">
        <f>IF($D354="","",$B354*VLOOKUP($D354,aliments!$B$2:$CX$1543,36,0)/100)</f>
        <v/>
      </c>
      <c r="AN354" s="25" t="str">
        <f>IF($D354="","",$B354*VLOOKUP($D354,aliments!$B$2:$CX$1543,37,0)/100)</f>
        <v/>
      </c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</row>
    <row r="355" spans="1:78" x14ac:dyDescent="0.2">
      <c r="D355" s="24"/>
      <c r="E355" s="25" t="str">
        <f>IF($D355="","",$B355*VLOOKUP($D355,aliments!$B$2:$CX$1543,2,0)/100)</f>
        <v/>
      </c>
      <c r="F355" s="25" t="str">
        <f>IF($D355="","",$B355*VLOOKUP($D355,aliments!$B$2:$CX$1543,3,0)/100)</f>
        <v/>
      </c>
      <c r="G355" s="25" t="str">
        <f>IF($D355="","",$B355*VLOOKUP($D355,aliments!$B$2:$CX$1543,4,0)/100)</f>
        <v/>
      </c>
      <c r="H355" s="25" t="str">
        <f>IF($D355="","",$B355*VLOOKUP($D355,aliments!$B$2:$CX$1543,5,0)/100)</f>
        <v/>
      </c>
      <c r="I355" s="25" t="str">
        <f>IF($D355="","",$B355*VLOOKUP($D355,aliments!$B$2:$CX$1543,6,0)/100)</f>
        <v/>
      </c>
      <c r="J355" s="25" t="str">
        <f>IF($D355="","",$B355*VLOOKUP($D355,aliments!$B$2:$CX$1543,7,0)/100)</f>
        <v/>
      </c>
      <c r="K355" s="25" t="str">
        <f>IF($D355="","",$B355*VLOOKUP($D355,aliments!$B$2:$CX$1543,8,0)/100)</f>
        <v/>
      </c>
      <c r="L355" s="25" t="str">
        <f>IF($D355="","",$B355*VLOOKUP($D355,aliments!$B$2:$CX$1543,9,0)/100)</f>
        <v/>
      </c>
      <c r="M355" s="25" t="str">
        <f>IF($D355="","",$B355*VLOOKUP($D355,aliments!$B$2:$CX$1543,10,0)/100)</f>
        <v/>
      </c>
      <c r="N355" s="25" t="str">
        <f>IF($D355="","",$B355*VLOOKUP($D355,aliments!$B$2:$CX$1543,11,0)/100)</f>
        <v/>
      </c>
      <c r="O355" s="25" t="str">
        <f>IF($D355="","",$B355*VLOOKUP($D355,aliments!$B$2:$CX$1543,12,0)/100)</f>
        <v/>
      </c>
      <c r="P355" s="25" t="str">
        <f>IF($D355="","",$B355*VLOOKUP($D355,aliments!$B$2:$CX$1543,13,0)/100)</f>
        <v/>
      </c>
      <c r="Q355" s="25" t="str">
        <f>IF($D355="","",$B355*VLOOKUP($D355,aliments!$B$2:$CX$1543,14,0)/100)</f>
        <v/>
      </c>
      <c r="R355" s="25" t="str">
        <f>IF($D355="","",$B355*VLOOKUP($D355,aliments!$B$2:$CX$1543,15,0)/100)</f>
        <v/>
      </c>
      <c r="S355" s="25" t="str">
        <f>IF($D355="","",$B355*VLOOKUP($D355,aliments!$B$2:$CX$1543,16,0)/100)</f>
        <v/>
      </c>
      <c r="T355" s="25" t="str">
        <f>IF($D355="","",$B355*VLOOKUP($D355,aliments!$B$2:$CX$1543,17,0)/100)</f>
        <v/>
      </c>
      <c r="U355" s="25" t="str">
        <f>IF($D355="","",$B355*VLOOKUP($D355,aliments!$B$2:$CX$1543,18,0)/100)</f>
        <v/>
      </c>
      <c r="V355" s="25" t="str">
        <f>IF($D355="","",$B355*VLOOKUP($D355,aliments!$B$2:$CX$1543,19,0)/100)</f>
        <v/>
      </c>
      <c r="W355" s="25" t="str">
        <f>IF($D355="","",$B355*VLOOKUP($D355,aliments!$B$2:$CX$1543,20,0)/100)</f>
        <v/>
      </c>
      <c r="X355" s="25" t="str">
        <f>IF($D355="","",$B355*VLOOKUP($D355,aliments!$B$2:$CX$1543,21,0)/100)</f>
        <v/>
      </c>
      <c r="Y355" s="25" t="str">
        <f>IF($D355="","",$B355*VLOOKUP($D355,aliments!$B$2:$CX$1543,22,0)/100)</f>
        <v/>
      </c>
      <c r="Z355" s="25" t="str">
        <f>IF($D355="","",$B355*VLOOKUP($D355,aliments!$B$2:$CX$1543,23,0)/100)</f>
        <v/>
      </c>
      <c r="AA355" s="25" t="str">
        <f>IF($D355="","",$B355*VLOOKUP($D355,aliments!$B$2:$CX$1543,24,0)/100)</f>
        <v/>
      </c>
      <c r="AB355" s="25" t="str">
        <f>IF($D355="","",$B355*VLOOKUP($D355,aliments!$B$2:$CX$1543,25,0)/100)</f>
        <v/>
      </c>
      <c r="AC355" s="25" t="str">
        <f>IF($D355="","",$B355*VLOOKUP($D355,aliments!$B$2:$CX$1543,26,0)/100)</f>
        <v/>
      </c>
      <c r="AD355" s="25" t="str">
        <f>IF($D355="","",$B355*VLOOKUP($D355,aliments!$B$2:$CX$1543,27,0)/100)</f>
        <v/>
      </c>
      <c r="AE355" s="25" t="str">
        <f>IF($D355="","",$B355*VLOOKUP($D355,aliments!$B$2:$CX$1543,28,0)/100)</f>
        <v/>
      </c>
      <c r="AF355" s="25" t="str">
        <f>IF($D355="","",$B355*VLOOKUP($D355,aliments!$B$2:$CX$1543,29,0)/100)</f>
        <v/>
      </c>
      <c r="AG355" s="25" t="str">
        <f>IF($D355="","",$B355*VLOOKUP($D355,aliments!$B$2:$CX$1543,30,0)/100)</f>
        <v/>
      </c>
      <c r="AH355" s="25" t="str">
        <f>IF($D355="","",$B355*VLOOKUP($D355,aliments!$B$2:$CX$1543,31,0)/100)</f>
        <v/>
      </c>
      <c r="AI355" s="25" t="str">
        <f>IF($D355="","",$B355*VLOOKUP($D355,aliments!$B$2:$CX$1543,32,0)/100)</f>
        <v/>
      </c>
      <c r="AJ355" s="25" t="str">
        <f>IF($D355="","",$B355*VLOOKUP($D355,aliments!$B$2:$CX$1543,33,0)/100)</f>
        <v/>
      </c>
      <c r="AK355" s="25" t="str">
        <f>IF($D355="","",$B355*VLOOKUP($D355,aliments!$B$2:$CX$1543,34,0)/100)</f>
        <v/>
      </c>
      <c r="AL355" s="25" t="str">
        <f>IF($D355="","",$B355*VLOOKUP($D355,aliments!$B$2:$CX$1543,35,0)/100)</f>
        <v/>
      </c>
      <c r="AM355" s="25" t="str">
        <f>IF($D355="","",$B355*VLOOKUP($D355,aliments!$B$2:$CX$1543,36,0)/100)</f>
        <v/>
      </c>
      <c r="AN355" s="25" t="str">
        <f>IF($D355="","",$B355*VLOOKUP($D355,aliments!$B$2:$CX$1543,37,0)/100)</f>
        <v/>
      </c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</row>
    <row r="356" spans="1:78" x14ac:dyDescent="0.2">
      <c r="D356" s="24"/>
      <c r="E356" s="25" t="str">
        <f>IF($D356="","",$B356*VLOOKUP($D356,aliments!$B$2:$CX$1543,2,0)/100)</f>
        <v/>
      </c>
      <c r="F356" s="25" t="str">
        <f>IF($D356="","",$B356*VLOOKUP($D356,aliments!$B$2:$CX$1543,3,0)/100)</f>
        <v/>
      </c>
      <c r="G356" s="25" t="str">
        <f>IF($D356="","",$B356*VLOOKUP($D356,aliments!$B$2:$CX$1543,4,0)/100)</f>
        <v/>
      </c>
      <c r="H356" s="25" t="str">
        <f>IF($D356="","",$B356*VLOOKUP($D356,aliments!$B$2:$CX$1543,5,0)/100)</f>
        <v/>
      </c>
      <c r="I356" s="25" t="str">
        <f>IF($D356="","",$B356*VLOOKUP($D356,aliments!$B$2:$CX$1543,6,0)/100)</f>
        <v/>
      </c>
      <c r="J356" s="25" t="str">
        <f>IF($D356="","",$B356*VLOOKUP($D356,aliments!$B$2:$CX$1543,7,0)/100)</f>
        <v/>
      </c>
      <c r="K356" s="25" t="str">
        <f>IF($D356="","",$B356*VLOOKUP($D356,aliments!$B$2:$CX$1543,8,0)/100)</f>
        <v/>
      </c>
      <c r="L356" s="25" t="str">
        <f>IF($D356="","",$B356*VLOOKUP($D356,aliments!$B$2:$CX$1543,9,0)/100)</f>
        <v/>
      </c>
      <c r="M356" s="25" t="str">
        <f>IF($D356="","",$B356*VLOOKUP($D356,aliments!$B$2:$CX$1543,10,0)/100)</f>
        <v/>
      </c>
      <c r="N356" s="25" t="str">
        <f>IF($D356="","",$B356*VLOOKUP($D356,aliments!$B$2:$CX$1543,11,0)/100)</f>
        <v/>
      </c>
      <c r="O356" s="25" t="str">
        <f>IF($D356="","",$B356*VLOOKUP($D356,aliments!$B$2:$CX$1543,12,0)/100)</f>
        <v/>
      </c>
      <c r="P356" s="25" t="str">
        <f>IF($D356="","",$B356*VLOOKUP($D356,aliments!$B$2:$CX$1543,13,0)/100)</f>
        <v/>
      </c>
      <c r="Q356" s="25" t="str">
        <f>IF($D356="","",$B356*VLOOKUP($D356,aliments!$B$2:$CX$1543,14,0)/100)</f>
        <v/>
      </c>
      <c r="R356" s="25" t="str">
        <f>IF($D356="","",$B356*VLOOKUP($D356,aliments!$B$2:$CX$1543,15,0)/100)</f>
        <v/>
      </c>
      <c r="S356" s="25" t="str">
        <f>IF($D356="","",$B356*VLOOKUP($D356,aliments!$B$2:$CX$1543,16,0)/100)</f>
        <v/>
      </c>
      <c r="T356" s="25" t="str">
        <f>IF($D356="","",$B356*VLOOKUP($D356,aliments!$B$2:$CX$1543,17,0)/100)</f>
        <v/>
      </c>
      <c r="U356" s="25" t="str">
        <f>IF($D356="","",$B356*VLOOKUP($D356,aliments!$B$2:$CX$1543,18,0)/100)</f>
        <v/>
      </c>
      <c r="V356" s="25" t="str">
        <f>IF($D356="","",$B356*VLOOKUP($D356,aliments!$B$2:$CX$1543,19,0)/100)</f>
        <v/>
      </c>
      <c r="W356" s="25" t="str">
        <f>IF($D356="","",$B356*VLOOKUP($D356,aliments!$B$2:$CX$1543,20,0)/100)</f>
        <v/>
      </c>
      <c r="X356" s="25" t="str">
        <f>IF($D356="","",$B356*VLOOKUP($D356,aliments!$B$2:$CX$1543,21,0)/100)</f>
        <v/>
      </c>
      <c r="Y356" s="25" t="str">
        <f>IF($D356="","",$B356*VLOOKUP($D356,aliments!$B$2:$CX$1543,22,0)/100)</f>
        <v/>
      </c>
      <c r="Z356" s="25" t="str">
        <f>IF($D356="","",$B356*VLOOKUP($D356,aliments!$B$2:$CX$1543,23,0)/100)</f>
        <v/>
      </c>
      <c r="AA356" s="25" t="str">
        <f>IF($D356="","",$B356*VLOOKUP($D356,aliments!$B$2:$CX$1543,24,0)/100)</f>
        <v/>
      </c>
      <c r="AB356" s="25" t="str">
        <f>IF($D356="","",$B356*VLOOKUP($D356,aliments!$B$2:$CX$1543,25,0)/100)</f>
        <v/>
      </c>
      <c r="AC356" s="25" t="str">
        <f>IF($D356="","",$B356*VLOOKUP($D356,aliments!$B$2:$CX$1543,26,0)/100)</f>
        <v/>
      </c>
      <c r="AD356" s="25" t="str">
        <f>IF($D356="","",$B356*VLOOKUP($D356,aliments!$B$2:$CX$1543,27,0)/100)</f>
        <v/>
      </c>
      <c r="AE356" s="25" t="str">
        <f>IF($D356="","",$B356*VLOOKUP($D356,aliments!$B$2:$CX$1543,28,0)/100)</f>
        <v/>
      </c>
      <c r="AF356" s="25" t="str">
        <f>IF($D356="","",$B356*VLOOKUP($D356,aliments!$B$2:$CX$1543,29,0)/100)</f>
        <v/>
      </c>
      <c r="AG356" s="25" t="str">
        <f>IF($D356="","",$B356*VLOOKUP($D356,aliments!$B$2:$CX$1543,30,0)/100)</f>
        <v/>
      </c>
      <c r="AH356" s="25" t="str">
        <f>IF($D356="","",$B356*VLOOKUP($D356,aliments!$B$2:$CX$1543,31,0)/100)</f>
        <v/>
      </c>
      <c r="AI356" s="25" t="str">
        <f>IF($D356="","",$B356*VLOOKUP($D356,aliments!$B$2:$CX$1543,32,0)/100)</f>
        <v/>
      </c>
      <c r="AJ356" s="25" t="str">
        <f>IF($D356="","",$B356*VLOOKUP($D356,aliments!$B$2:$CX$1543,33,0)/100)</f>
        <v/>
      </c>
      <c r="AK356" s="25" t="str">
        <f>IF($D356="","",$B356*VLOOKUP($D356,aliments!$B$2:$CX$1543,34,0)/100)</f>
        <v/>
      </c>
      <c r="AL356" s="25" t="str">
        <f>IF($D356="","",$B356*VLOOKUP($D356,aliments!$B$2:$CX$1543,35,0)/100)</f>
        <v/>
      </c>
      <c r="AM356" s="25" t="str">
        <f>IF($D356="","",$B356*VLOOKUP($D356,aliments!$B$2:$CX$1543,36,0)/100)</f>
        <v/>
      </c>
      <c r="AN356" s="25" t="str">
        <f>IF($D356="","",$B356*VLOOKUP($D356,aliments!$B$2:$CX$1543,37,0)/100)</f>
        <v/>
      </c>
    </row>
    <row r="357" spans="1:78" ht="13.5" thickBot="1" x14ac:dyDescent="0.25">
      <c r="D357" s="24"/>
      <c r="E357" s="25" t="str">
        <f>IF($D357="","",$B357*VLOOKUP($D357,aliments!$B$2:$CX$1543,2,0)/100)</f>
        <v/>
      </c>
      <c r="F357" s="25" t="str">
        <f>IF($D357="","",$B357*VLOOKUP($D357,aliments!$B$2:$CX$1543,3,0)/100)</f>
        <v/>
      </c>
      <c r="G357" s="25" t="str">
        <f>IF($D357="","",$B357*VLOOKUP($D357,aliments!$B$2:$CX$1543,4,0)/100)</f>
        <v/>
      </c>
      <c r="H357" s="25" t="str">
        <f>IF($D357="","",$B357*VLOOKUP($D357,aliments!$B$2:$CX$1543,5,0)/100)</f>
        <v/>
      </c>
      <c r="I357" s="25" t="str">
        <f>IF($D357="","",$B357*VLOOKUP($D357,aliments!$B$2:$CX$1543,6,0)/100)</f>
        <v/>
      </c>
      <c r="J357" s="25" t="str">
        <f>IF($D357="","",$B357*VLOOKUP($D357,aliments!$B$2:$CX$1543,7,0)/100)</f>
        <v/>
      </c>
      <c r="K357" s="25" t="str">
        <f>IF($D357="","",$B357*VLOOKUP($D357,aliments!$B$2:$CX$1543,8,0)/100)</f>
        <v/>
      </c>
      <c r="L357" s="25" t="str">
        <f>IF($D357="","",$B357*VLOOKUP($D357,aliments!$B$2:$CX$1543,9,0)/100)</f>
        <v/>
      </c>
      <c r="M357" s="25" t="str">
        <f>IF($D357="","",$B357*VLOOKUP($D357,aliments!$B$2:$CX$1543,10,0)/100)</f>
        <v/>
      </c>
      <c r="N357" s="25" t="str">
        <f>IF($D357="","",$B357*VLOOKUP($D357,aliments!$B$2:$CX$1543,11,0)/100)</f>
        <v/>
      </c>
      <c r="O357" s="25" t="str">
        <f>IF($D357="","",$B357*VLOOKUP($D357,aliments!$B$2:$CX$1543,12,0)/100)</f>
        <v/>
      </c>
      <c r="P357" s="25" t="str">
        <f>IF($D357="","",$B357*VLOOKUP($D357,aliments!$B$2:$CX$1543,13,0)/100)</f>
        <v/>
      </c>
      <c r="Q357" s="25" t="str">
        <f>IF($D357="","",$B357*VLOOKUP($D357,aliments!$B$2:$CX$1543,14,0)/100)</f>
        <v/>
      </c>
      <c r="R357" s="25" t="str">
        <f>IF($D357="","",$B357*VLOOKUP($D357,aliments!$B$2:$CX$1543,15,0)/100)</f>
        <v/>
      </c>
      <c r="S357" s="25" t="str">
        <f>IF($D357="","",$B357*VLOOKUP($D357,aliments!$B$2:$CX$1543,16,0)/100)</f>
        <v/>
      </c>
      <c r="T357" s="25" t="str">
        <f>IF($D357="","",$B357*VLOOKUP($D357,aliments!$B$2:$CX$1543,17,0)/100)</f>
        <v/>
      </c>
      <c r="U357" s="25" t="str">
        <f>IF($D357="","",$B357*VLOOKUP($D357,aliments!$B$2:$CX$1543,18,0)/100)</f>
        <v/>
      </c>
      <c r="V357" s="25" t="str">
        <f>IF($D357="","",$B357*VLOOKUP($D357,aliments!$B$2:$CX$1543,19,0)/100)</f>
        <v/>
      </c>
      <c r="W357" s="25" t="str">
        <f>IF($D357="","",$B357*VLOOKUP($D357,aliments!$B$2:$CX$1543,20,0)/100)</f>
        <v/>
      </c>
      <c r="X357" s="25" t="str">
        <f>IF($D357="","",$B357*VLOOKUP($D357,aliments!$B$2:$CX$1543,21,0)/100)</f>
        <v/>
      </c>
      <c r="Y357" s="25" t="str">
        <f>IF($D357="","",$B357*VLOOKUP($D357,aliments!$B$2:$CX$1543,22,0)/100)</f>
        <v/>
      </c>
      <c r="Z357" s="25" t="str">
        <f>IF($D357="","",$B357*VLOOKUP($D357,aliments!$B$2:$CX$1543,23,0)/100)</f>
        <v/>
      </c>
      <c r="AA357" s="25" t="str">
        <f>IF($D357="","",$B357*VLOOKUP($D357,aliments!$B$2:$CX$1543,24,0)/100)</f>
        <v/>
      </c>
      <c r="AB357" s="25" t="str">
        <f>IF($D357="","",$B357*VLOOKUP($D357,aliments!$B$2:$CX$1543,25,0)/100)</f>
        <v/>
      </c>
      <c r="AC357" s="25" t="str">
        <f>IF($D357="","",$B357*VLOOKUP($D357,aliments!$B$2:$CX$1543,26,0)/100)</f>
        <v/>
      </c>
      <c r="AD357" s="25" t="str">
        <f>IF($D357="","",$B357*VLOOKUP($D357,aliments!$B$2:$CX$1543,27,0)/100)</f>
        <v/>
      </c>
      <c r="AE357" s="25" t="str">
        <f>IF($D357="","",$B357*VLOOKUP($D357,aliments!$B$2:$CX$1543,28,0)/100)</f>
        <v/>
      </c>
      <c r="AF357" s="25" t="str">
        <f>IF($D357="","",$B357*VLOOKUP($D357,aliments!$B$2:$CX$1543,29,0)/100)</f>
        <v/>
      </c>
      <c r="AG357" s="25" t="str">
        <f>IF($D357="","",$B357*VLOOKUP($D357,aliments!$B$2:$CX$1543,30,0)/100)</f>
        <v/>
      </c>
      <c r="AH357" s="25" t="str">
        <f>IF($D357="","",$B357*VLOOKUP($D357,aliments!$B$2:$CX$1543,31,0)/100)</f>
        <v/>
      </c>
      <c r="AI357" s="25" t="str">
        <f>IF($D357="","",$B357*VLOOKUP($D357,aliments!$B$2:$CX$1543,32,0)/100)</f>
        <v/>
      </c>
      <c r="AJ357" s="25" t="str">
        <f>IF($D357="","",$B357*VLOOKUP($D357,aliments!$B$2:$CX$1543,33,0)/100)</f>
        <v/>
      </c>
      <c r="AK357" s="25" t="str">
        <f>IF($D357="","",$B357*VLOOKUP($D357,aliments!$B$2:$CX$1543,34,0)/100)</f>
        <v/>
      </c>
      <c r="AL357" s="25" t="str">
        <f>IF($D357="","",$B357*VLOOKUP($D357,aliments!$B$2:$CX$1543,35,0)/100)</f>
        <v/>
      </c>
      <c r="AM357" s="25" t="str">
        <f>IF($D357="","",$B357*VLOOKUP($D357,aliments!$B$2:$CX$1543,36,0)/100)</f>
        <v/>
      </c>
      <c r="AN357" s="25" t="str">
        <f>IF($D357="","",$B357*VLOOKUP($D357,aliments!$B$2:$CX$1543,37,0)/100)</f>
        <v/>
      </c>
    </row>
    <row r="358" spans="1:78" s="17" customFormat="1" ht="13.5" thickBot="1" x14ac:dyDescent="0.25">
      <c r="A358" s="12" t="s">
        <v>4</v>
      </c>
      <c r="B358" s="1"/>
      <c r="C358" s="1"/>
      <c r="D358" s="1"/>
      <c r="E358" s="29" t="str">
        <f>IF(SUM(E351:E357)=0,"",AVERAGE(E351:E357))</f>
        <v/>
      </c>
      <c r="F358" s="29">
        <f>SUM(F351:F357)</f>
        <v>0</v>
      </c>
      <c r="G358" s="13">
        <f>SUM(G351:G357)</f>
        <v>0</v>
      </c>
      <c r="H358" s="13">
        <f t="shared" ref="H358" si="1063">SUM(H351:H357)</f>
        <v>0</v>
      </c>
      <c r="I358" s="13">
        <f t="shared" ref="I358" si="1064">SUM(I351:I357)</f>
        <v>0</v>
      </c>
      <c r="J358" s="13">
        <f t="shared" ref="J358" si="1065">SUM(J351:J357)</f>
        <v>0</v>
      </c>
      <c r="K358" s="13">
        <f t="shared" ref="K358" si="1066">SUM(K351:K357)</f>
        <v>0</v>
      </c>
      <c r="L358" s="13">
        <f t="shared" ref="L358" si="1067">SUM(L351:L357)</f>
        <v>0</v>
      </c>
      <c r="M358" s="13">
        <f t="shared" ref="M358" si="1068">SUM(M351:M357)</f>
        <v>0</v>
      </c>
      <c r="N358" s="13">
        <f t="shared" ref="N358" si="1069">SUM(N351:N357)</f>
        <v>0</v>
      </c>
      <c r="O358" s="13">
        <f t="shared" ref="O358" si="1070">SUM(O351:O357)</f>
        <v>0</v>
      </c>
      <c r="P358" s="13">
        <f t="shared" ref="P358" si="1071">SUM(P351:P357)</f>
        <v>0</v>
      </c>
      <c r="Q358" s="13">
        <f t="shared" ref="Q358" si="1072">SUM(Q351:Q357)</f>
        <v>0</v>
      </c>
      <c r="R358" s="13">
        <f t="shared" ref="R358" si="1073">SUM(R351:R357)</f>
        <v>0</v>
      </c>
      <c r="S358" s="13">
        <f t="shared" ref="S358" si="1074">SUM(S351:S357)</f>
        <v>0</v>
      </c>
      <c r="T358" s="13">
        <f t="shared" ref="T358" si="1075">SUM(T351:T357)</f>
        <v>0</v>
      </c>
      <c r="U358" s="13">
        <f t="shared" ref="U358" si="1076">SUM(U351:U357)</f>
        <v>0</v>
      </c>
      <c r="V358" s="13">
        <f t="shared" ref="V358" si="1077">SUM(V351:V357)</f>
        <v>0</v>
      </c>
      <c r="W358" s="13">
        <f t="shared" ref="W358" si="1078">SUM(W351:W357)</f>
        <v>0</v>
      </c>
      <c r="X358" s="13">
        <f t="shared" ref="X358" si="1079">SUM(X351:X357)</f>
        <v>0</v>
      </c>
      <c r="Y358" s="13">
        <f t="shared" ref="Y358" si="1080">SUM(Y351:Y357)</f>
        <v>0</v>
      </c>
      <c r="Z358" s="13">
        <f t="shared" ref="Z358" si="1081">SUM(Z351:Z357)</f>
        <v>0</v>
      </c>
      <c r="AA358" s="13">
        <f t="shared" ref="AA358" si="1082">SUM(AA351:AA357)</f>
        <v>0</v>
      </c>
      <c r="AB358" s="13">
        <f t="shared" ref="AB358" si="1083">SUM(AB351:AB357)</f>
        <v>0</v>
      </c>
      <c r="AC358" s="13">
        <f t="shared" ref="AC358" si="1084">SUM(AC351:AC357)</f>
        <v>0</v>
      </c>
      <c r="AD358" s="13">
        <f t="shared" ref="AD358" si="1085">SUM(AD351:AD357)</f>
        <v>0</v>
      </c>
      <c r="AE358" s="13">
        <f t="shared" ref="AE358" si="1086">SUM(AE351:AE357)</f>
        <v>0</v>
      </c>
      <c r="AF358" s="13">
        <f t="shared" ref="AF358" si="1087">SUM(AF351:AF357)</f>
        <v>0</v>
      </c>
      <c r="AG358" s="13">
        <f t="shared" ref="AG358" si="1088">SUM(AG351:AG357)</f>
        <v>0</v>
      </c>
      <c r="AH358" s="13">
        <f t="shared" ref="AH358" si="1089">SUM(AH351:AH357)</f>
        <v>0</v>
      </c>
      <c r="AI358" s="13">
        <f t="shared" ref="AI358" si="1090">SUM(AI351:AI357)</f>
        <v>0</v>
      </c>
      <c r="AJ358" s="13">
        <f t="shared" ref="AJ358" si="1091">SUM(AJ351:AJ357)</f>
        <v>0</v>
      </c>
      <c r="AK358" s="13">
        <f t="shared" ref="AK358" si="1092">SUM(AK351:AK357)</f>
        <v>0</v>
      </c>
      <c r="AL358" s="13">
        <f t="shared" ref="AL358" si="1093">SUM(AL351:AL357)</f>
        <v>0</v>
      </c>
      <c r="AM358" s="13">
        <f t="shared" ref="AM358" si="1094">SUM(AM351:AM357)</f>
        <v>0</v>
      </c>
      <c r="AN358" s="13">
        <f t="shared" ref="AN358" si="1095">SUM(AN351:AN357)</f>
        <v>0</v>
      </c>
      <c r="AO358" s="5"/>
      <c r="AP358" s="19"/>
      <c r="AQ358" s="19"/>
      <c r="AR358" s="19"/>
      <c r="AS358" s="19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34"/>
    </row>
    <row r="359" spans="1:78" s="17" customFormat="1" ht="13.5" thickBo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5"/>
      <c r="AP359" s="19"/>
      <c r="AQ359" s="19"/>
      <c r="AR359" s="19"/>
      <c r="AS359" s="19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34"/>
    </row>
    <row r="360" spans="1:78" s="17" customFormat="1" ht="13.5" thickBot="1" x14ac:dyDescent="0.25">
      <c r="A360" s="2" t="s">
        <v>3</v>
      </c>
      <c r="B360" s="3" t="s">
        <v>166</v>
      </c>
      <c r="C360" s="3"/>
      <c r="D360" s="3" t="s">
        <v>0</v>
      </c>
      <c r="E360" s="28" t="s">
        <v>16513</v>
      </c>
      <c r="F360" s="28" t="s">
        <v>16512</v>
      </c>
      <c r="G360" s="3" t="s">
        <v>167</v>
      </c>
      <c r="H360" s="3" t="s">
        <v>168</v>
      </c>
      <c r="I360" s="3" t="s">
        <v>169</v>
      </c>
      <c r="J360" s="3" t="s">
        <v>5</v>
      </c>
      <c r="K360" s="3" t="s">
        <v>162</v>
      </c>
      <c r="L360" s="3" t="s">
        <v>163</v>
      </c>
      <c r="M360" s="3" t="s">
        <v>153</v>
      </c>
      <c r="N360" s="3" t="s">
        <v>154</v>
      </c>
      <c r="O360" s="3" t="s">
        <v>155</v>
      </c>
      <c r="P360" s="3" t="s">
        <v>156</v>
      </c>
      <c r="Q360" s="3" t="s">
        <v>157</v>
      </c>
      <c r="R360" s="3" t="s">
        <v>158</v>
      </c>
      <c r="S360" s="3" t="s">
        <v>159</v>
      </c>
      <c r="T360" s="3" t="s">
        <v>160</v>
      </c>
      <c r="U360" s="3" t="s">
        <v>161</v>
      </c>
      <c r="V360" s="3" t="s">
        <v>180</v>
      </c>
      <c r="W360" s="3" t="s">
        <v>179</v>
      </c>
      <c r="X360" s="3" t="s">
        <v>26</v>
      </c>
      <c r="Y360" s="3" t="s">
        <v>29</v>
      </c>
      <c r="Z360" s="3" t="s">
        <v>28</v>
      </c>
      <c r="AA360" s="3" t="s">
        <v>32</v>
      </c>
      <c r="AB360" s="3" t="s">
        <v>23</v>
      </c>
      <c r="AC360" s="3" t="s">
        <v>27</v>
      </c>
      <c r="AD360" s="3" t="s">
        <v>24</v>
      </c>
      <c r="AE360" s="3" t="s">
        <v>25</v>
      </c>
      <c r="AF360" s="3" t="s">
        <v>31</v>
      </c>
      <c r="AG360" s="3" t="s">
        <v>22</v>
      </c>
      <c r="AH360" s="3" t="s">
        <v>30</v>
      </c>
      <c r="AI360" s="3" t="s">
        <v>36</v>
      </c>
      <c r="AJ360" s="3" t="s">
        <v>37</v>
      </c>
      <c r="AK360" s="3" t="s">
        <v>38</v>
      </c>
      <c r="AL360" s="3" t="s">
        <v>40</v>
      </c>
      <c r="AM360" s="3" t="s">
        <v>41</v>
      </c>
      <c r="AN360" s="4" t="s">
        <v>21</v>
      </c>
      <c r="AO360" s="5"/>
      <c r="AP360" s="19"/>
      <c r="AQ360" s="19"/>
      <c r="AR360" s="19"/>
      <c r="AS360" s="19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34"/>
    </row>
    <row r="361" spans="1:78" s="17" customFormat="1" x14ac:dyDescent="0.2">
      <c r="A361" s="1"/>
      <c r="B361" s="1"/>
      <c r="C361" s="1"/>
      <c r="D361" s="24"/>
      <c r="E361" s="25" t="str">
        <f>IF($D361="","",$B361*VLOOKUP($D361,aliments!$B$2:$CX$1543,2,0)/100)</f>
        <v/>
      </c>
      <c r="F361" s="25" t="str">
        <f>IF($D361="","",$B361*VLOOKUP($D361,aliments!$B$2:$CX$1543,3,0)/100)</f>
        <v/>
      </c>
      <c r="G361" s="25" t="str">
        <f>IF($D361="","",$B361*VLOOKUP($D361,aliments!$B$2:$CX$1543,4,0)/100)</f>
        <v/>
      </c>
      <c r="H361" s="25" t="str">
        <f>IF($D361="","",$B361*VLOOKUP($D361,aliments!$B$2:$CX$1543,5,0)/100)</f>
        <v/>
      </c>
      <c r="I361" s="25" t="str">
        <f>IF($D361="","",$B361*VLOOKUP($D361,aliments!$B$2:$CX$1543,6,0)/100)</f>
        <v/>
      </c>
      <c r="J361" s="25" t="str">
        <f>IF($D361="","",$B361*VLOOKUP($D361,aliments!$B$2:$CX$1543,7,0)/100)</f>
        <v/>
      </c>
      <c r="K361" s="25" t="str">
        <f>IF($D361="","",$B361*VLOOKUP($D361,aliments!$B$2:$CX$1543,8,0)/100)</f>
        <v/>
      </c>
      <c r="L361" s="25" t="str">
        <f>IF($D361="","",$B361*VLOOKUP($D361,aliments!$B$2:$CX$1543,9,0)/100)</f>
        <v/>
      </c>
      <c r="M361" s="25" t="str">
        <f>IF($D361="","",$B361*VLOOKUP($D361,aliments!$B$2:$CX$1543,10,0)/100)</f>
        <v/>
      </c>
      <c r="N361" s="25" t="str">
        <f>IF($D361="","",$B361*VLOOKUP($D361,aliments!$B$2:$CX$1543,11,0)/100)</f>
        <v/>
      </c>
      <c r="O361" s="25" t="str">
        <f>IF($D361="","",$B361*VLOOKUP($D361,aliments!$B$2:$CX$1543,12,0)/100)</f>
        <v/>
      </c>
      <c r="P361" s="25" t="str">
        <f>IF($D361="","",$B361*VLOOKUP($D361,aliments!$B$2:$CX$1543,13,0)/100)</f>
        <v/>
      </c>
      <c r="Q361" s="25" t="str">
        <f>IF($D361="","",$B361*VLOOKUP($D361,aliments!$B$2:$CX$1543,14,0)/100)</f>
        <v/>
      </c>
      <c r="R361" s="25" t="str">
        <f>IF($D361="","",$B361*VLOOKUP($D361,aliments!$B$2:$CX$1543,15,0)/100)</f>
        <v/>
      </c>
      <c r="S361" s="25" t="str">
        <f>IF($D361="","",$B361*VLOOKUP($D361,aliments!$B$2:$CX$1543,16,0)/100)</f>
        <v/>
      </c>
      <c r="T361" s="25" t="str">
        <f>IF($D361="","",$B361*VLOOKUP($D361,aliments!$B$2:$CX$1543,17,0)/100)</f>
        <v/>
      </c>
      <c r="U361" s="25" t="str">
        <f>IF($D361="","",$B361*VLOOKUP($D361,aliments!$B$2:$CX$1543,18,0)/100)</f>
        <v/>
      </c>
      <c r="V361" s="25" t="str">
        <f>IF($D361="","",$B361*VLOOKUP($D361,aliments!$B$2:$CX$1543,19,0)/100)</f>
        <v/>
      </c>
      <c r="W361" s="25" t="str">
        <f>IF($D361="","",$B361*VLOOKUP($D361,aliments!$B$2:$CX$1543,20,0)/100)</f>
        <v/>
      </c>
      <c r="X361" s="25" t="str">
        <f>IF($D361="","",$B361*VLOOKUP($D361,aliments!$B$2:$CX$1543,21,0)/100)</f>
        <v/>
      </c>
      <c r="Y361" s="25" t="str">
        <f>IF($D361="","",$B361*VLOOKUP($D361,aliments!$B$2:$CX$1543,22,0)/100)</f>
        <v/>
      </c>
      <c r="Z361" s="25" t="str">
        <f>IF($D361="","",$B361*VLOOKUP($D361,aliments!$B$2:$CX$1543,23,0)/100)</f>
        <v/>
      </c>
      <c r="AA361" s="25" t="str">
        <f>IF($D361="","",$B361*VLOOKUP($D361,aliments!$B$2:$CX$1543,24,0)/100)</f>
        <v/>
      </c>
      <c r="AB361" s="25" t="str">
        <f>IF($D361="","",$B361*VLOOKUP($D361,aliments!$B$2:$CX$1543,25,0)/100)</f>
        <v/>
      </c>
      <c r="AC361" s="25" t="str">
        <f>IF($D361="","",$B361*VLOOKUP($D361,aliments!$B$2:$CX$1543,26,0)/100)</f>
        <v/>
      </c>
      <c r="AD361" s="25" t="str">
        <f>IF($D361="","",$B361*VLOOKUP($D361,aliments!$B$2:$CX$1543,27,0)/100)</f>
        <v/>
      </c>
      <c r="AE361" s="25" t="str">
        <f>IF($D361="","",$B361*VLOOKUP($D361,aliments!$B$2:$CX$1543,28,0)/100)</f>
        <v/>
      </c>
      <c r="AF361" s="25" t="str">
        <f>IF($D361="","",$B361*VLOOKUP($D361,aliments!$B$2:$CX$1543,29,0)/100)</f>
        <v/>
      </c>
      <c r="AG361" s="25" t="str">
        <f>IF($D361="","",$B361*VLOOKUP($D361,aliments!$B$2:$CX$1543,30,0)/100)</f>
        <v/>
      </c>
      <c r="AH361" s="25" t="str">
        <f>IF($D361="","",$B361*VLOOKUP($D361,aliments!$B$2:$CX$1543,31,0)/100)</f>
        <v/>
      </c>
      <c r="AI361" s="25" t="str">
        <f>IF($D361="","",$B361*VLOOKUP($D361,aliments!$B$2:$CX$1543,32,0)/100)</f>
        <v/>
      </c>
      <c r="AJ361" s="25" t="str">
        <f>IF($D361="","",$B361*VLOOKUP($D361,aliments!$B$2:$CX$1543,33,0)/100)</f>
        <v/>
      </c>
      <c r="AK361" s="25" t="str">
        <f>IF($D361="","",$B361*VLOOKUP($D361,aliments!$B$2:$CX$1543,34,0)/100)</f>
        <v/>
      </c>
      <c r="AL361" s="25" t="str">
        <f>IF($D361="","",$B361*VLOOKUP($D361,aliments!$B$2:$CX$1543,35,0)/100)</f>
        <v/>
      </c>
      <c r="AM361" s="25" t="str">
        <f>IF($D361="","",$B361*VLOOKUP($D361,aliments!$B$2:$CX$1543,36,0)/100)</f>
        <v/>
      </c>
      <c r="AN361" s="25" t="str">
        <f>IF($D361="","",$B361*VLOOKUP($D361,aliments!$B$2:$CX$1543,37,0)/100)</f>
        <v/>
      </c>
      <c r="AO361" s="5"/>
      <c r="AP361" s="19"/>
      <c r="AQ361" s="19"/>
      <c r="AR361" s="19"/>
      <c r="AS361" s="19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34"/>
    </row>
    <row r="362" spans="1:78" s="17" customFormat="1" x14ac:dyDescent="0.2">
      <c r="A362" s="1"/>
      <c r="B362" s="1"/>
      <c r="C362" s="1"/>
      <c r="D362" s="24"/>
      <c r="E362" s="25" t="str">
        <f>IF($D362="","",$B362*VLOOKUP($D362,aliments!$B$2:$CX$1543,2,0)/100)</f>
        <v/>
      </c>
      <c r="F362" s="25" t="str">
        <f>IF($D362="","",$B362*VLOOKUP($D362,aliments!$B$2:$CX$1543,3,0)/100)</f>
        <v/>
      </c>
      <c r="G362" s="25" t="str">
        <f>IF($D362="","",$B362*VLOOKUP($D362,aliments!$B$2:$CX$1543,4,0)/100)</f>
        <v/>
      </c>
      <c r="H362" s="25" t="str">
        <f>IF($D362="","",$B362*VLOOKUP($D362,aliments!$B$2:$CX$1543,5,0)/100)</f>
        <v/>
      </c>
      <c r="I362" s="25" t="str">
        <f>IF($D362="","",$B362*VLOOKUP($D362,aliments!$B$2:$CX$1543,6,0)/100)</f>
        <v/>
      </c>
      <c r="J362" s="25" t="str">
        <f>IF($D362="","",$B362*VLOOKUP($D362,aliments!$B$2:$CX$1543,7,0)/100)</f>
        <v/>
      </c>
      <c r="K362" s="25" t="str">
        <f>IF($D362="","",$B362*VLOOKUP($D362,aliments!$B$2:$CX$1543,8,0)/100)</f>
        <v/>
      </c>
      <c r="L362" s="25" t="str">
        <f>IF($D362="","",$B362*VLOOKUP($D362,aliments!$B$2:$CX$1543,9,0)/100)</f>
        <v/>
      </c>
      <c r="M362" s="25" t="str">
        <f>IF($D362="","",$B362*VLOOKUP($D362,aliments!$B$2:$CX$1543,10,0)/100)</f>
        <v/>
      </c>
      <c r="N362" s="25" t="str">
        <f>IF($D362="","",$B362*VLOOKUP($D362,aliments!$B$2:$CX$1543,11,0)/100)</f>
        <v/>
      </c>
      <c r="O362" s="25" t="str">
        <f>IF($D362="","",$B362*VLOOKUP($D362,aliments!$B$2:$CX$1543,12,0)/100)</f>
        <v/>
      </c>
      <c r="P362" s="25" t="str">
        <f>IF($D362="","",$B362*VLOOKUP($D362,aliments!$B$2:$CX$1543,13,0)/100)</f>
        <v/>
      </c>
      <c r="Q362" s="25" t="str">
        <f>IF($D362="","",$B362*VLOOKUP($D362,aliments!$B$2:$CX$1543,14,0)/100)</f>
        <v/>
      </c>
      <c r="R362" s="25" t="str">
        <f>IF($D362="","",$B362*VLOOKUP($D362,aliments!$B$2:$CX$1543,15,0)/100)</f>
        <v/>
      </c>
      <c r="S362" s="25" t="str">
        <f>IF($D362="","",$B362*VLOOKUP($D362,aliments!$B$2:$CX$1543,16,0)/100)</f>
        <v/>
      </c>
      <c r="T362" s="25" t="str">
        <f>IF($D362="","",$B362*VLOOKUP($D362,aliments!$B$2:$CX$1543,17,0)/100)</f>
        <v/>
      </c>
      <c r="U362" s="25" t="str">
        <f>IF($D362="","",$B362*VLOOKUP($D362,aliments!$B$2:$CX$1543,18,0)/100)</f>
        <v/>
      </c>
      <c r="V362" s="25" t="str">
        <f>IF($D362="","",$B362*VLOOKUP($D362,aliments!$B$2:$CX$1543,19,0)/100)</f>
        <v/>
      </c>
      <c r="W362" s="25" t="str">
        <f>IF($D362="","",$B362*VLOOKUP($D362,aliments!$B$2:$CX$1543,20,0)/100)</f>
        <v/>
      </c>
      <c r="X362" s="25" t="str">
        <f>IF($D362="","",$B362*VLOOKUP($D362,aliments!$B$2:$CX$1543,21,0)/100)</f>
        <v/>
      </c>
      <c r="Y362" s="25" t="str">
        <f>IF($D362="","",$B362*VLOOKUP($D362,aliments!$B$2:$CX$1543,22,0)/100)</f>
        <v/>
      </c>
      <c r="Z362" s="25" t="str">
        <f>IF($D362="","",$B362*VLOOKUP($D362,aliments!$B$2:$CX$1543,23,0)/100)</f>
        <v/>
      </c>
      <c r="AA362" s="25" t="str">
        <f>IF($D362="","",$B362*VLOOKUP($D362,aliments!$B$2:$CX$1543,24,0)/100)</f>
        <v/>
      </c>
      <c r="AB362" s="25" t="str">
        <f>IF($D362="","",$B362*VLOOKUP($D362,aliments!$B$2:$CX$1543,25,0)/100)</f>
        <v/>
      </c>
      <c r="AC362" s="25" t="str">
        <f>IF($D362="","",$B362*VLOOKUP($D362,aliments!$B$2:$CX$1543,26,0)/100)</f>
        <v/>
      </c>
      <c r="AD362" s="25" t="str">
        <f>IF($D362="","",$B362*VLOOKUP($D362,aliments!$B$2:$CX$1543,27,0)/100)</f>
        <v/>
      </c>
      <c r="AE362" s="25" t="str">
        <f>IF($D362="","",$B362*VLOOKUP($D362,aliments!$B$2:$CX$1543,28,0)/100)</f>
        <v/>
      </c>
      <c r="AF362" s="25" t="str">
        <f>IF($D362="","",$B362*VLOOKUP($D362,aliments!$B$2:$CX$1543,29,0)/100)</f>
        <v/>
      </c>
      <c r="AG362" s="25" t="str">
        <f>IF($D362="","",$B362*VLOOKUP($D362,aliments!$B$2:$CX$1543,30,0)/100)</f>
        <v/>
      </c>
      <c r="AH362" s="25" t="str">
        <f>IF($D362="","",$B362*VLOOKUP($D362,aliments!$B$2:$CX$1543,31,0)/100)</f>
        <v/>
      </c>
      <c r="AI362" s="25" t="str">
        <f>IF($D362="","",$B362*VLOOKUP($D362,aliments!$B$2:$CX$1543,32,0)/100)</f>
        <v/>
      </c>
      <c r="AJ362" s="25" t="str">
        <f>IF($D362="","",$B362*VLOOKUP($D362,aliments!$B$2:$CX$1543,33,0)/100)</f>
        <v/>
      </c>
      <c r="AK362" s="25" t="str">
        <f>IF($D362="","",$B362*VLOOKUP($D362,aliments!$B$2:$CX$1543,34,0)/100)</f>
        <v/>
      </c>
      <c r="AL362" s="25" t="str">
        <f>IF($D362="","",$B362*VLOOKUP($D362,aliments!$B$2:$CX$1543,35,0)/100)</f>
        <v/>
      </c>
      <c r="AM362" s="25" t="str">
        <f>IF($D362="","",$B362*VLOOKUP($D362,aliments!$B$2:$CX$1543,36,0)/100)</f>
        <v/>
      </c>
      <c r="AN362" s="25" t="str">
        <f>IF($D362="","",$B362*VLOOKUP($D362,aliments!$B$2:$CX$1543,37,0)/100)</f>
        <v/>
      </c>
      <c r="AO362" s="5"/>
      <c r="AP362" s="19"/>
      <c r="AQ362" s="19"/>
      <c r="AR362" s="19"/>
      <c r="AS362" s="19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34"/>
    </row>
    <row r="363" spans="1:78" s="17" customFormat="1" x14ac:dyDescent="0.2">
      <c r="A363" s="1"/>
      <c r="B363" s="1"/>
      <c r="C363" s="1"/>
      <c r="D363" s="24"/>
      <c r="E363" s="25" t="str">
        <f>IF($D363="","",$B363*VLOOKUP($D363,aliments!$B$2:$CX$1543,2,0)/100)</f>
        <v/>
      </c>
      <c r="F363" s="25" t="str">
        <f>IF($D363="","",$B363*VLOOKUP($D363,aliments!$B$2:$CX$1543,3,0)/100)</f>
        <v/>
      </c>
      <c r="G363" s="25" t="str">
        <f>IF($D363="","",$B363*VLOOKUP($D363,aliments!$B$2:$CX$1543,4,0)/100)</f>
        <v/>
      </c>
      <c r="H363" s="25" t="str">
        <f>IF($D363="","",$B363*VLOOKUP($D363,aliments!$B$2:$CX$1543,5,0)/100)</f>
        <v/>
      </c>
      <c r="I363" s="25" t="str">
        <f>IF($D363="","",$B363*VLOOKUP($D363,aliments!$B$2:$CX$1543,6,0)/100)</f>
        <v/>
      </c>
      <c r="J363" s="25" t="str">
        <f>IF($D363="","",$B363*VLOOKUP($D363,aliments!$B$2:$CX$1543,7,0)/100)</f>
        <v/>
      </c>
      <c r="K363" s="25" t="str">
        <f>IF($D363="","",$B363*VLOOKUP($D363,aliments!$B$2:$CX$1543,8,0)/100)</f>
        <v/>
      </c>
      <c r="L363" s="25" t="str">
        <f>IF($D363="","",$B363*VLOOKUP($D363,aliments!$B$2:$CX$1543,9,0)/100)</f>
        <v/>
      </c>
      <c r="M363" s="25" t="str">
        <f>IF($D363="","",$B363*VLOOKUP($D363,aliments!$B$2:$CX$1543,10,0)/100)</f>
        <v/>
      </c>
      <c r="N363" s="25" t="str">
        <f>IF($D363="","",$B363*VLOOKUP($D363,aliments!$B$2:$CX$1543,11,0)/100)</f>
        <v/>
      </c>
      <c r="O363" s="25" t="str">
        <f>IF($D363="","",$B363*VLOOKUP($D363,aliments!$B$2:$CX$1543,12,0)/100)</f>
        <v/>
      </c>
      <c r="P363" s="25" t="str">
        <f>IF($D363="","",$B363*VLOOKUP($D363,aliments!$B$2:$CX$1543,13,0)/100)</f>
        <v/>
      </c>
      <c r="Q363" s="25" t="str">
        <f>IF($D363="","",$B363*VLOOKUP($D363,aliments!$B$2:$CX$1543,14,0)/100)</f>
        <v/>
      </c>
      <c r="R363" s="25" t="str">
        <f>IF($D363="","",$B363*VLOOKUP($D363,aliments!$B$2:$CX$1543,15,0)/100)</f>
        <v/>
      </c>
      <c r="S363" s="25" t="str">
        <f>IF($D363="","",$B363*VLOOKUP($D363,aliments!$B$2:$CX$1543,16,0)/100)</f>
        <v/>
      </c>
      <c r="T363" s="25" t="str">
        <f>IF($D363="","",$B363*VLOOKUP($D363,aliments!$B$2:$CX$1543,17,0)/100)</f>
        <v/>
      </c>
      <c r="U363" s="25" t="str">
        <f>IF($D363="","",$B363*VLOOKUP($D363,aliments!$B$2:$CX$1543,18,0)/100)</f>
        <v/>
      </c>
      <c r="V363" s="25" t="str">
        <f>IF($D363="","",$B363*VLOOKUP($D363,aliments!$B$2:$CX$1543,19,0)/100)</f>
        <v/>
      </c>
      <c r="W363" s="25" t="str">
        <f>IF($D363="","",$B363*VLOOKUP($D363,aliments!$B$2:$CX$1543,20,0)/100)</f>
        <v/>
      </c>
      <c r="X363" s="25" t="str">
        <f>IF($D363="","",$B363*VLOOKUP($D363,aliments!$B$2:$CX$1543,21,0)/100)</f>
        <v/>
      </c>
      <c r="Y363" s="25" t="str">
        <f>IF($D363="","",$B363*VLOOKUP($D363,aliments!$B$2:$CX$1543,22,0)/100)</f>
        <v/>
      </c>
      <c r="Z363" s="25" t="str">
        <f>IF($D363="","",$B363*VLOOKUP($D363,aliments!$B$2:$CX$1543,23,0)/100)</f>
        <v/>
      </c>
      <c r="AA363" s="25" t="str">
        <f>IF($D363="","",$B363*VLOOKUP($D363,aliments!$B$2:$CX$1543,24,0)/100)</f>
        <v/>
      </c>
      <c r="AB363" s="25" t="str">
        <f>IF($D363="","",$B363*VLOOKUP($D363,aliments!$B$2:$CX$1543,25,0)/100)</f>
        <v/>
      </c>
      <c r="AC363" s="25" t="str">
        <f>IF($D363="","",$B363*VLOOKUP($D363,aliments!$B$2:$CX$1543,26,0)/100)</f>
        <v/>
      </c>
      <c r="AD363" s="25" t="str">
        <f>IF($D363="","",$B363*VLOOKUP($D363,aliments!$B$2:$CX$1543,27,0)/100)</f>
        <v/>
      </c>
      <c r="AE363" s="25" t="str">
        <f>IF($D363="","",$B363*VLOOKUP($D363,aliments!$B$2:$CX$1543,28,0)/100)</f>
        <v/>
      </c>
      <c r="AF363" s="25" t="str">
        <f>IF($D363="","",$B363*VLOOKUP($D363,aliments!$B$2:$CX$1543,29,0)/100)</f>
        <v/>
      </c>
      <c r="AG363" s="25" t="str">
        <f>IF($D363="","",$B363*VLOOKUP($D363,aliments!$B$2:$CX$1543,30,0)/100)</f>
        <v/>
      </c>
      <c r="AH363" s="25" t="str">
        <f>IF($D363="","",$B363*VLOOKUP($D363,aliments!$B$2:$CX$1543,31,0)/100)</f>
        <v/>
      </c>
      <c r="AI363" s="25" t="str">
        <f>IF($D363="","",$B363*VLOOKUP($D363,aliments!$B$2:$CX$1543,32,0)/100)</f>
        <v/>
      </c>
      <c r="AJ363" s="25" t="str">
        <f>IF($D363="","",$B363*VLOOKUP($D363,aliments!$B$2:$CX$1543,33,0)/100)</f>
        <v/>
      </c>
      <c r="AK363" s="25" t="str">
        <f>IF($D363="","",$B363*VLOOKUP($D363,aliments!$B$2:$CX$1543,34,0)/100)</f>
        <v/>
      </c>
      <c r="AL363" s="25" t="str">
        <f>IF($D363="","",$B363*VLOOKUP($D363,aliments!$B$2:$CX$1543,35,0)/100)</f>
        <v/>
      </c>
      <c r="AM363" s="25" t="str">
        <f>IF($D363="","",$B363*VLOOKUP($D363,aliments!$B$2:$CX$1543,36,0)/100)</f>
        <v/>
      </c>
      <c r="AN363" s="25" t="str">
        <f>IF($D363="","",$B363*VLOOKUP($D363,aliments!$B$2:$CX$1543,37,0)/100)</f>
        <v/>
      </c>
      <c r="AO363" s="5"/>
      <c r="AP363" s="19"/>
      <c r="AQ363" s="19"/>
      <c r="AR363" s="19"/>
      <c r="AS363" s="19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34"/>
    </row>
    <row r="364" spans="1:78" s="17" customFormat="1" x14ac:dyDescent="0.2">
      <c r="A364" s="1"/>
      <c r="B364" s="1"/>
      <c r="C364" s="1"/>
      <c r="D364" s="24"/>
      <c r="E364" s="25" t="str">
        <f>IF($D364="","",$B364*VLOOKUP($D364,aliments!$B$2:$CX$1543,2,0)/100)</f>
        <v/>
      </c>
      <c r="F364" s="25" t="str">
        <f>IF($D364="","",$B364*VLOOKUP($D364,aliments!$B$2:$CX$1543,3,0)/100)</f>
        <v/>
      </c>
      <c r="G364" s="25" t="str">
        <f>IF($D364="","",$B364*VLOOKUP($D364,aliments!$B$2:$CX$1543,4,0)/100)</f>
        <v/>
      </c>
      <c r="H364" s="25" t="str">
        <f>IF($D364="","",$B364*VLOOKUP($D364,aliments!$B$2:$CX$1543,5,0)/100)</f>
        <v/>
      </c>
      <c r="I364" s="25" t="str">
        <f>IF($D364="","",$B364*VLOOKUP($D364,aliments!$B$2:$CX$1543,6,0)/100)</f>
        <v/>
      </c>
      <c r="J364" s="25" t="str">
        <f>IF($D364="","",$B364*VLOOKUP($D364,aliments!$B$2:$CX$1543,7,0)/100)</f>
        <v/>
      </c>
      <c r="K364" s="25" t="str">
        <f>IF($D364="","",$B364*VLOOKUP($D364,aliments!$B$2:$CX$1543,8,0)/100)</f>
        <v/>
      </c>
      <c r="L364" s="25" t="str">
        <f>IF($D364="","",$B364*VLOOKUP($D364,aliments!$B$2:$CX$1543,9,0)/100)</f>
        <v/>
      </c>
      <c r="M364" s="25" t="str">
        <f>IF($D364="","",$B364*VLOOKUP($D364,aliments!$B$2:$CX$1543,10,0)/100)</f>
        <v/>
      </c>
      <c r="N364" s="25" t="str">
        <f>IF($D364="","",$B364*VLOOKUP($D364,aliments!$B$2:$CX$1543,11,0)/100)</f>
        <v/>
      </c>
      <c r="O364" s="25" t="str">
        <f>IF($D364="","",$B364*VLOOKUP($D364,aliments!$B$2:$CX$1543,12,0)/100)</f>
        <v/>
      </c>
      <c r="P364" s="25" t="str">
        <f>IF($D364="","",$B364*VLOOKUP($D364,aliments!$B$2:$CX$1543,13,0)/100)</f>
        <v/>
      </c>
      <c r="Q364" s="25" t="str">
        <f>IF($D364="","",$B364*VLOOKUP($D364,aliments!$B$2:$CX$1543,14,0)/100)</f>
        <v/>
      </c>
      <c r="R364" s="25" t="str">
        <f>IF($D364="","",$B364*VLOOKUP($D364,aliments!$B$2:$CX$1543,15,0)/100)</f>
        <v/>
      </c>
      <c r="S364" s="25" t="str">
        <f>IF($D364="","",$B364*VLOOKUP($D364,aliments!$B$2:$CX$1543,16,0)/100)</f>
        <v/>
      </c>
      <c r="T364" s="25" t="str">
        <f>IF($D364="","",$B364*VLOOKUP($D364,aliments!$B$2:$CX$1543,17,0)/100)</f>
        <v/>
      </c>
      <c r="U364" s="25" t="str">
        <f>IF($D364="","",$B364*VLOOKUP($D364,aliments!$B$2:$CX$1543,18,0)/100)</f>
        <v/>
      </c>
      <c r="V364" s="25" t="str">
        <f>IF($D364="","",$B364*VLOOKUP($D364,aliments!$B$2:$CX$1543,19,0)/100)</f>
        <v/>
      </c>
      <c r="W364" s="25" t="str">
        <f>IF($D364="","",$B364*VLOOKUP($D364,aliments!$B$2:$CX$1543,20,0)/100)</f>
        <v/>
      </c>
      <c r="X364" s="25" t="str">
        <f>IF($D364="","",$B364*VLOOKUP($D364,aliments!$B$2:$CX$1543,21,0)/100)</f>
        <v/>
      </c>
      <c r="Y364" s="25" t="str">
        <f>IF($D364="","",$B364*VLOOKUP($D364,aliments!$B$2:$CX$1543,22,0)/100)</f>
        <v/>
      </c>
      <c r="Z364" s="25" t="str">
        <f>IF($D364="","",$B364*VLOOKUP($D364,aliments!$B$2:$CX$1543,23,0)/100)</f>
        <v/>
      </c>
      <c r="AA364" s="25" t="str">
        <f>IF($D364="","",$B364*VLOOKUP($D364,aliments!$B$2:$CX$1543,24,0)/100)</f>
        <v/>
      </c>
      <c r="AB364" s="25" t="str">
        <f>IF($D364="","",$B364*VLOOKUP($D364,aliments!$B$2:$CX$1543,25,0)/100)</f>
        <v/>
      </c>
      <c r="AC364" s="25" t="str">
        <f>IF($D364="","",$B364*VLOOKUP($D364,aliments!$B$2:$CX$1543,26,0)/100)</f>
        <v/>
      </c>
      <c r="AD364" s="25" t="str">
        <f>IF($D364="","",$B364*VLOOKUP($D364,aliments!$B$2:$CX$1543,27,0)/100)</f>
        <v/>
      </c>
      <c r="AE364" s="25" t="str">
        <f>IF($D364="","",$B364*VLOOKUP($D364,aliments!$B$2:$CX$1543,28,0)/100)</f>
        <v/>
      </c>
      <c r="AF364" s="25" t="str">
        <f>IF($D364="","",$B364*VLOOKUP($D364,aliments!$B$2:$CX$1543,29,0)/100)</f>
        <v/>
      </c>
      <c r="AG364" s="25" t="str">
        <f>IF($D364="","",$B364*VLOOKUP($D364,aliments!$B$2:$CX$1543,30,0)/100)</f>
        <v/>
      </c>
      <c r="AH364" s="25" t="str">
        <f>IF($D364="","",$B364*VLOOKUP($D364,aliments!$B$2:$CX$1543,31,0)/100)</f>
        <v/>
      </c>
      <c r="AI364" s="25" t="str">
        <f>IF($D364="","",$B364*VLOOKUP($D364,aliments!$B$2:$CX$1543,32,0)/100)</f>
        <v/>
      </c>
      <c r="AJ364" s="25" t="str">
        <f>IF($D364="","",$B364*VLOOKUP($D364,aliments!$B$2:$CX$1543,33,0)/100)</f>
        <v/>
      </c>
      <c r="AK364" s="25" t="str">
        <f>IF($D364="","",$B364*VLOOKUP($D364,aliments!$B$2:$CX$1543,34,0)/100)</f>
        <v/>
      </c>
      <c r="AL364" s="25" t="str">
        <f>IF($D364="","",$B364*VLOOKUP($D364,aliments!$B$2:$CX$1543,35,0)/100)</f>
        <v/>
      </c>
      <c r="AM364" s="25" t="str">
        <f>IF($D364="","",$B364*VLOOKUP($D364,aliments!$B$2:$CX$1543,36,0)/100)</f>
        <v/>
      </c>
      <c r="AN364" s="25" t="str">
        <f>IF($D364="","",$B364*VLOOKUP($D364,aliments!$B$2:$CX$1543,37,0)/100)</f>
        <v/>
      </c>
      <c r="AO364" s="5"/>
      <c r="AP364" s="19"/>
      <c r="AQ364" s="19"/>
      <c r="AR364" s="19"/>
      <c r="AS364" s="19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34"/>
    </row>
    <row r="365" spans="1:78" s="17" customFormat="1" x14ac:dyDescent="0.2">
      <c r="A365" s="1"/>
      <c r="B365" s="1"/>
      <c r="C365" s="1"/>
      <c r="D365" s="24"/>
      <c r="E365" s="25" t="str">
        <f>IF($D365="","",$B365*VLOOKUP($D365,aliments!$B$2:$CX$1543,2,0)/100)</f>
        <v/>
      </c>
      <c r="F365" s="25" t="str">
        <f>IF($D365="","",$B365*VLOOKUP($D365,aliments!$B$2:$CX$1543,3,0)/100)</f>
        <v/>
      </c>
      <c r="G365" s="25" t="str">
        <f>IF($D365="","",$B365*VLOOKUP($D365,aliments!$B$2:$CX$1543,4,0)/100)</f>
        <v/>
      </c>
      <c r="H365" s="25" t="str">
        <f>IF($D365="","",$B365*VLOOKUP($D365,aliments!$B$2:$CX$1543,5,0)/100)</f>
        <v/>
      </c>
      <c r="I365" s="25" t="str">
        <f>IF($D365="","",$B365*VLOOKUP($D365,aliments!$B$2:$CX$1543,6,0)/100)</f>
        <v/>
      </c>
      <c r="J365" s="25" t="str">
        <f>IF($D365="","",$B365*VLOOKUP($D365,aliments!$B$2:$CX$1543,7,0)/100)</f>
        <v/>
      </c>
      <c r="K365" s="25" t="str">
        <f>IF($D365="","",$B365*VLOOKUP($D365,aliments!$B$2:$CX$1543,8,0)/100)</f>
        <v/>
      </c>
      <c r="L365" s="25" t="str">
        <f>IF($D365="","",$B365*VLOOKUP($D365,aliments!$B$2:$CX$1543,9,0)/100)</f>
        <v/>
      </c>
      <c r="M365" s="25" t="str">
        <f>IF($D365="","",$B365*VLOOKUP($D365,aliments!$B$2:$CX$1543,10,0)/100)</f>
        <v/>
      </c>
      <c r="N365" s="25" t="str">
        <f>IF($D365="","",$B365*VLOOKUP($D365,aliments!$B$2:$CX$1543,11,0)/100)</f>
        <v/>
      </c>
      <c r="O365" s="25" t="str">
        <f>IF($D365="","",$B365*VLOOKUP($D365,aliments!$B$2:$CX$1543,12,0)/100)</f>
        <v/>
      </c>
      <c r="P365" s="25" t="str">
        <f>IF($D365="","",$B365*VLOOKUP($D365,aliments!$B$2:$CX$1543,13,0)/100)</f>
        <v/>
      </c>
      <c r="Q365" s="25" t="str">
        <f>IF($D365="","",$B365*VLOOKUP($D365,aliments!$B$2:$CX$1543,14,0)/100)</f>
        <v/>
      </c>
      <c r="R365" s="25" t="str">
        <f>IF($D365="","",$B365*VLOOKUP($D365,aliments!$B$2:$CX$1543,15,0)/100)</f>
        <v/>
      </c>
      <c r="S365" s="25" t="str">
        <f>IF($D365="","",$B365*VLOOKUP($D365,aliments!$B$2:$CX$1543,16,0)/100)</f>
        <v/>
      </c>
      <c r="T365" s="25" t="str">
        <f>IF($D365="","",$B365*VLOOKUP($D365,aliments!$B$2:$CX$1543,17,0)/100)</f>
        <v/>
      </c>
      <c r="U365" s="25" t="str">
        <f>IF($D365="","",$B365*VLOOKUP($D365,aliments!$B$2:$CX$1543,18,0)/100)</f>
        <v/>
      </c>
      <c r="V365" s="25" t="str">
        <f>IF($D365="","",$B365*VLOOKUP($D365,aliments!$B$2:$CX$1543,19,0)/100)</f>
        <v/>
      </c>
      <c r="W365" s="25" t="str">
        <f>IF($D365="","",$B365*VLOOKUP($D365,aliments!$B$2:$CX$1543,20,0)/100)</f>
        <v/>
      </c>
      <c r="X365" s="25" t="str">
        <f>IF($D365="","",$B365*VLOOKUP($D365,aliments!$B$2:$CX$1543,21,0)/100)</f>
        <v/>
      </c>
      <c r="Y365" s="25" t="str">
        <f>IF($D365="","",$B365*VLOOKUP($D365,aliments!$B$2:$CX$1543,22,0)/100)</f>
        <v/>
      </c>
      <c r="Z365" s="25" t="str">
        <f>IF($D365="","",$B365*VLOOKUP($D365,aliments!$B$2:$CX$1543,23,0)/100)</f>
        <v/>
      </c>
      <c r="AA365" s="25" t="str">
        <f>IF($D365="","",$B365*VLOOKUP($D365,aliments!$B$2:$CX$1543,24,0)/100)</f>
        <v/>
      </c>
      <c r="AB365" s="25" t="str">
        <f>IF($D365="","",$B365*VLOOKUP($D365,aliments!$B$2:$CX$1543,25,0)/100)</f>
        <v/>
      </c>
      <c r="AC365" s="25" t="str">
        <f>IF($D365="","",$B365*VLOOKUP($D365,aliments!$B$2:$CX$1543,26,0)/100)</f>
        <v/>
      </c>
      <c r="AD365" s="25" t="str">
        <f>IF($D365="","",$B365*VLOOKUP($D365,aliments!$B$2:$CX$1543,27,0)/100)</f>
        <v/>
      </c>
      <c r="AE365" s="25" t="str">
        <f>IF($D365="","",$B365*VLOOKUP($D365,aliments!$B$2:$CX$1543,28,0)/100)</f>
        <v/>
      </c>
      <c r="AF365" s="25" t="str">
        <f>IF($D365="","",$B365*VLOOKUP($D365,aliments!$B$2:$CX$1543,29,0)/100)</f>
        <v/>
      </c>
      <c r="AG365" s="25" t="str">
        <f>IF($D365="","",$B365*VLOOKUP($D365,aliments!$B$2:$CX$1543,30,0)/100)</f>
        <v/>
      </c>
      <c r="AH365" s="25" t="str">
        <f>IF($D365="","",$B365*VLOOKUP($D365,aliments!$B$2:$CX$1543,31,0)/100)</f>
        <v/>
      </c>
      <c r="AI365" s="25" t="str">
        <f>IF($D365="","",$B365*VLOOKUP($D365,aliments!$B$2:$CX$1543,32,0)/100)</f>
        <v/>
      </c>
      <c r="AJ365" s="25" t="str">
        <f>IF($D365="","",$B365*VLOOKUP($D365,aliments!$B$2:$CX$1543,33,0)/100)</f>
        <v/>
      </c>
      <c r="AK365" s="25" t="str">
        <f>IF($D365="","",$B365*VLOOKUP($D365,aliments!$B$2:$CX$1543,34,0)/100)</f>
        <v/>
      </c>
      <c r="AL365" s="25" t="str">
        <f>IF($D365="","",$B365*VLOOKUP($D365,aliments!$B$2:$CX$1543,35,0)/100)</f>
        <v/>
      </c>
      <c r="AM365" s="25" t="str">
        <f>IF($D365="","",$B365*VLOOKUP($D365,aliments!$B$2:$CX$1543,36,0)/100)</f>
        <v/>
      </c>
      <c r="AN365" s="25" t="str">
        <f>IF($D365="","",$B365*VLOOKUP($D365,aliments!$B$2:$CX$1543,37,0)/100)</f>
        <v/>
      </c>
      <c r="AO365" s="5"/>
      <c r="AP365" s="19"/>
      <c r="AQ365" s="19"/>
      <c r="AR365" s="19"/>
      <c r="AS365" s="19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34"/>
    </row>
    <row r="366" spans="1:78" s="17" customFormat="1" x14ac:dyDescent="0.2">
      <c r="A366" s="1"/>
      <c r="B366" s="1"/>
      <c r="C366" s="1"/>
      <c r="D366" s="24"/>
      <c r="E366" s="25" t="str">
        <f>IF($D366="","",$B366*VLOOKUP($D366,aliments!$B$2:$CX$1543,2,0)/100)</f>
        <v/>
      </c>
      <c r="F366" s="25" t="str">
        <f>IF($D366="","",$B366*VLOOKUP($D366,aliments!$B$2:$CX$1543,3,0)/100)</f>
        <v/>
      </c>
      <c r="G366" s="25" t="str">
        <f>IF($D366="","",$B366*VLOOKUP($D366,aliments!$B$2:$CX$1543,4,0)/100)</f>
        <v/>
      </c>
      <c r="H366" s="25" t="str">
        <f>IF($D366="","",$B366*VLOOKUP($D366,aliments!$B$2:$CX$1543,5,0)/100)</f>
        <v/>
      </c>
      <c r="I366" s="25" t="str">
        <f>IF($D366="","",$B366*VLOOKUP($D366,aliments!$B$2:$CX$1543,6,0)/100)</f>
        <v/>
      </c>
      <c r="J366" s="25" t="str">
        <f>IF($D366="","",$B366*VLOOKUP($D366,aliments!$B$2:$CX$1543,7,0)/100)</f>
        <v/>
      </c>
      <c r="K366" s="25" t="str">
        <f>IF($D366="","",$B366*VLOOKUP($D366,aliments!$B$2:$CX$1543,8,0)/100)</f>
        <v/>
      </c>
      <c r="L366" s="25" t="str">
        <f>IF($D366="","",$B366*VLOOKUP($D366,aliments!$B$2:$CX$1543,9,0)/100)</f>
        <v/>
      </c>
      <c r="M366" s="25" t="str">
        <f>IF($D366="","",$B366*VLOOKUP($D366,aliments!$B$2:$CX$1543,10,0)/100)</f>
        <v/>
      </c>
      <c r="N366" s="25" t="str">
        <f>IF($D366="","",$B366*VLOOKUP($D366,aliments!$B$2:$CX$1543,11,0)/100)</f>
        <v/>
      </c>
      <c r="O366" s="25" t="str">
        <f>IF($D366="","",$B366*VLOOKUP($D366,aliments!$B$2:$CX$1543,12,0)/100)</f>
        <v/>
      </c>
      <c r="P366" s="25" t="str">
        <f>IF($D366="","",$B366*VLOOKUP($D366,aliments!$B$2:$CX$1543,13,0)/100)</f>
        <v/>
      </c>
      <c r="Q366" s="25" t="str">
        <f>IF($D366="","",$B366*VLOOKUP($D366,aliments!$B$2:$CX$1543,14,0)/100)</f>
        <v/>
      </c>
      <c r="R366" s="25" t="str">
        <f>IF($D366="","",$B366*VLOOKUP($D366,aliments!$B$2:$CX$1543,15,0)/100)</f>
        <v/>
      </c>
      <c r="S366" s="25" t="str">
        <f>IF($D366="","",$B366*VLOOKUP($D366,aliments!$B$2:$CX$1543,16,0)/100)</f>
        <v/>
      </c>
      <c r="T366" s="25" t="str">
        <f>IF($D366="","",$B366*VLOOKUP($D366,aliments!$B$2:$CX$1543,17,0)/100)</f>
        <v/>
      </c>
      <c r="U366" s="25" t="str">
        <f>IF($D366="","",$B366*VLOOKUP($D366,aliments!$B$2:$CX$1543,18,0)/100)</f>
        <v/>
      </c>
      <c r="V366" s="25" t="str">
        <f>IF($D366="","",$B366*VLOOKUP($D366,aliments!$B$2:$CX$1543,19,0)/100)</f>
        <v/>
      </c>
      <c r="W366" s="25" t="str">
        <f>IF($D366="","",$B366*VLOOKUP($D366,aliments!$B$2:$CX$1543,20,0)/100)</f>
        <v/>
      </c>
      <c r="X366" s="25" t="str">
        <f>IF($D366="","",$B366*VLOOKUP($D366,aliments!$B$2:$CX$1543,21,0)/100)</f>
        <v/>
      </c>
      <c r="Y366" s="25" t="str">
        <f>IF($D366="","",$B366*VLOOKUP($D366,aliments!$B$2:$CX$1543,22,0)/100)</f>
        <v/>
      </c>
      <c r="Z366" s="25" t="str">
        <f>IF($D366="","",$B366*VLOOKUP($D366,aliments!$B$2:$CX$1543,23,0)/100)</f>
        <v/>
      </c>
      <c r="AA366" s="25" t="str">
        <f>IF($D366="","",$B366*VLOOKUP($D366,aliments!$B$2:$CX$1543,24,0)/100)</f>
        <v/>
      </c>
      <c r="AB366" s="25" t="str">
        <f>IF($D366="","",$B366*VLOOKUP($D366,aliments!$B$2:$CX$1543,25,0)/100)</f>
        <v/>
      </c>
      <c r="AC366" s="25" t="str">
        <f>IF($D366="","",$B366*VLOOKUP($D366,aliments!$B$2:$CX$1543,26,0)/100)</f>
        <v/>
      </c>
      <c r="AD366" s="25" t="str">
        <f>IF($D366="","",$B366*VLOOKUP($D366,aliments!$B$2:$CX$1543,27,0)/100)</f>
        <v/>
      </c>
      <c r="AE366" s="25" t="str">
        <f>IF($D366="","",$B366*VLOOKUP($D366,aliments!$B$2:$CX$1543,28,0)/100)</f>
        <v/>
      </c>
      <c r="AF366" s="25" t="str">
        <f>IF($D366="","",$B366*VLOOKUP($D366,aliments!$B$2:$CX$1543,29,0)/100)</f>
        <v/>
      </c>
      <c r="AG366" s="25" t="str">
        <f>IF($D366="","",$B366*VLOOKUP($D366,aliments!$B$2:$CX$1543,30,0)/100)</f>
        <v/>
      </c>
      <c r="AH366" s="25" t="str">
        <f>IF($D366="","",$B366*VLOOKUP($D366,aliments!$B$2:$CX$1543,31,0)/100)</f>
        <v/>
      </c>
      <c r="AI366" s="25" t="str">
        <f>IF($D366="","",$B366*VLOOKUP($D366,aliments!$B$2:$CX$1543,32,0)/100)</f>
        <v/>
      </c>
      <c r="AJ366" s="25" t="str">
        <f>IF($D366="","",$B366*VLOOKUP($D366,aliments!$B$2:$CX$1543,33,0)/100)</f>
        <v/>
      </c>
      <c r="AK366" s="25" t="str">
        <f>IF($D366="","",$B366*VLOOKUP($D366,aliments!$B$2:$CX$1543,34,0)/100)</f>
        <v/>
      </c>
      <c r="AL366" s="25" t="str">
        <f>IF($D366="","",$B366*VLOOKUP($D366,aliments!$B$2:$CX$1543,35,0)/100)</f>
        <v/>
      </c>
      <c r="AM366" s="25" t="str">
        <f>IF($D366="","",$B366*VLOOKUP($D366,aliments!$B$2:$CX$1543,36,0)/100)</f>
        <v/>
      </c>
      <c r="AN366" s="25" t="str">
        <f>IF($D366="","",$B366*VLOOKUP($D366,aliments!$B$2:$CX$1543,37,0)/100)</f>
        <v/>
      </c>
      <c r="AO366" s="5"/>
      <c r="AP366" s="19"/>
      <c r="AQ366" s="19"/>
      <c r="AR366" s="19"/>
      <c r="AS366" s="19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34"/>
    </row>
    <row r="367" spans="1:78" s="17" customFormat="1" ht="13.5" thickBot="1" x14ac:dyDescent="0.25">
      <c r="A367" s="1"/>
      <c r="B367" s="1"/>
      <c r="C367" s="1"/>
      <c r="D367" s="24"/>
      <c r="E367" s="25" t="str">
        <f>IF($D367="","",$B367*VLOOKUP($D367,aliments!$B$2:$CX$1543,2,0)/100)</f>
        <v/>
      </c>
      <c r="F367" s="25" t="str">
        <f>IF($D367="","",$B367*VLOOKUP($D367,aliments!$B$2:$CX$1543,3,0)/100)</f>
        <v/>
      </c>
      <c r="G367" s="25" t="str">
        <f>IF($D367="","",$B367*VLOOKUP($D367,aliments!$B$2:$CX$1543,4,0)/100)</f>
        <v/>
      </c>
      <c r="H367" s="25" t="str">
        <f>IF($D367="","",$B367*VLOOKUP($D367,aliments!$B$2:$CX$1543,5,0)/100)</f>
        <v/>
      </c>
      <c r="I367" s="25" t="str">
        <f>IF($D367="","",$B367*VLOOKUP($D367,aliments!$B$2:$CX$1543,6,0)/100)</f>
        <v/>
      </c>
      <c r="J367" s="25" t="str">
        <f>IF($D367="","",$B367*VLOOKUP($D367,aliments!$B$2:$CX$1543,7,0)/100)</f>
        <v/>
      </c>
      <c r="K367" s="25" t="str">
        <f>IF($D367="","",$B367*VLOOKUP($D367,aliments!$B$2:$CX$1543,8,0)/100)</f>
        <v/>
      </c>
      <c r="L367" s="25" t="str">
        <f>IF($D367="","",$B367*VLOOKUP($D367,aliments!$B$2:$CX$1543,9,0)/100)</f>
        <v/>
      </c>
      <c r="M367" s="25" t="str">
        <f>IF($D367="","",$B367*VLOOKUP($D367,aliments!$B$2:$CX$1543,10,0)/100)</f>
        <v/>
      </c>
      <c r="N367" s="25" t="str">
        <f>IF($D367="","",$B367*VLOOKUP($D367,aliments!$B$2:$CX$1543,11,0)/100)</f>
        <v/>
      </c>
      <c r="O367" s="25" t="str">
        <f>IF($D367="","",$B367*VLOOKUP($D367,aliments!$B$2:$CX$1543,12,0)/100)</f>
        <v/>
      </c>
      <c r="P367" s="25" t="str">
        <f>IF($D367="","",$B367*VLOOKUP($D367,aliments!$B$2:$CX$1543,13,0)/100)</f>
        <v/>
      </c>
      <c r="Q367" s="25" t="str">
        <f>IF($D367="","",$B367*VLOOKUP($D367,aliments!$B$2:$CX$1543,14,0)/100)</f>
        <v/>
      </c>
      <c r="R367" s="25" t="str">
        <f>IF($D367="","",$B367*VLOOKUP($D367,aliments!$B$2:$CX$1543,15,0)/100)</f>
        <v/>
      </c>
      <c r="S367" s="25" t="str">
        <f>IF($D367="","",$B367*VLOOKUP($D367,aliments!$B$2:$CX$1543,16,0)/100)</f>
        <v/>
      </c>
      <c r="T367" s="25" t="str">
        <f>IF($D367="","",$B367*VLOOKUP($D367,aliments!$B$2:$CX$1543,17,0)/100)</f>
        <v/>
      </c>
      <c r="U367" s="25" t="str">
        <f>IF($D367="","",$B367*VLOOKUP($D367,aliments!$B$2:$CX$1543,18,0)/100)</f>
        <v/>
      </c>
      <c r="V367" s="25" t="str">
        <f>IF($D367="","",$B367*VLOOKUP($D367,aliments!$B$2:$CX$1543,19,0)/100)</f>
        <v/>
      </c>
      <c r="W367" s="25" t="str">
        <f>IF($D367="","",$B367*VLOOKUP($D367,aliments!$B$2:$CX$1543,20,0)/100)</f>
        <v/>
      </c>
      <c r="X367" s="25" t="str">
        <f>IF($D367="","",$B367*VLOOKUP($D367,aliments!$B$2:$CX$1543,21,0)/100)</f>
        <v/>
      </c>
      <c r="Y367" s="25" t="str">
        <f>IF($D367="","",$B367*VLOOKUP($D367,aliments!$B$2:$CX$1543,22,0)/100)</f>
        <v/>
      </c>
      <c r="Z367" s="25" t="str">
        <f>IF($D367="","",$B367*VLOOKUP($D367,aliments!$B$2:$CX$1543,23,0)/100)</f>
        <v/>
      </c>
      <c r="AA367" s="25" t="str">
        <f>IF($D367="","",$B367*VLOOKUP($D367,aliments!$B$2:$CX$1543,24,0)/100)</f>
        <v/>
      </c>
      <c r="AB367" s="25" t="str">
        <f>IF($D367="","",$B367*VLOOKUP($D367,aliments!$B$2:$CX$1543,25,0)/100)</f>
        <v/>
      </c>
      <c r="AC367" s="25" t="str">
        <f>IF($D367="","",$B367*VLOOKUP($D367,aliments!$B$2:$CX$1543,26,0)/100)</f>
        <v/>
      </c>
      <c r="AD367" s="25" t="str">
        <f>IF($D367="","",$B367*VLOOKUP($D367,aliments!$B$2:$CX$1543,27,0)/100)</f>
        <v/>
      </c>
      <c r="AE367" s="25" t="str">
        <f>IF($D367="","",$B367*VLOOKUP($D367,aliments!$B$2:$CX$1543,28,0)/100)</f>
        <v/>
      </c>
      <c r="AF367" s="25" t="str">
        <f>IF($D367="","",$B367*VLOOKUP($D367,aliments!$B$2:$CX$1543,29,0)/100)</f>
        <v/>
      </c>
      <c r="AG367" s="25" t="str">
        <f>IF($D367="","",$B367*VLOOKUP($D367,aliments!$B$2:$CX$1543,30,0)/100)</f>
        <v/>
      </c>
      <c r="AH367" s="25" t="str">
        <f>IF($D367="","",$B367*VLOOKUP($D367,aliments!$B$2:$CX$1543,31,0)/100)</f>
        <v/>
      </c>
      <c r="AI367" s="25" t="str">
        <f>IF($D367="","",$B367*VLOOKUP($D367,aliments!$B$2:$CX$1543,32,0)/100)</f>
        <v/>
      </c>
      <c r="AJ367" s="25" t="str">
        <f>IF($D367="","",$B367*VLOOKUP($D367,aliments!$B$2:$CX$1543,33,0)/100)</f>
        <v/>
      </c>
      <c r="AK367" s="25" t="str">
        <f>IF($D367="","",$B367*VLOOKUP($D367,aliments!$B$2:$CX$1543,34,0)/100)</f>
        <v/>
      </c>
      <c r="AL367" s="25" t="str">
        <f>IF($D367="","",$B367*VLOOKUP($D367,aliments!$B$2:$CX$1543,35,0)/100)</f>
        <v/>
      </c>
      <c r="AM367" s="25" t="str">
        <f>IF($D367="","",$B367*VLOOKUP($D367,aliments!$B$2:$CX$1543,36,0)/100)</f>
        <v/>
      </c>
      <c r="AN367" s="25" t="str">
        <f>IF($D367="","",$B367*VLOOKUP($D367,aliments!$B$2:$CX$1543,37,0)/100)</f>
        <v/>
      </c>
      <c r="AO367" s="5"/>
      <c r="AP367" s="19"/>
      <c r="AQ367" s="19"/>
      <c r="AR367" s="19"/>
      <c r="AS367" s="19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34"/>
    </row>
    <row r="368" spans="1:78" s="17" customFormat="1" ht="13.5" thickBot="1" x14ac:dyDescent="0.25">
      <c r="A368" s="12" t="s">
        <v>4</v>
      </c>
      <c r="B368" s="1"/>
      <c r="C368" s="1"/>
      <c r="D368" s="1"/>
      <c r="E368" s="29" t="str">
        <f>IF(SUM(E361:E367)=0,"",AVERAGE(E361:E367))</f>
        <v/>
      </c>
      <c r="F368" s="29">
        <f>SUM(F361:F367)</f>
        <v>0</v>
      </c>
      <c r="G368" s="13">
        <f>SUM(G361:G367)</f>
        <v>0</v>
      </c>
      <c r="H368" s="13">
        <f t="shared" ref="H368" si="1096">SUM(H361:H367)</f>
        <v>0</v>
      </c>
      <c r="I368" s="13">
        <f t="shared" ref="I368" si="1097">SUM(I361:I367)</f>
        <v>0</v>
      </c>
      <c r="J368" s="13">
        <f t="shared" ref="J368" si="1098">SUM(J361:J367)</f>
        <v>0</v>
      </c>
      <c r="K368" s="13">
        <f t="shared" ref="K368" si="1099">SUM(K361:K367)</f>
        <v>0</v>
      </c>
      <c r="L368" s="13">
        <f t="shared" ref="L368" si="1100">SUM(L361:L367)</f>
        <v>0</v>
      </c>
      <c r="M368" s="13">
        <f t="shared" ref="M368" si="1101">SUM(M361:M367)</f>
        <v>0</v>
      </c>
      <c r="N368" s="13">
        <f t="shared" ref="N368" si="1102">SUM(N361:N367)</f>
        <v>0</v>
      </c>
      <c r="O368" s="13">
        <f t="shared" ref="O368" si="1103">SUM(O361:O367)</f>
        <v>0</v>
      </c>
      <c r="P368" s="13">
        <f t="shared" ref="P368" si="1104">SUM(P361:P367)</f>
        <v>0</v>
      </c>
      <c r="Q368" s="13">
        <f t="shared" ref="Q368" si="1105">SUM(Q361:Q367)</f>
        <v>0</v>
      </c>
      <c r="R368" s="13">
        <f t="shared" ref="R368" si="1106">SUM(R361:R367)</f>
        <v>0</v>
      </c>
      <c r="S368" s="13">
        <f t="shared" ref="S368" si="1107">SUM(S361:S367)</f>
        <v>0</v>
      </c>
      <c r="T368" s="13">
        <f t="shared" ref="T368" si="1108">SUM(T361:T367)</f>
        <v>0</v>
      </c>
      <c r="U368" s="13">
        <f t="shared" ref="U368" si="1109">SUM(U361:U367)</f>
        <v>0</v>
      </c>
      <c r="V368" s="13">
        <f t="shared" ref="V368" si="1110">SUM(V361:V367)</f>
        <v>0</v>
      </c>
      <c r="W368" s="13">
        <f t="shared" ref="W368" si="1111">SUM(W361:W367)</f>
        <v>0</v>
      </c>
      <c r="X368" s="13">
        <f t="shared" ref="X368" si="1112">SUM(X361:X367)</f>
        <v>0</v>
      </c>
      <c r="Y368" s="13">
        <f t="shared" ref="Y368" si="1113">SUM(Y361:Y367)</f>
        <v>0</v>
      </c>
      <c r="Z368" s="13">
        <f t="shared" ref="Z368" si="1114">SUM(Z361:Z367)</f>
        <v>0</v>
      </c>
      <c r="AA368" s="13">
        <f t="shared" ref="AA368" si="1115">SUM(AA361:AA367)</f>
        <v>0</v>
      </c>
      <c r="AB368" s="13">
        <f t="shared" ref="AB368" si="1116">SUM(AB361:AB367)</f>
        <v>0</v>
      </c>
      <c r="AC368" s="13">
        <f t="shared" ref="AC368" si="1117">SUM(AC361:AC367)</f>
        <v>0</v>
      </c>
      <c r="AD368" s="13">
        <f t="shared" ref="AD368" si="1118">SUM(AD361:AD367)</f>
        <v>0</v>
      </c>
      <c r="AE368" s="13">
        <f t="shared" ref="AE368" si="1119">SUM(AE361:AE367)</f>
        <v>0</v>
      </c>
      <c r="AF368" s="13">
        <f t="shared" ref="AF368" si="1120">SUM(AF361:AF367)</f>
        <v>0</v>
      </c>
      <c r="AG368" s="13">
        <f t="shared" ref="AG368" si="1121">SUM(AG361:AG367)</f>
        <v>0</v>
      </c>
      <c r="AH368" s="13">
        <f t="shared" ref="AH368" si="1122">SUM(AH361:AH367)</f>
        <v>0</v>
      </c>
      <c r="AI368" s="13">
        <f t="shared" ref="AI368" si="1123">SUM(AI361:AI367)</f>
        <v>0</v>
      </c>
      <c r="AJ368" s="13">
        <f t="shared" ref="AJ368" si="1124">SUM(AJ361:AJ367)</f>
        <v>0</v>
      </c>
      <c r="AK368" s="13">
        <f t="shared" ref="AK368" si="1125">SUM(AK361:AK367)</f>
        <v>0</v>
      </c>
      <c r="AL368" s="13">
        <f t="shared" ref="AL368" si="1126">SUM(AL361:AL367)</f>
        <v>0</v>
      </c>
      <c r="AM368" s="13">
        <f t="shared" ref="AM368" si="1127">SUM(AM361:AM367)</f>
        <v>0</v>
      </c>
      <c r="AN368" s="13">
        <f t="shared" ref="AN368" si="1128">SUM(AN361:AN367)</f>
        <v>0</v>
      </c>
      <c r="AO368" s="5"/>
      <c r="AP368" s="19"/>
      <c r="AQ368" s="19"/>
      <c r="AR368" s="19"/>
      <c r="AS368" s="19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34"/>
    </row>
    <row r="369" spans="1:78" s="17" customFormat="1" ht="13.5" thickBot="1" x14ac:dyDescent="0.25">
      <c r="A369" s="5"/>
      <c r="B369" s="5"/>
      <c r="C369" s="5"/>
      <c r="D369" s="5"/>
      <c r="E369" s="5"/>
      <c r="F369" s="5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5"/>
      <c r="AP369" s="19"/>
      <c r="AQ369" s="19"/>
      <c r="AR369" s="19"/>
      <c r="AS369" s="19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34"/>
    </row>
    <row r="370" spans="1:78" s="17" customFormat="1" ht="13.5" thickBot="1" x14ac:dyDescent="0.25">
      <c r="A370" s="15" t="s">
        <v>171</v>
      </c>
      <c r="B370" s="16"/>
      <c r="C370" s="16"/>
      <c r="D370" s="16"/>
      <c r="E370" s="16" t="str">
        <f>IF(ISERROR(AVERAGE(E328,E338,E348,E358,E368)),"",AVERAGE(E328,E338,E348,E358,E368))</f>
        <v/>
      </c>
      <c r="F370" s="16">
        <f>SUM(F328+F338+F348+F358+F368)</f>
        <v>0</v>
      </c>
      <c r="G370" s="16">
        <f>SUM(G328+G338+G348+G358+G368)</f>
        <v>0</v>
      </c>
      <c r="H370" s="16">
        <f t="shared" ref="H370:AN370" si="1129">SUM(H328+H338+H348+H358+H368)</f>
        <v>0</v>
      </c>
      <c r="I370" s="16">
        <f t="shared" si="1129"/>
        <v>0</v>
      </c>
      <c r="J370" s="16">
        <f t="shared" si="1129"/>
        <v>0</v>
      </c>
      <c r="K370" s="16">
        <f t="shared" si="1129"/>
        <v>0</v>
      </c>
      <c r="L370" s="16">
        <f t="shared" si="1129"/>
        <v>0</v>
      </c>
      <c r="M370" s="16">
        <f t="shared" si="1129"/>
        <v>0</v>
      </c>
      <c r="N370" s="16">
        <f t="shared" si="1129"/>
        <v>0</v>
      </c>
      <c r="O370" s="16">
        <f t="shared" si="1129"/>
        <v>0</v>
      </c>
      <c r="P370" s="16">
        <f t="shared" si="1129"/>
        <v>0</v>
      </c>
      <c r="Q370" s="16">
        <f t="shared" si="1129"/>
        <v>0</v>
      </c>
      <c r="R370" s="16">
        <f t="shared" si="1129"/>
        <v>0</v>
      </c>
      <c r="S370" s="16">
        <f t="shared" si="1129"/>
        <v>0</v>
      </c>
      <c r="T370" s="16">
        <f t="shared" si="1129"/>
        <v>0</v>
      </c>
      <c r="U370" s="16">
        <f t="shared" si="1129"/>
        <v>0</v>
      </c>
      <c r="V370" s="16">
        <f t="shared" si="1129"/>
        <v>0</v>
      </c>
      <c r="W370" s="16">
        <f t="shared" si="1129"/>
        <v>0</v>
      </c>
      <c r="X370" s="16">
        <f t="shared" si="1129"/>
        <v>0</v>
      </c>
      <c r="Y370" s="16">
        <f t="shared" si="1129"/>
        <v>0</v>
      </c>
      <c r="Z370" s="16">
        <f t="shared" si="1129"/>
        <v>0</v>
      </c>
      <c r="AA370" s="16">
        <f t="shared" si="1129"/>
        <v>0</v>
      </c>
      <c r="AB370" s="16">
        <f t="shared" si="1129"/>
        <v>0</v>
      </c>
      <c r="AC370" s="16">
        <f t="shared" si="1129"/>
        <v>0</v>
      </c>
      <c r="AD370" s="16">
        <f t="shared" si="1129"/>
        <v>0</v>
      </c>
      <c r="AE370" s="16">
        <f t="shared" si="1129"/>
        <v>0</v>
      </c>
      <c r="AF370" s="16">
        <f t="shared" si="1129"/>
        <v>0</v>
      </c>
      <c r="AG370" s="16">
        <f t="shared" si="1129"/>
        <v>0</v>
      </c>
      <c r="AH370" s="16">
        <f t="shared" si="1129"/>
        <v>0</v>
      </c>
      <c r="AI370" s="16">
        <f t="shared" si="1129"/>
        <v>0</v>
      </c>
      <c r="AJ370" s="16">
        <f t="shared" si="1129"/>
        <v>0</v>
      </c>
      <c r="AK370" s="16">
        <f t="shared" si="1129"/>
        <v>0</v>
      </c>
      <c r="AL370" s="16">
        <f t="shared" si="1129"/>
        <v>0</v>
      </c>
      <c r="AM370" s="16">
        <f t="shared" si="1129"/>
        <v>0</v>
      </c>
      <c r="AN370" s="27">
        <f t="shared" si="1129"/>
        <v>0</v>
      </c>
      <c r="AO370" s="5"/>
      <c r="AP370" s="19"/>
      <c r="AQ370" s="19"/>
      <c r="AR370" s="19"/>
      <c r="AS370" s="19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34"/>
    </row>
    <row r="371" spans="1:78" s="17" customFormat="1" ht="13.5" thickBo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5"/>
      <c r="AP371" s="19"/>
      <c r="AQ371" s="19"/>
      <c r="AR371" s="19"/>
      <c r="AS371" s="19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34"/>
    </row>
    <row r="372" spans="1:78" s="14" customFormat="1" ht="13.5" thickBot="1" x14ac:dyDescent="0.25">
      <c r="A372" s="10" t="s">
        <v>178</v>
      </c>
      <c r="B372" s="11"/>
      <c r="C372" s="11"/>
      <c r="D372" s="11"/>
      <c r="E372" s="18" t="str">
        <f>IF(ISERROR(AVERAGE(E52,E105,E158,E211,E264,E317,E370)),"",AVERAGE(E52,E105,E158,E211,E264,E317,E370))</f>
        <v/>
      </c>
      <c r="F372" s="18" t="e">
        <f>SUM(F52+F105+F158+F211+F264+F317+F370)/7</f>
        <v>#N/A</v>
      </c>
      <c r="G372" s="18" t="e">
        <f>SUM(G52+G105+G158+G211+G264+G317+G370)/7</f>
        <v>#N/A</v>
      </c>
      <c r="H372" s="18" t="e">
        <f>SUM(H52+H105+H158+H211+H264+H317+H370)/7</f>
        <v>#N/A</v>
      </c>
      <c r="I372" s="18" t="e">
        <f t="shared" ref="I372:AN372" si="1130">SUM(I52+I105+I158+I211+I264+I317+I370)/7</f>
        <v>#N/A</v>
      </c>
      <c r="J372" s="18" t="e">
        <f t="shared" si="1130"/>
        <v>#N/A</v>
      </c>
      <c r="K372" s="18" t="e">
        <f t="shared" si="1130"/>
        <v>#N/A</v>
      </c>
      <c r="L372" s="18" t="e">
        <f t="shared" si="1130"/>
        <v>#N/A</v>
      </c>
      <c r="M372" s="18" t="e">
        <f t="shared" si="1130"/>
        <v>#N/A</v>
      </c>
      <c r="N372" s="18" t="e">
        <f t="shared" si="1130"/>
        <v>#N/A</v>
      </c>
      <c r="O372" s="18" t="e">
        <f t="shared" si="1130"/>
        <v>#N/A</v>
      </c>
      <c r="P372" s="18" t="e">
        <f t="shared" si="1130"/>
        <v>#N/A</v>
      </c>
      <c r="Q372" s="18" t="e">
        <f t="shared" si="1130"/>
        <v>#N/A</v>
      </c>
      <c r="R372" s="18" t="e">
        <f t="shared" si="1130"/>
        <v>#N/A</v>
      </c>
      <c r="S372" s="18" t="e">
        <f t="shared" si="1130"/>
        <v>#N/A</v>
      </c>
      <c r="T372" s="18" t="e">
        <f t="shared" si="1130"/>
        <v>#N/A</v>
      </c>
      <c r="U372" s="18" t="e">
        <f t="shared" si="1130"/>
        <v>#N/A</v>
      </c>
      <c r="V372" s="18" t="e">
        <f t="shared" si="1130"/>
        <v>#N/A</v>
      </c>
      <c r="W372" s="18" t="e">
        <f t="shared" si="1130"/>
        <v>#N/A</v>
      </c>
      <c r="X372" s="18" t="e">
        <f t="shared" si="1130"/>
        <v>#N/A</v>
      </c>
      <c r="Y372" s="18" t="e">
        <f t="shared" si="1130"/>
        <v>#N/A</v>
      </c>
      <c r="Z372" s="18" t="e">
        <f t="shared" si="1130"/>
        <v>#N/A</v>
      </c>
      <c r="AA372" s="18" t="e">
        <f t="shared" si="1130"/>
        <v>#N/A</v>
      </c>
      <c r="AB372" s="18" t="e">
        <f t="shared" si="1130"/>
        <v>#N/A</v>
      </c>
      <c r="AC372" s="18" t="e">
        <f t="shared" si="1130"/>
        <v>#N/A</v>
      </c>
      <c r="AD372" s="18" t="e">
        <f t="shared" si="1130"/>
        <v>#N/A</v>
      </c>
      <c r="AE372" s="18" t="e">
        <f t="shared" si="1130"/>
        <v>#N/A</v>
      </c>
      <c r="AF372" s="18" t="e">
        <f t="shared" si="1130"/>
        <v>#N/A</v>
      </c>
      <c r="AG372" s="18" t="e">
        <f t="shared" si="1130"/>
        <v>#N/A</v>
      </c>
      <c r="AH372" s="18" t="e">
        <f t="shared" si="1130"/>
        <v>#N/A</v>
      </c>
      <c r="AI372" s="18" t="e">
        <f t="shared" si="1130"/>
        <v>#N/A</v>
      </c>
      <c r="AJ372" s="18" t="e">
        <f t="shared" si="1130"/>
        <v>#N/A</v>
      </c>
      <c r="AK372" s="18" t="e">
        <f t="shared" si="1130"/>
        <v>#N/A</v>
      </c>
      <c r="AL372" s="18" t="e">
        <f t="shared" si="1130"/>
        <v>#N/A</v>
      </c>
      <c r="AM372" s="18" t="e">
        <f t="shared" si="1130"/>
        <v>#N/A</v>
      </c>
      <c r="AN372" s="18" t="e">
        <f t="shared" si="1130"/>
        <v>#N/A</v>
      </c>
      <c r="AO372" s="5"/>
      <c r="AP372" s="19"/>
      <c r="AQ372" s="19"/>
      <c r="AR372" s="19"/>
      <c r="AS372" s="19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34"/>
    </row>
  </sheetData>
  <dataConsolidate/>
  <phoneticPr fontId="1" type="noConversion"/>
  <dataValidations count="2">
    <dataValidation type="list" allowBlank="1" showInputMessage="1" sqref="C3:C9 C13:C19 C23:C29 C33:C39 C43:C49 C56:C62 C66:C72 C76:C82 C86:C92 C96:C102 C109:C115 C119:C125 C129:C135 C139:C145 C149:C155 C162:C168 C172:C178 C182:C188 C192:C198 C202:C208 C215:C221 C225:C231 C235:C241 C245:C251 C255:C261 C268:C274 C278:C284 C288:C294 C298:C304 C308:C314 C321:C327 C331:C337 C341:C347 C351:C357 C361:C367">
      <formula1>OFFSET(Catégories,MATCH(C3&amp;"*",Catégories,0)-1,,COUNTIF(Catégories,C3&amp;"*"))</formula1>
    </dataValidation>
    <dataValidation type="list" allowBlank="1" showInputMessage="1" sqref="D3:D9 D13:D19 D23:D29 D33:D39 D43:D49 D56:D62 D66:D72 D76:D82 D86:D92 D96:D102 D109:D115 D119:D125 D129:D135 D139:D145 D149:D155 D162:D168 D172:D178 D182:D188 D192:D198 D202:D208 D215:D221 D225:D231 D235:D241 D245:D251 D255:D261 D268:D274 D278:D284 D288:D294 D298:D304 D308:D314 D321:D327 D331:D337 D341:D347 D351:D357 D361:D367">
      <formula1>OFFSET(INDIRECT($C3),MATCH(D3&amp;"*",INDIRECT($C3),0)-1,,COUNTIF(INDIRECT($C3),D3&amp;"*"))</formula1>
    </dataValidation>
  </dataValidations>
  <pageMargins left="0.25" right="0.25" top="0.75" bottom="0.75" header="0.3" footer="0.3"/>
  <pageSetup paperSize="9" scale="10" fitToWidth="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XFD1443"/>
  <sheetViews>
    <sheetView showGridLines="0" tabSelected="1" workbookViewId="0">
      <pane ySplit="1" topLeftCell="A2" activePane="bottomLeft" state="frozen"/>
      <selection pane="bottomLeft" activeCell="A70" sqref="A70:XFD1588"/>
    </sheetView>
  </sheetViews>
  <sheetFormatPr baseColWidth="10" defaultColWidth="48.42578125" defaultRowHeight="12.75" x14ac:dyDescent="0.2"/>
  <cols>
    <col min="1" max="1" width="45" style="21" customWidth="1"/>
    <col min="2" max="2" width="48.140625" style="21" customWidth="1"/>
    <col min="3" max="3" width="12.85546875" style="30" customWidth="1"/>
    <col min="4" max="4" width="11" style="30" customWidth="1"/>
    <col min="5" max="5" width="14" style="21" customWidth="1"/>
    <col min="6" max="6" width="12.42578125" style="21" customWidth="1"/>
    <col min="7" max="7" width="11.42578125" style="21" customWidth="1"/>
    <col min="8" max="8" width="13" style="21" customWidth="1"/>
    <col min="9" max="9" width="12.140625" style="21" customWidth="1"/>
    <col min="10" max="10" width="18.42578125" style="21" customWidth="1"/>
    <col min="11" max="11" width="15.7109375" style="21" customWidth="1"/>
    <col min="12" max="12" width="16" style="21" customWidth="1"/>
    <col min="13" max="13" width="15.5703125" style="21" customWidth="1"/>
    <col min="14" max="14" width="16.140625" style="21" customWidth="1"/>
    <col min="15" max="15" width="27.140625" style="21" customWidth="1"/>
    <col min="16" max="16" width="28.140625" style="21" customWidth="1"/>
    <col min="17" max="17" width="30.140625" style="21" customWidth="1"/>
    <col min="18" max="18" width="36.42578125" style="21" customWidth="1"/>
    <col min="19" max="19" width="17.140625" style="21" customWidth="1"/>
    <col min="20" max="20" width="30.5703125" style="21" customWidth="1"/>
    <col min="21" max="21" width="17.140625" style="21" customWidth="1"/>
    <col min="22" max="22" width="13.140625" style="21" customWidth="1"/>
    <col min="23" max="23" width="12.5703125" style="21" customWidth="1"/>
    <col min="24" max="24" width="10.140625" style="21" customWidth="1"/>
    <col min="25" max="25" width="10.42578125" style="21" customWidth="1"/>
    <col min="26" max="26" width="16.140625" style="21" customWidth="1"/>
    <col min="27" max="27" width="16" style="21" customWidth="1"/>
    <col min="28" max="29" width="15.5703125" style="21" customWidth="1"/>
    <col min="30" max="30" width="13.85546875" style="21" customWidth="1"/>
    <col min="31" max="31" width="13" style="21" customWidth="1"/>
    <col min="32" max="32" width="10.5703125" style="21" customWidth="1"/>
    <col min="33" max="33" width="10.28515625" style="21" customWidth="1"/>
    <col min="34" max="34" width="14.42578125" style="21" customWidth="1"/>
    <col min="35" max="35" width="20.42578125" style="21" customWidth="1"/>
    <col min="36" max="36" width="17" style="21" customWidth="1"/>
    <col min="37" max="37" width="19.140625" style="22" customWidth="1"/>
    <col min="38" max="38" width="16.140625" style="21" customWidth="1"/>
    <col min="39" max="39" width="19.85546875" style="22" customWidth="1"/>
    <col min="40" max="40" width="19.85546875" style="21" customWidth="1"/>
    <col min="41" max="41" width="19.7109375" style="21" customWidth="1"/>
    <col min="42" max="42" width="19.85546875" style="21" customWidth="1"/>
    <col min="43" max="43" width="19.140625" style="21" customWidth="1"/>
    <col min="44" max="45" width="21.140625" style="21" customWidth="1"/>
    <col min="46" max="46" width="20.140625" style="21" customWidth="1"/>
    <col min="47" max="47" width="24.85546875" style="21" customWidth="1"/>
    <col min="48" max="48" width="30.28515625" style="21" customWidth="1"/>
    <col min="49" max="49" width="39.140625" style="21" customWidth="1"/>
    <col min="50" max="50" width="38.85546875" style="21" customWidth="1"/>
    <col min="51" max="51" width="34" style="21" customWidth="1"/>
    <col min="52" max="52" width="37.5703125" style="21" customWidth="1"/>
    <col min="53" max="16384" width="48.42578125" style="21"/>
  </cols>
  <sheetData>
    <row r="1" spans="1:16384" x14ac:dyDescent="0.2">
      <c r="A1" s="21" t="s">
        <v>6</v>
      </c>
      <c r="B1" s="21" t="s">
        <v>7</v>
      </c>
      <c r="C1" s="30" t="s">
        <v>16513</v>
      </c>
      <c r="D1" s="30" t="s">
        <v>16512</v>
      </c>
      <c r="E1" s="21" t="s">
        <v>33</v>
      </c>
      <c r="F1" s="21" t="s">
        <v>34</v>
      </c>
      <c r="G1" s="21" t="s">
        <v>35</v>
      </c>
      <c r="H1" s="21" t="s">
        <v>39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20</v>
      </c>
      <c r="U1" s="21" t="s">
        <v>19</v>
      </c>
      <c r="V1" s="21" t="s">
        <v>26</v>
      </c>
      <c r="W1" s="21" t="s">
        <v>29</v>
      </c>
      <c r="X1" s="21" t="s">
        <v>28</v>
      </c>
      <c r="Y1" s="21" t="s">
        <v>32</v>
      </c>
      <c r="Z1" s="21" t="s">
        <v>23</v>
      </c>
      <c r="AA1" s="21" t="s">
        <v>27</v>
      </c>
      <c r="AB1" s="21" t="s">
        <v>24</v>
      </c>
      <c r="AC1" s="21" t="s">
        <v>25</v>
      </c>
      <c r="AD1" s="21" t="s">
        <v>31</v>
      </c>
      <c r="AE1" s="21" t="s">
        <v>22</v>
      </c>
      <c r="AF1" s="21" t="s">
        <v>30</v>
      </c>
      <c r="AG1" s="21" t="s">
        <v>36</v>
      </c>
      <c r="AH1" s="21" t="s">
        <v>37</v>
      </c>
      <c r="AI1" s="21" t="s">
        <v>38</v>
      </c>
      <c r="AJ1" s="21" t="s">
        <v>40</v>
      </c>
      <c r="AK1" s="21" t="s">
        <v>41</v>
      </c>
      <c r="AL1" s="21" t="s">
        <v>21</v>
      </c>
      <c r="AM1" s="21" t="s">
        <v>42</v>
      </c>
      <c r="AN1" s="21" t="s">
        <v>43</v>
      </c>
      <c r="AO1" s="21" t="s">
        <v>44</v>
      </c>
      <c r="AP1" s="21" t="s">
        <v>45</v>
      </c>
      <c r="AQ1" s="21" t="s">
        <v>46</v>
      </c>
      <c r="AR1" s="21" t="s">
        <v>47</v>
      </c>
      <c r="AS1" s="21" t="s">
        <v>48</v>
      </c>
      <c r="AT1" s="21" t="s">
        <v>49</v>
      </c>
      <c r="AU1" s="21" t="s">
        <v>50</v>
      </c>
      <c r="AV1" s="21" t="s">
        <v>51</v>
      </c>
      <c r="AW1" s="21" t="s">
        <v>52</v>
      </c>
      <c r="AX1" s="21" t="s">
        <v>53</v>
      </c>
      <c r="AY1" s="21" t="s">
        <v>54</v>
      </c>
      <c r="AZ1" s="21" t="s">
        <v>55</v>
      </c>
      <c r="BA1" s="30" t="s">
        <v>16574</v>
      </c>
      <c r="BB1" s="21" t="s">
        <v>181</v>
      </c>
      <c r="BC1" s="21" t="s">
        <v>182</v>
      </c>
      <c r="BD1" s="21" t="s">
        <v>183</v>
      </c>
      <c r="BE1" s="21" t="s">
        <v>184</v>
      </c>
      <c r="BF1" s="21" t="s">
        <v>185</v>
      </c>
      <c r="BG1" s="21" t="s">
        <v>186</v>
      </c>
      <c r="BH1" s="21" t="s">
        <v>187</v>
      </c>
      <c r="BI1" s="21" t="s">
        <v>188</v>
      </c>
      <c r="BJ1" s="21" t="s">
        <v>189</v>
      </c>
      <c r="BK1" s="21" t="s">
        <v>190</v>
      </c>
      <c r="BL1" s="21" t="s">
        <v>191</v>
      </c>
      <c r="BM1" s="21" t="s">
        <v>192</v>
      </c>
      <c r="BN1" s="21" t="s">
        <v>193</v>
      </c>
      <c r="BO1" s="21" t="s">
        <v>194</v>
      </c>
      <c r="BP1" s="21" t="s">
        <v>195</v>
      </c>
      <c r="BQ1" s="21" t="s">
        <v>196</v>
      </c>
      <c r="BR1" s="21" t="s">
        <v>197</v>
      </c>
      <c r="BS1" s="21" t="s">
        <v>198</v>
      </c>
      <c r="BT1" s="21" t="s">
        <v>199</v>
      </c>
      <c r="BU1" s="21" t="s">
        <v>200</v>
      </c>
      <c r="BV1" s="21" t="s">
        <v>201</v>
      </c>
      <c r="BW1" s="21" t="s">
        <v>202</v>
      </c>
      <c r="BX1" s="21" t="s">
        <v>203</v>
      </c>
      <c r="BY1" s="21" t="s">
        <v>204</v>
      </c>
      <c r="BZ1" s="21" t="s">
        <v>205</v>
      </c>
      <c r="CA1" s="21" t="s">
        <v>206</v>
      </c>
      <c r="CB1" s="21" t="s">
        <v>207</v>
      </c>
      <c r="CC1" s="21" t="s">
        <v>208</v>
      </c>
      <c r="CD1" s="21" t="s">
        <v>209</v>
      </c>
      <c r="CE1" s="21" t="s">
        <v>210</v>
      </c>
      <c r="CF1" s="21" t="s">
        <v>211</v>
      </c>
      <c r="CG1" s="21" t="s">
        <v>212</v>
      </c>
      <c r="CH1" s="21" t="s">
        <v>213</v>
      </c>
      <c r="CI1" s="21" t="s">
        <v>214</v>
      </c>
      <c r="CJ1" s="21" t="s">
        <v>215</v>
      </c>
      <c r="CK1" s="21" t="s">
        <v>216</v>
      </c>
      <c r="CL1" s="21" t="s">
        <v>217</v>
      </c>
      <c r="CM1" s="21" t="s">
        <v>218</v>
      </c>
      <c r="CN1" s="21" t="s">
        <v>219</v>
      </c>
      <c r="CO1" s="21" t="s">
        <v>220</v>
      </c>
      <c r="CP1" s="21" t="s">
        <v>221</v>
      </c>
      <c r="CQ1" s="21" t="s">
        <v>222</v>
      </c>
      <c r="CR1" s="21" t="s">
        <v>223</v>
      </c>
      <c r="CS1" s="21" t="s">
        <v>224</v>
      </c>
      <c r="CT1" s="21" t="s">
        <v>225</v>
      </c>
      <c r="CU1" s="21" t="s">
        <v>226</v>
      </c>
      <c r="CV1" s="21" t="s">
        <v>227</v>
      </c>
      <c r="CW1" s="21" t="s">
        <v>228</v>
      </c>
      <c r="CX1" s="21" t="s">
        <v>229</v>
      </c>
      <c r="CY1" s="21" t="s">
        <v>230</v>
      </c>
      <c r="CZ1" s="21" t="s">
        <v>231</v>
      </c>
      <c r="DA1" s="21" t="s">
        <v>232</v>
      </c>
      <c r="DB1" s="21" t="s">
        <v>233</v>
      </c>
      <c r="DC1" s="21" t="s">
        <v>234</v>
      </c>
      <c r="DD1" s="21" t="s">
        <v>235</v>
      </c>
      <c r="DE1" s="21" t="s">
        <v>236</v>
      </c>
      <c r="DF1" s="21" t="s">
        <v>237</v>
      </c>
      <c r="DG1" s="21" t="s">
        <v>238</v>
      </c>
      <c r="DH1" s="21" t="s">
        <v>239</v>
      </c>
      <c r="DI1" s="21" t="s">
        <v>240</v>
      </c>
      <c r="DJ1" s="21" t="s">
        <v>241</v>
      </c>
      <c r="DK1" s="21" t="s">
        <v>242</v>
      </c>
      <c r="DL1" s="21" t="s">
        <v>243</v>
      </c>
      <c r="DM1" s="21" t="s">
        <v>244</v>
      </c>
      <c r="DN1" s="21" t="s">
        <v>245</v>
      </c>
      <c r="DO1" s="21" t="s">
        <v>246</v>
      </c>
      <c r="DP1" s="21" t="s">
        <v>247</v>
      </c>
      <c r="DQ1" s="21" t="s">
        <v>248</v>
      </c>
      <c r="DR1" s="21" t="s">
        <v>249</v>
      </c>
      <c r="DS1" s="21" t="s">
        <v>250</v>
      </c>
      <c r="DT1" s="21" t="s">
        <v>251</v>
      </c>
      <c r="DU1" s="21" t="s">
        <v>252</v>
      </c>
      <c r="DV1" s="21" t="s">
        <v>253</v>
      </c>
      <c r="DW1" s="21" t="s">
        <v>254</v>
      </c>
      <c r="DX1" s="21" t="s">
        <v>255</v>
      </c>
      <c r="DY1" s="21" t="s">
        <v>256</v>
      </c>
      <c r="DZ1" s="21" t="s">
        <v>257</v>
      </c>
      <c r="EA1" s="21" t="s">
        <v>258</v>
      </c>
      <c r="EB1" s="21" t="s">
        <v>259</v>
      </c>
      <c r="EC1" s="21" t="s">
        <v>260</v>
      </c>
      <c r="ED1" s="21" t="s">
        <v>261</v>
      </c>
      <c r="EE1" s="21" t="s">
        <v>262</v>
      </c>
      <c r="EF1" s="21" t="s">
        <v>263</v>
      </c>
      <c r="EG1" s="21" t="s">
        <v>264</v>
      </c>
      <c r="EH1" s="21" t="s">
        <v>265</v>
      </c>
      <c r="EI1" s="21" t="s">
        <v>266</v>
      </c>
      <c r="EJ1" s="21" t="s">
        <v>267</v>
      </c>
      <c r="EK1" s="21" t="s">
        <v>268</v>
      </c>
      <c r="EL1" s="21" t="s">
        <v>269</v>
      </c>
      <c r="EM1" s="21" t="s">
        <v>270</v>
      </c>
      <c r="EN1" s="21" t="s">
        <v>271</v>
      </c>
      <c r="EO1" s="21" t="s">
        <v>272</v>
      </c>
      <c r="EP1" s="21" t="s">
        <v>273</v>
      </c>
      <c r="EQ1" s="21" t="s">
        <v>274</v>
      </c>
      <c r="ER1" s="21" t="s">
        <v>275</v>
      </c>
      <c r="ES1" s="21" t="s">
        <v>276</v>
      </c>
      <c r="ET1" s="21" t="s">
        <v>277</v>
      </c>
      <c r="EU1" s="21" t="s">
        <v>278</v>
      </c>
      <c r="EV1" s="21" t="s">
        <v>279</v>
      </c>
      <c r="EW1" s="21" t="s">
        <v>280</v>
      </c>
      <c r="EX1" s="21" t="s">
        <v>281</v>
      </c>
      <c r="EY1" s="21" t="s">
        <v>282</v>
      </c>
      <c r="EZ1" s="21" t="s">
        <v>283</v>
      </c>
      <c r="FA1" s="21" t="s">
        <v>284</v>
      </c>
      <c r="FB1" s="21" t="s">
        <v>285</v>
      </c>
      <c r="FC1" s="21" t="s">
        <v>286</v>
      </c>
      <c r="FD1" s="21" t="s">
        <v>287</v>
      </c>
      <c r="FE1" s="21" t="s">
        <v>288</v>
      </c>
      <c r="FF1" s="21" t="s">
        <v>289</v>
      </c>
      <c r="FG1" s="21" t="s">
        <v>290</v>
      </c>
      <c r="FH1" s="21" t="s">
        <v>291</v>
      </c>
      <c r="FI1" s="21" t="s">
        <v>292</v>
      </c>
      <c r="FJ1" s="21" t="s">
        <v>293</v>
      </c>
      <c r="FK1" s="21" t="s">
        <v>294</v>
      </c>
      <c r="FL1" s="21" t="s">
        <v>295</v>
      </c>
      <c r="FM1" s="21" t="s">
        <v>296</v>
      </c>
      <c r="FN1" s="21" t="s">
        <v>297</v>
      </c>
      <c r="FO1" s="21" t="s">
        <v>298</v>
      </c>
      <c r="FP1" s="21" t="s">
        <v>299</v>
      </c>
      <c r="FQ1" s="21" t="s">
        <v>300</v>
      </c>
      <c r="FR1" s="21" t="s">
        <v>301</v>
      </c>
      <c r="FS1" s="21" t="s">
        <v>302</v>
      </c>
      <c r="FT1" s="21" t="s">
        <v>303</v>
      </c>
      <c r="FU1" s="21" t="s">
        <v>304</v>
      </c>
      <c r="FV1" s="21" t="s">
        <v>305</v>
      </c>
      <c r="FW1" s="21" t="s">
        <v>306</v>
      </c>
      <c r="FX1" s="21" t="s">
        <v>307</v>
      </c>
      <c r="FY1" s="21" t="s">
        <v>308</v>
      </c>
      <c r="FZ1" s="21" t="s">
        <v>309</v>
      </c>
      <c r="GA1" s="21" t="s">
        <v>310</v>
      </c>
      <c r="GB1" s="21" t="s">
        <v>311</v>
      </c>
      <c r="GC1" s="21" t="s">
        <v>312</v>
      </c>
      <c r="GD1" s="21" t="s">
        <v>313</v>
      </c>
      <c r="GE1" s="21" t="s">
        <v>314</v>
      </c>
      <c r="GF1" s="21" t="s">
        <v>315</v>
      </c>
      <c r="GG1" s="21" t="s">
        <v>316</v>
      </c>
      <c r="GH1" s="21" t="s">
        <v>317</v>
      </c>
      <c r="GI1" s="21" t="s">
        <v>318</v>
      </c>
      <c r="GJ1" s="21" t="s">
        <v>319</v>
      </c>
      <c r="GK1" s="21" t="s">
        <v>320</v>
      </c>
      <c r="GL1" s="21" t="s">
        <v>321</v>
      </c>
      <c r="GM1" s="21" t="s">
        <v>322</v>
      </c>
      <c r="GN1" s="21" t="s">
        <v>323</v>
      </c>
      <c r="GO1" s="21" t="s">
        <v>324</v>
      </c>
      <c r="GP1" s="21" t="s">
        <v>325</v>
      </c>
      <c r="GQ1" s="21" t="s">
        <v>326</v>
      </c>
      <c r="GR1" s="21" t="s">
        <v>327</v>
      </c>
      <c r="GS1" s="21" t="s">
        <v>328</v>
      </c>
      <c r="GT1" s="21" t="s">
        <v>329</v>
      </c>
      <c r="GU1" s="21" t="s">
        <v>330</v>
      </c>
      <c r="GV1" s="21" t="s">
        <v>331</v>
      </c>
      <c r="GW1" s="21" t="s">
        <v>332</v>
      </c>
      <c r="GX1" s="21" t="s">
        <v>333</v>
      </c>
      <c r="GY1" s="21" t="s">
        <v>334</v>
      </c>
      <c r="GZ1" s="21" t="s">
        <v>335</v>
      </c>
      <c r="HA1" s="21" t="s">
        <v>336</v>
      </c>
      <c r="HB1" s="21" t="s">
        <v>337</v>
      </c>
      <c r="HC1" s="21" t="s">
        <v>338</v>
      </c>
      <c r="HD1" s="21" t="s">
        <v>339</v>
      </c>
      <c r="HE1" s="21" t="s">
        <v>340</v>
      </c>
      <c r="HF1" s="21" t="s">
        <v>341</v>
      </c>
      <c r="HG1" s="21" t="s">
        <v>342</v>
      </c>
      <c r="HH1" s="21" t="s">
        <v>343</v>
      </c>
      <c r="HI1" s="21" t="s">
        <v>344</v>
      </c>
      <c r="HJ1" s="21" t="s">
        <v>345</v>
      </c>
      <c r="HK1" s="21" t="s">
        <v>346</v>
      </c>
      <c r="HL1" s="21" t="s">
        <v>347</v>
      </c>
      <c r="HM1" s="21" t="s">
        <v>348</v>
      </c>
      <c r="HN1" s="21" t="s">
        <v>349</v>
      </c>
      <c r="HO1" s="21" t="s">
        <v>350</v>
      </c>
      <c r="HP1" s="21" t="s">
        <v>351</v>
      </c>
      <c r="HQ1" s="21" t="s">
        <v>352</v>
      </c>
      <c r="HR1" s="21" t="s">
        <v>353</v>
      </c>
      <c r="HS1" s="21" t="s">
        <v>354</v>
      </c>
      <c r="HT1" s="21" t="s">
        <v>355</v>
      </c>
      <c r="HU1" s="21" t="s">
        <v>356</v>
      </c>
      <c r="HV1" s="21" t="s">
        <v>357</v>
      </c>
      <c r="HW1" s="21" t="s">
        <v>358</v>
      </c>
      <c r="HX1" s="21" t="s">
        <v>359</v>
      </c>
      <c r="HY1" s="21" t="s">
        <v>360</v>
      </c>
      <c r="HZ1" s="21" t="s">
        <v>361</v>
      </c>
      <c r="IA1" s="21" t="s">
        <v>362</v>
      </c>
      <c r="IB1" s="21" t="s">
        <v>363</v>
      </c>
      <c r="IC1" s="21" t="s">
        <v>364</v>
      </c>
      <c r="ID1" s="21" t="s">
        <v>365</v>
      </c>
      <c r="IE1" s="21" t="s">
        <v>366</v>
      </c>
      <c r="IF1" s="21" t="s">
        <v>367</v>
      </c>
      <c r="IG1" s="21" t="s">
        <v>368</v>
      </c>
      <c r="IH1" s="21" t="s">
        <v>369</v>
      </c>
      <c r="II1" s="21" t="s">
        <v>370</v>
      </c>
      <c r="IJ1" s="21" t="s">
        <v>371</v>
      </c>
      <c r="IK1" s="21" t="s">
        <v>372</v>
      </c>
      <c r="IL1" s="21" t="s">
        <v>373</v>
      </c>
      <c r="IM1" s="21" t="s">
        <v>374</v>
      </c>
      <c r="IN1" s="21" t="s">
        <v>375</v>
      </c>
      <c r="IO1" s="21" t="s">
        <v>376</v>
      </c>
      <c r="IP1" s="21" t="s">
        <v>377</v>
      </c>
      <c r="IQ1" s="21" t="s">
        <v>378</v>
      </c>
      <c r="IR1" s="21" t="s">
        <v>379</v>
      </c>
      <c r="IS1" s="21" t="s">
        <v>380</v>
      </c>
      <c r="IT1" s="21" t="s">
        <v>381</v>
      </c>
      <c r="IU1" s="21" t="s">
        <v>382</v>
      </c>
      <c r="IV1" s="21" t="s">
        <v>383</v>
      </c>
      <c r="IW1" s="21" t="s">
        <v>384</v>
      </c>
      <c r="IX1" s="21" t="s">
        <v>385</v>
      </c>
      <c r="IY1" s="21" t="s">
        <v>386</v>
      </c>
      <c r="IZ1" s="21" t="s">
        <v>387</v>
      </c>
      <c r="JA1" s="21" t="s">
        <v>388</v>
      </c>
      <c r="JB1" s="21" t="s">
        <v>389</v>
      </c>
      <c r="JC1" s="21" t="s">
        <v>390</v>
      </c>
      <c r="JD1" s="21" t="s">
        <v>391</v>
      </c>
      <c r="JE1" s="21" t="s">
        <v>392</v>
      </c>
      <c r="JF1" s="21" t="s">
        <v>393</v>
      </c>
      <c r="JG1" s="21" t="s">
        <v>394</v>
      </c>
      <c r="JH1" s="21" t="s">
        <v>395</v>
      </c>
      <c r="JI1" s="21" t="s">
        <v>396</v>
      </c>
      <c r="JJ1" s="21" t="s">
        <v>397</v>
      </c>
      <c r="JK1" s="21" t="s">
        <v>398</v>
      </c>
      <c r="JL1" s="21" t="s">
        <v>399</v>
      </c>
      <c r="JM1" s="21" t="s">
        <v>400</v>
      </c>
      <c r="JN1" s="21" t="s">
        <v>401</v>
      </c>
      <c r="JO1" s="21" t="s">
        <v>402</v>
      </c>
      <c r="JP1" s="21" t="s">
        <v>403</v>
      </c>
      <c r="JQ1" s="21" t="s">
        <v>404</v>
      </c>
      <c r="JR1" s="21" t="s">
        <v>405</v>
      </c>
      <c r="JS1" s="21" t="s">
        <v>406</v>
      </c>
      <c r="JT1" s="21" t="s">
        <v>407</v>
      </c>
      <c r="JU1" s="21" t="s">
        <v>408</v>
      </c>
      <c r="JV1" s="21" t="s">
        <v>409</v>
      </c>
      <c r="JW1" s="21" t="s">
        <v>410</v>
      </c>
      <c r="JX1" s="21" t="s">
        <v>411</v>
      </c>
      <c r="JY1" s="21" t="s">
        <v>412</v>
      </c>
      <c r="JZ1" s="21" t="s">
        <v>413</v>
      </c>
      <c r="KA1" s="21" t="s">
        <v>414</v>
      </c>
      <c r="KB1" s="21" t="s">
        <v>415</v>
      </c>
      <c r="KC1" s="21" t="s">
        <v>416</v>
      </c>
      <c r="KD1" s="21" t="s">
        <v>417</v>
      </c>
      <c r="KE1" s="21" t="s">
        <v>418</v>
      </c>
      <c r="KF1" s="21" t="s">
        <v>419</v>
      </c>
      <c r="KG1" s="21" t="s">
        <v>420</v>
      </c>
      <c r="KH1" s="21" t="s">
        <v>421</v>
      </c>
      <c r="KI1" s="21" t="s">
        <v>422</v>
      </c>
      <c r="KJ1" s="21" t="s">
        <v>423</v>
      </c>
      <c r="KK1" s="21" t="s">
        <v>424</v>
      </c>
      <c r="KL1" s="21" t="s">
        <v>425</v>
      </c>
      <c r="KM1" s="21" t="s">
        <v>426</v>
      </c>
      <c r="KN1" s="21" t="s">
        <v>427</v>
      </c>
      <c r="KO1" s="21" t="s">
        <v>428</v>
      </c>
      <c r="KP1" s="21" t="s">
        <v>429</v>
      </c>
      <c r="KQ1" s="21" t="s">
        <v>430</v>
      </c>
      <c r="KR1" s="21" t="s">
        <v>431</v>
      </c>
      <c r="KS1" s="21" t="s">
        <v>432</v>
      </c>
      <c r="KT1" s="21" t="s">
        <v>433</v>
      </c>
      <c r="KU1" s="21" t="s">
        <v>434</v>
      </c>
      <c r="KV1" s="21" t="s">
        <v>435</v>
      </c>
      <c r="KW1" s="21" t="s">
        <v>436</v>
      </c>
      <c r="KX1" s="21" t="s">
        <v>437</v>
      </c>
      <c r="KY1" s="21" t="s">
        <v>438</v>
      </c>
      <c r="KZ1" s="21" t="s">
        <v>439</v>
      </c>
      <c r="LA1" s="21" t="s">
        <v>440</v>
      </c>
      <c r="LB1" s="21" t="s">
        <v>441</v>
      </c>
      <c r="LC1" s="21" t="s">
        <v>442</v>
      </c>
      <c r="LD1" s="21" t="s">
        <v>443</v>
      </c>
      <c r="LE1" s="21" t="s">
        <v>444</v>
      </c>
      <c r="LF1" s="21" t="s">
        <v>445</v>
      </c>
      <c r="LG1" s="21" t="s">
        <v>446</v>
      </c>
      <c r="LH1" s="21" t="s">
        <v>447</v>
      </c>
      <c r="LI1" s="21" t="s">
        <v>448</v>
      </c>
      <c r="LJ1" s="21" t="s">
        <v>449</v>
      </c>
      <c r="LK1" s="21" t="s">
        <v>450</v>
      </c>
      <c r="LL1" s="21" t="s">
        <v>451</v>
      </c>
      <c r="LM1" s="21" t="s">
        <v>452</v>
      </c>
      <c r="LN1" s="21" t="s">
        <v>453</v>
      </c>
      <c r="LO1" s="21" t="s">
        <v>454</v>
      </c>
      <c r="LP1" s="21" t="s">
        <v>455</v>
      </c>
      <c r="LQ1" s="21" t="s">
        <v>456</v>
      </c>
      <c r="LR1" s="21" t="s">
        <v>457</v>
      </c>
      <c r="LS1" s="21" t="s">
        <v>458</v>
      </c>
      <c r="LT1" s="21" t="s">
        <v>459</v>
      </c>
      <c r="LU1" s="21" t="s">
        <v>460</v>
      </c>
      <c r="LV1" s="21" t="s">
        <v>461</v>
      </c>
      <c r="LW1" s="21" t="s">
        <v>462</v>
      </c>
      <c r="LX1" s="21" t="s">
        <v>463</v>
      </c>
      <c r="LY1" s="21" t="s">
        <v>464</v>
      </c>
      <c r="LZ1" s="21" t="s">
        <v>465</v>
      </c>
      <c r="MA1" s="21" t="s">
        <v>466</v>
      </c>
      <c r="MB1" s="21" t="s">
        <v>467</v>
      </c>
      <c r="MC1" s="21" t="s">
        <v>468</v>
      </c>
      <c r="MD1" s="21" t="s">
        <v>469</v>
      </c>
      <c r="ME1" s="21" t="s">
        <v>470</v>
      </c>
      <c r="MF1" s="21" t="s">
        <v>471</v>
      </c>
      <c r="MG1" s="21" t="s">
        <v>472</v>
      </c>
      <c r="MH1" s="21" t="s">
        <v>473</v>
      </c>
      <c r="MI1" s="21" t="s">
        <v>474</v>
      </c>
      <c r="MJ1" s="21" t="s">
        <v>475</v>
      </c>
      <c r="MK1" s="21" t="s">
        <v>476</v>
      </c>
      <c r="ML1" s="21" t="s">
        <v>477</v>
      </c>
      <c r="MM1" s="21" t="s">
        <v>478</v>
      </c>
      <c r="MN1" s="21" t="s">
        <v>479</v>
      </c>
      <c r="MO1" s="21" t="s">
        <v>480</v>
      </c>
      <c r="MP1" s="21" t="s">
        <v>481</v>
      </c>
      <c r="MQ1" s="21" t="s">
        <v>482</v>
      </c>
      <c r="MR1" s="21" t="s">
        <v>483</v>
      </c>
      <c r="MS1" s="21" t="s">
        <v>484</v>
      </c>
      <c r="MT1" s="21" t="s">
        <v>485</v>
      </c>
      <c r="MU1" s="21" t="s">
        <v>486</v>
      </c>
      <c r="MV1" s="21" t="s">
        <v>487</v>
      </c>
      <c r="MW1" s="21" t="s">
        <v>488</v>
      </c>
      <c r="MX1" s="21" t="s">
        <v>489</v>
      </c>
      <c r="MY1" s="21" t="s">
        <v>490</v>
      </c>
      <c r="MZ1" s="21" t="s">
        <v>491</v>
      </c>
      <c r="NA1" s="21" t="s">
        <v>492</v>
      </c>
      <c r="NB1" s="21" t="s">
        <v>493</v>
      </c>
      <c r="NC1" s="21" t="s">
        <v>494</v>
      </c>
      <c r="ND1" s="21" t="s">
        <v>495</v>
      </c>
      <c r="NE1" s="21" t="s">
        <v>496</v>
      </c>
      <c r="NF1" s="21" t="s">
        <v>497</v>
      </c>
      <c r="NG1" s="21" t="s">
        <v>498</v>
      </c>
      <c r="NH1" s="21" t="s">
        <v>499</v>
      </c>
      <c r="NI1" s="21" t="s">
        <v>500</v>
      </c>
      <c r="NJ1" s="21" t="s">
        <v>501</v>
      </c>
      <c r="NK1" s="21" t="s">
        <v>502</v>
      </c>
      <c r="NL1" s="21" t="s">
        <v>503</v>
      </c>
      <c r="NM1" s="21" t="s">
        <v>504</v>
      </c>
      <c r="NN1" s="21" t="s">
        <v>505</v>
      </c>
      <c r="NO1" s="21" t="s">
        <v>506</v>
      </c>
      <c r="NP1" s="21" t="s">
        <v>507</v>
      </c>
      <c r="NQ1" s="21" t="s">
        <v>508</v>
      </c>
      <c r="NR1" s="21" t="s">
        <v>509</v>
      </c>
      <c r="NS1" s="21" t="s">
        <v>510</v>
      </c>
      <c r="NT1" s="21" t="s">
        <v>511</v>
      </c>
      <c r="NU1" s="21" t="s">
        <v>512</v>
      </c>
      <c r="NV1" s="21" t="s">
        <v>513</v>
      </c>
      <c r="NW1" s="21" t="s">
        <v>514</v>
      </c>
      <c r="NX1" s="21" t="s">
        <v>515</v>
      </c>
      <c r="NY1" s="21" t="s">
        <v>516</v>
      </c>
      <c r="NZ1" s="21" t="s">
        <v>517</v>
      </c>
      <c r="OA1" s="21" t="s">
        <v>518</v>
      </c>
      <c r="OB1" s="21" t="s">
        <v>519</v>
      </c>
      <c r="OC1" s="21" t="s">
        <v>520</v>
      </c>
      <c r="OD1" s="21" t="s">
        <v>521</v>
      </c>
      <c r="OE1" s="21" t="s">
        <v>522</v>
      </c>
      <c r="OF1" s="21" t="s">
        <v>523</v>
      </c>
      <c r="OG1" s="21" t="s">
        <v>524</v>
      </c>
      <c r="OH1" s="21" t="s">
        <v>525</v>
      </c>
      <c r="OI1" s="21" t="s">
        <v>526</v>
      </c>
      <c r="OJ1" s="21" t="s">
        <v>527</v>
      </c>
      <c r="OK1" s="21" t="s">
        <v>528</v>
      </c>
      <c r="OL1" s="21" t="s">
        <v>529</v>
      </c>
      <c r="OM1" s="21" t="s">
        <v>530</v>
      </c>
      <c r="ON1" s="21" t="s">
        <v>531</v>
      </c>
      <c r="OO1" s="21" t="s">
        <v>532</v>
      </c>
      <c r="OP1" s="21" t="s">
        <v>533</v>
      </c>
      <c r="OQ1" s="21" t="s">
        <v>534</v>
      </c>
      <c r="OR1" s="21" t="s">
        <v>535</v>
      </c>
      <c r="OS1" s="21" t="s">
        <v>536</v>
      </c>
      <c r="OT1" s="21" t="s">
        <v>537</v>
      </c>
      <c r="OU1" s="21" t="s">
        <v>538</v>
      </c>
      <c r="OV1" s="21" t="s">
        <v>539</v>
      </c>
      <c r="OW1" s="21" t="s">
        <v>540</v>
      </c>
      <c r="OX1" s="21" t="s">
        <v>541</v>
      </c>
      <c r="OY1" s="21" t="s">
        <v>542</v>
      </c>
      <c r="OZ1" s="21" t="s">
        <v>543</v>
      </c>
      <c r="PA1" s="21" t="s">
        <v>544</v>
      </c>
      <c r="PB1" s="21" t="s">
        <v>545</v>
      </c>
      <c r="PC1" s="21" t="s">
        <v>546</v>
      </c>
      <c r="PD1" s="21" t="s">
        <v>547</v>
      </c>
      <c r="PE1" s="21" t="s">
        <v>548</v>
      </c>
      <c r="PF1" s="21" t="s">
        <v>549</v>
      </c>
      <c r="PG1" s="21" t="s">
        <v>550</v>
      </c>
      <c r="PH1" s="21" t="s">
        <v>551</v>
      </c>
      <c r="PI1" s="21" t="s">
        <v>552</v>
      </c>
      <c r="PJ1" s="21" t="s">
        <v>553</v>
      </c>
      <c r="PK1" s="21" t="s">
        <v>554</v>
      </c>
      <c r="PL1" s="21" t="s">
        <v>555</v>
      </c>
      <c r="PM1" s="21" t="s">
        <v>556</v>
      </c>
      <c r="PN1" s="21" t="s">
        <v>557</v>
      </c>
      <c r="PO1" s="21" t="s">
        <v>558</v>
      </c>
      <c r="PP1" s="21" t="s">
        <v>559</v>
      </c>
      <c r="PQ1" s="21" t="s">
        <v>560</v>
      </c>
      <c r="PR1" s="21" t="s">
        <v>561</v>
      </c>
      <c r="PS1" s="21" t="s">
        <v>562</v>
      </c>
      <c r="PT1" s="21" t="s">
        <v>563</v>
      </c>
      <c r="PU1" s="21" t="s">
        <v>564</v>
      </c>
      <c r="PV1" s="21" t="s">
        <v>565</v>
      </c>
      <c r="PW1" s="21" t="s">
        <v>566</v>
      </c>
      <c r="PX1" s="21" t="s">
        <v>567</v>
      </c>
      <c r="PY1" s="21" t="s">
        <v>568</v>
      </c>
      <c r="PZ1" s="21" t="s">
        <v>569</v>
      </c>
      <c r="QA1" s="21" t="s">
        <v>570</v>
      </c>
      <c r="QB1" s="21" t="s">
        <v>571</v>
      </c>
      <c r="QC1" s="21" t="s">
        <v>572</v>
      </c>
      <c r="QD1" s="21" t="s">
        <v>573</v>
      </c>
      <c r="QE1" s="21" t="s">
        <v>574</v>
      </c>
      <c r="QF1" s="21" t="s">
        <v>575</v>
      </c>
      <c r="QG1" s="21" t="s">
        <v>576</v>
      </c>
      <c r="QH1" s="21" t="s">
        <v>577</v>
      </c>
      <c r="QI1" s="21" t="s">
        <v>578</v>
      </c>
      <c r="QJ1" s="21" t="s">
        <v>579</v>
      </c>
      <c r="QK1" s="21" t="s">
        <v>580</v>
      </c>
      <c r="QL1" s="21" t="s">
        <v>581</v>
      </c>
      <c r="QM1" s="21" t="s">
        <v>582</v>
      </c>
      <c r="QN1" s="21" t="s">
        <v>583</v>
      </c>
      <c r="QO1" s="21" t="s">
        <v>584</v>
      </c>
      <c r="QP1" s="21" t="s">
        <v>585</v>
      </c>
      <c r="QQ1" s="21" t="s">
        <v>586</v>
      </c>
      <c r="QR1" s="21" t="s">
        <v>587</v>
      </c>
      <c r="QS1" s="21" t="s">
        <v>588</v>
      </c>
      <c r="QT1" s="21" t="s">
        <v>589</v>
      </c>
      <c r="QU1" s="21" t="s">
        <v>590</v>
      </c>
      <c r="QV1" s="21" t="s">
        <v>591</v>
      </c>
      <c r="QW1" s="21" t="s">
        <v>592</v>
      </c>
      <c r="QX1" s="21" t="s">
        <v>593</v>
      </c>
      <c r="QY1" s="21" t="s">
        <v>594</v>
      </c>
      <c r="QZ1" s="21" t="s">
        <v>595</v>
      </c>
      <c r="RA1" s="21" t="s">
        <v>596</v>
      </c>
      <c r="RB1" s="21" t="s">
        <v>597</v>
      </c>
      <c r="RC1" s="21" t="s">
        <v>598</v>
      </c>
      <c r="RD1" s="21" t="s">
        <v>599</v>
      </c>
      <c r="RE1" s="21" t="s">
        <v>600</v>
      </c>
      <c r="RF1" s="21" t="s">
        <v>601</v>
      </c>
      <c r="RG1" s="21" t="s">
        <v>602</v>
      </c>
      <c r="RH1" s="21" t="s">
        <v>603</v>
      </c>
      <c r="RI1" s="21" t="s">
        <v>604</v>
      </c>
      <c r="RJ1" s="21" t="s">
        <v>605</v>
      </c>
      <c r="RK1" s="21" t="s">
        <v>606</v>
      </c>
      <c r="RL1" s="21" t="s">
        <v>607</v>
      </c>
      <c r="RM1" s="21" t="s">
        <v>608</v>
      </c>
      <c r="RN1" s="21" t="s">
        <v>609</v>
      </c>
      <c r="RO1" s="21" t="s">
        <v>610</v>
      </c>
      <c r="RP1" s="21" t="s">
        <v>611</v>
      </c>
      <c r="RQ1" s="21" t="s">
        <v>612</v>
      </c>
      <c r="RR1" s="21" t="s">
        <v>613</v>
      </c>
      <c r="RS1" s="21" t="s">
        <v>614</v>
      </c>
      <c r="RT1" s="21" t="s">
        <v>615</v>
      </c>
      <c r="RU1" s="21" t="s">
        <v>616</v>
      </c>
      <c r="RV1" s="21" t="s">
        <v>617</v>
      </c>
      <c r="RW1" s="21" t="s">
        <v>618</v>
      </c>
      <c r="RX1" s="21" t="s">
        <v>619</v>
      </c>
      <c r="RY1" s="21" t="s">
        <v>620</v>
      </c>
      <c r="RZ1" s="21" t="s">
        <v>621</v>
      </c>
      <c r="SA1" s="21" t="s">
        <v>622</v>
      </c>
      <c r="SB1" s="21" t="s">
        <v>623</v>
      </c>
      <c r="SC1" s="21" t="s">
        <v>624</v>
      </c>
      <c r="SD1" s="21" t="s">
        <v>625</v>
      </c>
      <c r="SE1" s="21" t="s">
        <v>626</v>
      </c>
      <c r="SF1" s="21" t="s">
        <v>627</v>
      </c>
      <c r="SG1" s="21" t="s">
        <v>628</v>
      </c>
      <c r="SH1" s="21" t="s">
        <v>629</v>
      </c>
      <c r="SI1" s="21" t="s">
        <v>630</v>
      </c>
      <c r="SJ1" s="21" t="s">
        <v>631</v>
      </c>
      <c r="SK1" s="21" t="s">
        <v>632</v>
      </c>
      <c r="SL1" s="21" t="s">
        <v>633</v>
      </c>
      <c r="SM1" s="21" t="s">
        <v>634</v>
      </c>
      <c r="SN1" s="21" t="s">
        <v>635</v>
      </c>
      <c r="SO1" s="21" t="s">
        <v>636</v>
      </c>
      <c r="SP1" s="21" t="s">
        <v>637</v>
      </c>
      <c r="SQ1" s="21" t="s">
        <v>638</v>
      </c>
      <c r="SR1" s="21" t="s">
        <v>639</v>
      </c>
      <c r="SS1" s="21" t="s">
        <v>640</v>
      </c>
      <c r="ST1" s="21" t="s">
        <v>641</v>
      </c>
      <c r="SU1" s="21" t="s">
        <v>642</v>
      </c>
      <c r="SV1" s="21" t="s">
        <v>643</v>
      </c>
      <c r="SW1" s="21" t="s">
        <v>644</v>
      </c>
      <c r="SX1" s="21" t="s">
        <v>645</v>
      </c>
      <c r="SY1" s="21" t="s">
        <v>646</v>
      </c>
      <c r="SZ1" s="21" t="s">
        <v>647</v>
      </c>
      <c r="TA1" s="21" t="s">
        <v>648</v>
      </c>
      <c r="TB1" s="21" t="s">
        <v>649</v>
      </c>
      <c r="TC1" s="21" t="s">
        <v>650</v>
      </c>
      <c r="TD1" s="21" t="s">
        <v>651</v>
      </c>
      <c r="TE1" s="21" t="s">
        <v>652</v>
      </c>
      <c r="TF1" s="21" t="s">
        <v>653</v>
      </c>
      <c r="TG1" s="21" t="s">
        <v>654</v>
      </c>
      <c r="TH1" s="21" t="s">
        <v>655</v>
      </c>
      <c r="TI1" s="21" t="s">
        <v>656</v>
      </c>
      <c r="TJ1" s="21" t="s">
        <v>657</v>
      </c>
      <c r="TK1" s="21" t="s">
        <v>658</v>
      </c>
      <c r="TL1" s="21" t="s">
        <v>659</v>
      </c>
      <c r="TM1" s="21" t="s">
        <v>660</v>
      </c>
      <c r="TN1" s="21" t="s">
        <v>661</v>
      </c>
      <c r="TO1" s="21" t="s">
        <v>662</v>
      </c>
      <c r="TP1" s="21" t="s">
        <v>663</v>
      </c>
      <c r="TQ1" s="21" t="s">
        <v>664</v>
      </c>
      <c r="TR1" s="21" t="s">
        <v>665</v>
      </c>
      <c r="TS1" s="21" t="s">
        <v>666</v>
      </c>
      <c r="TT1" s="21" t="s">
        <v>667</v>
      </c>
      <c r="TU1" s="21" t="s">
        <v>668</v>
      </c>
      <c r="TV1" s="21" t="s">
        <v>669</v>
      </c>
      <c r="TW1" s="21" t="s">
        <v>670</v>
      </c>
      <c r="TX1" s="21" t="s">
        <v>671</v>
      </c>
      <c r="TY1" s="21" t="s">
        <v>672</v>
      </c>
      <c r="TZ1" s="21" t="s">
        <v>673</v>
      </c>
      <c r="UA1" s="21" t="s">
        <v>674</v>
      </c>
      <c r="UB1" s="21" t="s">
        <v>675</v>
      </c>
      <c r="UC1" s="21" t="s">
        <v>676</v>
      </c>
      <c r="UD1" s="21" t="s">
        <v>677</v>
      </c>
      <c r="UE1" s="21" t="s">
        <v>678</v>
      </c>
      <c r="UF1" s="21" t="s">
        <v>679</v>
      </c>
      <c r="UG1" s="21" t="s">
        <v>680</v>
      </c>
      <c r="UH1" s="21" t="s">
        <v>681</v>
      </c>
      <c r="UI1" s="21" t="s">
        <v>682</v>
      </c>
      <c r="UJ1" s="21" t="s">
        <v>683</v>
      </c>
      <c r="UK1" s="21" t="s">
        <v>684</v>
      </c>
      <c r="UL1" s="21" t="s">
        <v>685</v>
      </c>
      <c r="UM1" s="21" t="s">
        <v>686</v>
      </c>
      <c r="UN1" s="21" t="s">
        <v>687</v>
      </c>
      <c r="UO1" s="21" t="s">
        <v>688</v>
      </c>
      <c r="UP1" s="21" t="s">
        <v>689</v>
      </c>
      <c r="UQ1" s="21" t="s">
        <v>690</v>
      </c>
      <c r="UR1" s="21" t="s">
        <v>691</v>
      </c>
      <c r="US1" s="21" t="s">
        <v>692</v>
      </c>
      <c r="UT1" s="21" t="s">
        <v>693</v>
      </c>
      <c r="UU1" s="21" t="s">
        <v>694</v>
      </c>
      <c r="UV1" s="21" t="s">
        <v>695</v>
      </c>
      <c r="UW1" s="21" t="s">
        <v>696</v>
      </c>
      <c r="UX1" s="21" t="s">
        <v>697</v>
      </c>
      <c r="UY1" s="21" t="s">
        <v>698</v>
      </c>
      <c r="UZ1" s="21" t="s">
        <v>699</v>
      </c>
      <c r="VA1" s="21" t="s">
        <v>700</v>
      </c>
      <c r="VB1" s="21" t="s">
        <v>701</v>
      </c>
      <c r="VC1" s="21" t="s">
        <v>702</v>
      </c>
      <c r="VD1" s="21" t="s">
        <v>703</v>
      </c>
      <c r="VE1" s="21" t="s">
        <v>704</v>
      </c>
      <c r="VF1" s="21" t="s">
        <v>705</v>
      </c>
      <c r="VG1" s="21" t="s">
        <v>706</v>
      </c>
      <c r="VH1" s="21" t="s">
        <v>707</v>
      </c>
      <c r="VI1" s="21" t="s">
        <v>708</v>
      </c>
      <c r="VJ1" s="21" t="s">
        <v>709</v>
      </c>
      <c r="VK1" s="21" t="s">
        <v>710</v>
      </c>
      <c r="VL1" s="21" t="s">
        <v>711</v>
      </c>
      <c r="VM1" s="21" t="s">
        <v>712</v>
      </c>
      <c r="VN1" s="21" t="s">
        <v>713</v>
      </c>
      <c r="VO1" s="21" t="s">
        <v>714</v>
      </c>
      <c r="VP1" s="21" t="s">
        <v>715</v>
      </c>
      <c r="VQ1" s="21" t="s">
        <v>716</v>
      </c>
      <c r="VR1" s="21" t="s">
        <v>717</v>
      </c>
      <c r="VS1" s="21" t="s">
        <v>718</v>
      </c>
      <c r="VT1" s="21" t="s">
        <v>719</v>
      </c>
      <c r="VU1" s="21" t="s">
        <v>720</v>
      </c>
      <c r="VV1" s="21" t="s">
        <v>721</v>
      </c>
      <c r="VW1" s="21" t="s">
        <v>722</v>
      </c>
      <c r="VX1" s="21" t="s">
        <v>723</v>
      </c>
      <c r="VY1" s="21" t="s">
        <v>724</v>
      </c>
      <c r="VZ1" s="21" t="s">
        <v>725</v>
      </c>
      <c r="WA1" s="21" t="s">
        <v>726</v>
      </c>
      <c r="WB1" s="21" t="s">
        <v>727</v>
      </c>
      <c r="WC1" s="21" t="s">
        <v>728</v>
      </c>
      <c r="WD1" s="21" t="s">
        <v>729</v>
      </c>
      <c r="WE1" s="21" t="s">
        <v>730</v>
      </c>
      <c r="WF1" s="21" t="s">
        <v>731</v>
      </c>
      <c r="WG1" s="21" t="s">
        <v>732</v>
      </c>
      <c r="WH1" s="21" t="s">
        <v>733</v>
      </c>
      <c r="WI1" s="21" t="s">
        <v>734</v>
      </c>
      <c r="WJ1" s="21" t="s">
        <v>735</v>
      </c>
      <c r="WK1" s="21" t="s">
        <v>736</v>
      </c>
      <c r="WL1" s="21" t="s">
        <v>737</v>
      </c>
      <c r="WM1" s="21" t="s">
        <v>738</v>
      </c>
      <c r="WN1" s="21" t="s">
        <v>739</v>
      </c>
      <c r="WO1" s="21" t="s">
        <v>740</v>
      </c>
      <c r="WP1" s="21" t="s">
        <v>741</v>
      </c>
      <c r="WQ1" s="21" t="s">
        <v>742</v>
      </c>
      <c r="WR1" s="21" t="s">
        <v>743</v>
      </c>
      <c r="WS1" s="21" t="s">
        <v>744</v>
      </c>
      <c r="WT1" s="21" t="s">
        <v>745</v>
      </c>
      <c r="WU1" s="21" t="s">
        <v>746</v>
      </c>
      <c r="WV1" s="21" t="s">
        <v>747</v>
      </c>
      <c r="WW1" s="21" t="s">
        <v>748</v>
      </c>
      <c r="WX1" s="21" t="s">
        <v>749</v>
      </c>
      <c r="WY1" s="21" t="s">
        <v>750</v>
      </c>
      <c r="WZ1" s="21" t="s">
        <v>751</v>
      </c>
      <c r="XA1" s="21" t="s">
        <v>752</v>
      </c>
      <c r="XB1" s="21" t="s">
        <v>753</v>
      </c>
      <c r="XC1" s="21" t="s">
        <v>754</v>
      </c>
      <c r="XD1" s="21" t="s">
        <v>755</v>
      </c>
      <c r="XE1" s="21" t="s">
        <v>756</v>
      </c>
      <c r="XF1" s="21" t="s">
        <v>757</v>
      </c>
      <c r="XG1" s="21" t="s">
        <v>758</v>
      </c>
      <c r="XH1" s="21" t="s">
        <v>759</v>
      </c>
      <c r="XI1" s="21" t="s">
        <v>760</v>
      </c>
      <c r="XJ1" s="21" t="s">
        <v>761</v>
      </c>
      <c r="XK1" s="21" t="s">
        <v>762</v>
      </c>
      <c r="XL1" s="21" t="s">
        <v>763</v>
      </c>
      <c r="XM1" s="21" t="s">
        <v>764</v>
      </c>
      <c r="XN1" s="21" t="s">
        <v>765</v>
      </c>
      <c r="XO1" s="21" t="s">
        <v>766</v>
      </c>
      <c r="XP1" s="21" t="s">
        <v>767</v>
      </c>
      <c r="XQ1" s="21" t="s">
        <v>768</v>
      </c>
      <c r="XR1" s="21" t="s">
        <v>769</v>
      </c>
      <c r="XS1" s="21" t="s">
        <v>770</v>
      </c>
      <c r="XT1" s="21" t="s">
        <v>771</v>
      </c>
      <c r="XU1" s="21" t="s">
        <v>772</v>
      </c>
      <c r="XV1" s="21" t="s">
        <v>773</v>
      </c>
      <c r="XW1" s="21" t="s">
        <v>774</v>
      </c>
      <c r="XX1" s="21" t="s">
        <v>775</v>
      </c>
      <c r="XY1" s="21" t="s">
        <v>776</v>
      </c>
      <c r="XZ1" s="21" t="s">
        <v>777</v>
      </c>
      <c r="YA1" s="21" t="s">
        <v>778</v>
      </c>
      <c r="YB1" s="21" t="s">
        <v>779</v>
      </c>
      <c r="YC1" s="21" t="s">
        <v>780</v>
      </c>
      <c r="YD1" s="21" t="s">
        <v>781</v>
      </c>
      <c r="YE1" s="21" t="s">
        <v>782</v>
      </c>
      <c r="YF1" s="21" t="s">
        <v>783</v>
      </c>
      <c r="YG1" s="21" t="s">
        <v>784</v>
      </c>
      <c r="YH1" s="21" t="s">
        <v>785</v>
      </c>
      <c r="YI1" s="21" t="s">
        <v>786</v>
      </c>
      <c r="YJ1" s="21" t="s">
        <v>787</v>
      </c>
      <c r="YK1" s="21" t="s">
        <v>788</v>
      </c>
      <c r="YL1" s="21" t="s">
        <v>789</v>
      </c>
      <c r="YM1" s="21" t="s">
        <v>790</v>
      </c>
      <c r="YN1" s="21" t="s">
        <v>791</v>
      </c>
      <c r="YO1" s="21" t="s">
        <v>792</v>
      </c>
      <c r="YP1" s="21" t="s">
        <v>793</v>
      </c>
      <c r="YQ1" s="21" t="s">
        <v>794</v>
      </c>
      <c r="YR1" s="21" t="s">
        <v>795</v>
      </c>
      <c r="YS1" s="21" t="s">
        <v>796</v>
      </c>
      <c r="YT1" s="21" t="s">
        <v>797</v>
      </c>
      <c r="YU1" s="21" t="s">
        <v>798</v>
      </c>
      <c r="YV1" s="21" t="s">
        <v>799</v>
      </c>
      <c r="YW1" s="21" t="s">
        <v>800</v>
      </c>
      <c r="YX1" s="21" t="s">
        <v>801</v>
      </c>
      <c r="YY1" s="21" t="s">
        <v>802</v>
      </c>
      <c r="YZ1" s="21" t="s">
        <v>803</v>
      </c>
      <c r="ZA1" s="21" t="s">
        <v>804</v>
      </c>
      <c r="ZB1" s="21" t="s">
        <v>805</v>
      </c>
      <c r="ZC1" s="21" t="s">
        <v>806</v>
      </c>
      <c r="ZD1" s="21" t="s">
        <v>807</v>
      </c>
      <c r="ZE1" s="21" t="s">
        <v>808</v>
      </c>
      <c r="ZF1" s="21" t="s">
        <v>809</v>
      </c>
      <c r="ZG1" s="21" t="s">
        <v>810</v>
      </c>
      <c r="ZH1" s="21" t="s">
        <v>811</v>
      </c>
      <c r="ZI1" s="21" t="s">
        <v>812</v>
      </c>
      <c r="ZJ1" s="21" t="s">
        <v>813</v>
      </c>
      <c r="ZK1" s="21" t="s">
        <v>814</v>
      </c>
      <c r="ZL1" s="21" t="s">
        <v>815</v>
      </c>
      <c r="ZM1" s="21" t="s">
        <v>816</v>
      </c>
      <c r="ZN1" s="21" t="s">
        <v>817</v>
      </c>
      <c r="ZO1" s="21" t="s">
        <v>818</v>
      </c>
      <c r="ZP1" s="21" t="s">
        <v>819</v>
      </c>
      <c r="ZQ1" s="21" t="s">
        <v>820</v>
      </c>
      <c r="ZR1" s="21" t="s">
        <v>821</v>
      </c>
      <c r="ZS1" s="21" t="s">
        <v>822</v>
      </c>
      <c r="ZT1" s="21" t="s">
        <v>823</v>
      </c>
      <c r="ZU1" s="21" t="s">
        <v>824</v>
      </c>
      <c r="ZV1" s="21" t="s">
        <v>825</v>
      </c>
      <c r="ZW1" s="21" t="s">
        <v>826</v>
      </c>
      <c r="ZX1" s="21" t="s">
        <v>827</v>
      </c>
      <c r="ZY1" s="21" t="s">
        <v>828</v>
      </c>
      <c r="ZZ1" s="21" t="s">
        <v>829</v>
      </c>
      <c r="AAA1" s="21" t="s">
        <v>830</v>
      </c>
      <c r="AAB1" s="21" t="s">
        <v>831</v>
      </c>
      <c r="AAC1" s="21" t="s">
        <v>832</v>
      </c>
      <c r="AAD1" s="21" t="s">
        <v>833</v>
      </c>
      <c r="AAE1" s="21" t="s">
        <v>834</v>
      </c>
      <c r="AAF1" s="21" t="s">
        <v>835</v>
      </c>
      <c r="AAG1" s="21" t="s">
        <v>836</v>
      </c>
      <c r="AAH1" s="21" t="s">
        <v>837</v>
      </c>
      <c r="AAI1" s="21" t="s">
        <v>838</v>
      </c>
      <c r="AAJ1" s="21" t="s">
        <v>839</v>
      </c>
      <c r="AAK1" s="21" t="s">
        <v>840</v>
      </c>
      <c r="AAL1" s="21" t="s">
        <v>841</v>
      </c>
      <c r="AAM1" s="21" t="s">
        <v>842</v>
      </c>
      <c r="AAN1" s="21" t="s">
        <v>843</v>
      </c>
      <c r="AAO1" s="21" t="s">
        <v>844</v>
      </c>
      <c r="AAP1" s="21" t="s">
        <v>845</v>
      </c>
      <c r="AAQ1" s="21" t="s">
        <v>846</v>
      </c>
      <c r="AAR1" s="21" t="s">
        <v>847</v>
      </c>
      <c r="AAS1" s="21" t="s">
        <v>848</v>
      </c>
      <c r="AAT1" s="21" t="s">
        <v>849</v>
      </c>
      <c r="AAU1" s="21" t="s">
        <v>850</v>
      </c>
      <c r="AAV1" s="21" t="s">
        <v>851</v>
      </c>
      <c r="AAW1" s="21" t="s">
        <v>852</v>
      </c>
      <c r="AAX1" s="21" t="s">
        <v>853</v>
      </c>
      <c r="AAY1" s="21" t="s">
        <v>854</v>
      </c>
      <c r="AAZ1" s="21" t="s">
        <v>855</v>
      </c>
      <c r="ABA1" s="21" t="s">
        <v>856</v>
      </c>
      <c r="ABB1" s="21" t="s">
        <v>857</v>
      </c>
      <c r="ABC1" s="21" t="s">
        <v>858</v>
      </c>
      <c r="ABD1" s="21" t="s">
        <v>859</v>
      </c>
      <c r="ABE1" s="21" t="s">
        <v>860</v>
      </c>
      <c r="ABF1" s="21" t="s">
        <v>861</v>
      </c>
      <c r="ABG1" s="21" t="s">
        <v>862</v>
      </c>
      <c r="ABH1" s="21" t="s">
        <v>863</v>
      </c>
      <c r="ABI1" s="21" t="s">
        <v>864</v>
      </c>
      <c r="ABJ1" s="21" t="s">
        <v>865</v>
      </c>
      <c r="ABK1" s="21" t="s">
        <v>866</v>
      </c>
      <c r="ABL1" s="21" t="s">
        <v>867</v>
      </c>
      <c r="ABM1" s="21" t="s">
        <v>868</v>
      </c>
      <c r="ABN1" s="21" t="s">
        <v>869</v>
      </c>
      <c r="ABO1" s="21" t="s">
        <v>870</v>
      </c>
      <c r="ABP1" s="21" t="s">
        <v>871</v>
      </c>
      <c r="ABQ1" s="21" t="s">
        <v>872</v>
      </c>
      <c r="ABR1" s="21" t="s">
        <v>873</v>
      </c>
      <c r="ABS1" s="21" t="s">
        <v>874</v>
      </c>
      <c r="ABT1" s="21" t="s">
        <v>875</v>
      </c>
      <c r="ABU1" s="21" t="s">
        <v>876</v>
      </c>
      <c r="ABV1" s="21" t="s">
        <v>877</v>
      </c>
      <c r="ABW1" s="21" t="s">
        <v>878</v>
      </c>
      <c r="ABX1" s="21" t="s">
        <v>879</v>
      </c>
      <c r="ABY1" s="21" t="s">
        <v>880</v>
      </c>
      <c r="ABZ1" s="21" t="s">
        <v>881</v>
      </c>
      <c r="ACA1" s="21" t="s">
        <v>882</v>
      </c>
      <c r="ACB1" s="21" t="s">
        <v>883</v>
      </c>
      <c r="ACC1" s="21" t="s">
        <v>884</v>
      </c>
      <c r="ACD1" s="21" t="s">
        <v>885</v>
      </c>
      <c r="ACE1" s="21" t="s">
        <v>886</v>
      </c>
      <c r="ACF1" s="21" t="s">
        <v>887</v>
      </c>
      <c r="ACG1" s="21" t="s">
        <v>888</v>
      </c>
      <c r="ACH1" s="21" t="s">
        <v>889</v>
      </c>
      <c r="ACI1" s="21" t="s">
        <v>890</v>
      </c>
      <c r="ACJ1" s="21" t="s">
        <v>891</v>
      </c>
      <c r="ACK1" s="21" t="s">
        <v>892</v>
      </c>
      <c r="ACL1" s="21" t="s">
        <v>893</v>
      </c>
      <c r="ACM1" s="21" t="s">
        <v>894</v>
      </c>
      <c r="ACN1" s="21" t="s">
        <v>895</v>
      </c>
      <c r="ACO1" s="21" t="s">
        <v>896</v>
      </c>
      <c r="ACP1" s="21" t="s">
        <v>897</v>
      </c>
      <c r="ACQ1" s="21" t="s">
        <v>898</v>
      </c>
      <c r="ACR1" s="21" t="s">
        <v>899</v>
      </c>
      <c r="ACS1" s="21" t="s">
        <v>900</v>
      </c>
      <c r="ACT1" s="21" t="s">
        <v>901</v>
      </c>
      <c r="ACU1" s="21" t="s">
        <v>902</v>
      </c>
      <c r="ACV1" s="21" t="s">
        <v>903</v>
      </c>
      <c r="ACW1" s="21" t="s">
        <v>904</v>
      </c>
      <c r="ACX1" s="21" t="s">
        <v>905</v>
      </c>
      <c r="ACY1" s="21" t="s">
        <v>906</v>
      </c>
      <c r="ACZ1" s="21" t="s">
        <v>907</v>
      </c>
      <c r="ADA1" s="21" t="s">
        <v>908</v>
      </c>
      <c r="ADB1" s="21" t="s">
        <v>909</v>
      </c>
      <c r="ADC1" s="21" t="s">
        <v>910</v>
      </c>
      <c r="ADD1" s="21" t="s">
        <v>911</v>
      </c>
      <c r="ADE1" s="21" t="s">
        <v>912</v>
      </c>
      <c r="ADF1" s="21" t="s">
        <v>913</v>
      </c>
      <c r="ADG1" s="21" t="s">
        <v>914</v>
      </c>
      <c r="ADH1" s="21" t="s">
        <v>915</v>
      </c>
      <c r="ADI1" s="21" t="s">
        <v>916</v>
      </c>
      <c r="ADJ1" s="21" t="s">
        <v>917</v>
      </c>
      <c r="ADK1" s="21" t="s">
        <v>918</v>
      </c>
      <c r="ADL1" s="21" t="s">
        <v>919</v>
      </c>
      <c r="ADM1" s="21" t="s">
        <v>920</v>
      </c>
      <c r="ADN1" s="21" t="s">
        <v>921</v>
      </c>
      <c r="ADO1" s="21" t="s">
        <v>922</v>
      </c>
      <c r="ADP1" s="21" t="s">
        <v>923</v>
      </c>
      <c r="ADQ1" s="21" t="s">
        <v>924</v>
      </c>
      <c r="ADR1" s="21" t="s">
        <v>925</v>
      </c>
      <c r="ADS1" s="21" t="s">
        <v>926</v>
      </c>
      <c r="ADT1" s="21" t="s">
        <v>927</v>
      </c>
      <c r="ADU1" s="21" t="s">
        <v>928</v>
      </c>
      <c r="ADV1" s="21" t="s">
        <v>929</v>
      </c>
      <c r="ADW1" s="21" t="s">
        <v>930</v>
      </c>
      <c r="ADX1" s="21" t="s">
        <v>931</v>
      </c>
      <c r="ADY1" s="21" t="s">
        <v>932</v>
      </c>
      <c r="ADZ1" s="21" t="s">
        <v>933</v>
      </c>
      <c r="AEA1" s="21" t="s">
        <v>934</v>
      </c>
      <c r="AEB1" s="21" t="s">
        <v>935</v>
      </c>
      <c r="AEC1" s="21" t="s">
        <v>936</v>
      </c>
      <c r="AED1" s="21" t="s">
        <v>937</v>
      </c>
      <c r="AEE1" s="21" t="s">
        <v>938</v>
      </c>
      <c r="AEF1" s="21" t="s">
        <v>939</v>
      </c>
      <c r="AEG1" s="21" t="s">
        <v>940</v>
      </c>
      <c r="AEH1" s="21" t="s">
        <v>941</v>
      </c>
      <c r="AEI1" s="21" t="s">
        <v>942</v>
      </c>
      <c r="AEJ1" s="21" t="s">
        <v>943</v>
      </c>
      <c r="AEK1" s="21" t="s">
        <v>944</v>
      </c>
      <c r="AEL1" s="21" t="s">
        <v>945</v>
      </c>
      <c r="AEM1" s="21" t="s">
        <v>946</v>
      </c>
      <c r="AEN1" s="21" t="s">
        <v>947</v>
      </c>
      <c r="AEO1" s="21" t="s">
        <v>948</v>
      </c>
      <c r="AEP1" s="21" t="s">
        <v>949</v>
      </c>
      <c r="AEQ1" s="21" t="s">
        <v>950</v>
      </c>
      <c r="AER1" s="21" t="s">
        <v>951</v>
      </c>
      <c r="AES1" s="21" t="s">
        <v>952</v>
      </c>
      <c r="AET1" s="21" t="s">
        <v>953</v>
      </c>
      <c r="AEU1" s="21" t="s">
        <v>954</v>
      </c>
      <c r="AEV1" s="21" t="s">
        <v>955</v>
      </c>
      <c r="AEW1" s="21" t="s">
        <v>956</v>
      </c>
      <c r="AEX1" s="21" t="s">
        <v>957</v>
      </c>
      <c r="AEY1" s="21" t="s">
        <v>958</v>
      </c>
      <c r="AEZ1" s="21" t="s">
        <v>959</v>
      </c>
      <c r="AFA1" s="21" t="s">
        <v>960</v>
      </c>
      <c r="AFB1" s="21" t="s">
        <v>961</v>
      </c>
      <c r="AFC1" s="21" t="s">
        <v>962</v>
      </c>
      <c r="AFD1" s="21" t="s">
        <v>963</v>
      </c>
      <c r="AFE1" s="21" t="s">
        <v>964</v>
      </c>
      <c r="AFF1" s="21" t="s">
        <v>965</v>
      </c>
      <c r="AFG1" s="21" t="s">
        <v>966</v>
      </c>
      <c r="AFH1" s="21" t="s">
        <v>967</v>
      </c>
      <c r="AFI1" s="21" t="s">
        <v>968</v>
      </c>
      <c r="AFJ1" s="21" t="s">
        <v>969</v>
      </c>
      <c r="AFK1" s="21" t="s">
        <v>970</v>
      </c>
      <c r="AFL1" s="21" t="s">
        <v>971</v>
      </c>
      <c r="AFM1" s="21" t="s">
        <v>972</v>
      </c>
      <c r="AFN1" s="21" t="s">
        <v>973</v>
      </c>
      <c r="AFO1" s="21" t="s">
        <v>974</v>
      </c>
      <c r="AFP1" s="21" t="s">
        <v>975</v>
      </c>
      <c r="AFQ1" s="21" t="s">
        <v>976</v>
      </c>
      <c r="AFR1" s="21" t="s">
        <v>977</v>
      </c>
      <c r="AFS1" s="21" t="s">
        <v>978</v>
      </c>
      <c r="AFT1" s="21" t="s">
        <v>979</v>
      </c>
      <c r="AFU1" s="21" t="s">
        <v>980</v>
      </c>
      <c r="AFV1" s="21" t="s">
        <v>981</v>
      </c>
      <c r="AFW1" s="21" t="s">
        <v>982</v>
      </c>
      <c r="AFX1" s="21" t="s">
        <v>983</v>
      </c>
      <c r="AFY1" s="21" t="s">
        <v>984</v>
      </c>
      <c r="AFZ1" s="21" t="s">
        <v>985</v>
      </c>
      <c r="AGA1" s="21" t="s">
        <v>986</v>
      </c>
      <c r="AGB1" s="21" t="s">
        <v>987</v>
      </c>
      <c r="AGC1" s="21" t="s">
        <v>988</v>
      </c>
      <c r="AGD1" s="21" t="s">
        <v>989</v>
      </c>
      <c r="AGE1" s="21" t="s">
        <v>990</v>
      </c>
      <c r="AGF1" s="21" t="s">
        <v>991</v>
      </c>
      <c r="AGG1" s="21" t="s">
        <v>992</v>
      </c>
      <c r="AGH1" s="21" t="s">
        <v>993</v>
      </c>
      <c r="AGI1" s="21" t="s">
        <v>994</v>
      </c>
      <c r="AGJ1" s="21" t="s">
        <v>995</v>
      </c>
      <c r="AGK1" s="21" t="s">
        <v>996</v>
      </c>
      <c r="AGL1" s="21" t="s">
        <v>997</v>
      </c>
      <c r="AGM1" s="21" t="s">
        <v>998</v>
      </c>
      <c r="AGN1" s="21" t="s">
        <v>999</v>
      </c>
      <c r="AGO1" s="21" t="s">
        <v>1000</v>
      </c>
      <c r="AGP1" s="21" t="s">
        <v>1001</v>
      </c>
      <c r="AGQ1" s="21" t="s">
        <v>1002</v>
      </c>
      <c r="AGR1" s="21" t="s">
        <v>1003</v>
      </c>
      <c r="AGS1" s="21" t="s">
        <v>1004</v>
      </c>
      <c r="AGT1" s="21" t="s">
        <v>1005</v>
      </c>
      <c r="AGU1" s="21" t="s">
        <v>1006</v>
      </c>
      <c r="AGV1" s="21" t="s">
        <v>1007</v>
      </c>
      <c r="AGW1" s="21" t="s">
        <v>1008</v>
      </c>
      <c r="AGX1" s="21" t="s">
        <v>1009</v>
      </c>
      <c r="AGY1" s="21" t="s">
        <v>1010</v>
      </c>
      <c r="AGZ1" s="21" t="s">
        <v>1011</v>
      </c>
      <c r="AHA1" s="21" t="s">
        <v>1012</v>
      </c>
      <c r="AHB1" s="21" t="s">
        <v>1013</v>
      </c>
      <c r="AHC1" s="21" t="s">
        <v>1014</v>
      </c>
      <c r="AHD1" s="21" t="s">
        <v>1015</v>
      </c>
      <c r="AHE1" s="21" t="s">
        <v>1016</v>
      </c>
      <c r="AHF1" s="21" t="s">
        <v>1017</v>
      </c>
      <c r="AHG1" s="21" t="s">
        <v>1018</v>
      </c>
      <c r="AHH1" s="21" t="s">
        <v>1019</v>
      </c>
      <c r="AHI1" s="21" t="s">
        <v>1020</v>
      </c>
      <c r="AHJ1" s="21" t="s">
        <v>1021</v>
      </c>
      <c r="AHK1" s="21" t="s">
        <v>1022</v>
      </c>
      <c r="AHL1" s="21" t="s">
        <v>1023</v>
      </c>
      <c r="AHM1" s="21" t="s">
        <v>1024</v>
      </c>
      <c r="AHN1" s="21" t="s">
        <v>1025</v>
      </c>
      <c r="AHO1" s="21" t="s">
        <v>1026</v>
      </c>
      <c r="AHP1" s="21" t="s">
        <v>1027</v>
      </c>
      <c r="AHQ1" s="21" t="s">
        <v>1028</v>
      </c>
      <c r="AHR1" s="21" t="s">
        <v>1029</v>
      </c>
      <c r="AHS1" s="21" t="s">
        <v>1030</v>
      </c>
      <c r="AHT1" s="21" t="s">
        <v>1031</v>
      </c>
      <c r="AHU1" s="21" t="s">
        <v>1032</v>
      </c>
      <c r="AHV1" s="21" t="s">
        <v>1033</v>
      </c>
      <c r="AHW1" s="21" t="s">
        <v>1034</v>
      </c>
      <c r="AHX1" s="21" t="s">
        <v>1035</v>
      </c>
      <c r="AHY1" s="21" t="s">
        <v>1036</v>
      </c>
      <c r="AHZ1" s="21" t="s">
        <v>1037</v>
      </c>
      <c r="AIA1" s="21" t="s">
        <v>1038</v>
      </c>
      <c r="AIB1" s="21" t="s">
        <v>1039</v>
      </c>
      <c r="AIC1" s="21" t="s">
        <v>1040</v>
      </c>
      <c r="AID1" s="21" t="s">
        <v>1041</v>
      </c>
      <c r="AIE1" s="21" t="s">
        <v>1042</v>
      </c>
      <c r="AIF1" s="21" t="s">
        <v>1043</v>
      </c>
      <c r="AIG1" s="21" t="s">
        <v>1044</v>
      </c>
      <c r="AIH1" s="21" t="s">
        <v>1045</v>
      </c>
      <c r="AII1" s="21" t="s">
        <v>1046</v>
      </c>
      <c r="AIJ1" s="21" t="s">
        <v>1047</v>
      </c>
      <c r="AIK1" s="21" t="s">
        <v>1048</v>
      </c>
      <c r="AIL1" s="21" t="s">
        <v>1049</v>
      </c>
      <c r="AIM1" s="21" t="s">
        <v>1050</v>
      </c>
      <c r="AIN1" s="21" t="s">
        <v>1051</v>
      </c>
      <c r="AIO1" s="21" t="s">
        <v>1052</v>
      </c>
      <c r="AIP1" s="21" t="s">
        <v>1053</v>
      </c>
      <c r="AIQ1" s="21" t="s">
        <v>1054</v>
      </c>
      <c r="AIR1" s="21" t="s">
        <v>1055</v>
      </c>
      <c r="AIS1" s="21" t="s">
        <v>1056</v>
      </c>
      <c r="AIT1" s="21" t="s">
        <v>1057</v>
      </c>
      <c r="AIU1" s="21" t="s">
        <v>1058</v>
      </c>
      <c r="AIV1" s="21" t="s">
        <v>1059</v>
      </c>
      <c r="AIW1" s="21" t="s">
        <v>1060</v>
      </c>
      <c r="AIX1" s="21" t="s">
        <v>1061</v>
      </c>
      <c r="AIY1" s="21" t="s">
        <v>1062</v>
      </c>
      <c r="AIZ1" s="21" t="s">
        <v>1063</v>
      </c>
      <c r="AJA1" s="21" t="s">
        <v>1064</v>
      </c>
      <c r="AJB1" s="21" t="s">
        <v>1065</v>
      </c>
      <c r="AJC1" s="21" t="s">
        <v>1066</v>
      </c>
      <c r="AJD1" s="21" t="s">
        <v>1067</v>
      </c>
      <c r="AJE1" s="21" t="s">
        <v>1068</v>
      </c>
      <c r="AJF1" s="21" t="s">
        <v>1069</v>
      </c>
      <c r="AJG1" s="21" t="s">
        <v>1070</v>
      </c>
      <c r="AJH1" s="21" t="s">
        <v>1071</v>
      </c>
      <c r="AJI1" s="21" t="s">
        <v>1072</v>
      </c>
      <c r="AJJ1" s="21" t="s">
        <v>1073</v>
      </c>
      <c r="AJK1" s="21" t="s">
        <v>1074</v>
      </c>
      <c r="AJL1" s="21" t="s">
        <v>1075</v>
      </c>
      <c r="AJM1" s="21" t="s">
        <v>1076</v>
      </c>
      <c r="AJN1" s="21" t="s">
        <v>1077</v>
      </c>
      <c r="AJO1" s="21" t="s">
        <v>1078</v>
      </c>
      <c r="AJP1" s="21" t="s">
        <v>1079</v>
      </c>
      <c r="AJQ1" s="21" t="s">
        <v>1080</v>
      </c>
      <c r="AJR1" s="21" t="s">
        <v>1081</v>
      </c>
      <c r="AJS1" s="21" t="s">
        <v>1082</v>
      </c>
      <c r="AJT1" s="21" t="s">
        <v>1083</v>
      </c>
      <c r="AJU1" s="21" t="s">
        <v>1084</v>
      </c>
      <c r="AJV1" s="21" t="s">
        <v>1085</v>
      </c>
      <c r="AJW1" s="21" t="s">
        <v>1086</v>
      </c>
      <c r="AJX1" s="21" t="s">
        <v>1087</v>
      </c>
      <c r="AJY1" s="21" t="s">
        <v>1088</v>
      </c>
      <c r="AJZ1" s="21" t="s">
        <v>1089</v>
      </c>
      <c r="AKA1" s="21" t="s">
        <v>1090</v>
      </c>
      <c r="AKB1" s="21" t="s">
        <v>1091</v>
      </c>
      <c r="AKC1" s="21" t="s">
        <v>1092</v>
      </c>
      <c r="AKD1" s="21" t="s">
        <v>1093</v>
      </c>
      <c r="AKE1" s="21" t="s">
        <v>1094</v>
      </c>
      <c r="AKF1" s="21" t="s">
        <v>1095</v>
      </c>
      <c r="AKG1" s="21" t="s">
        <v>1096</v>
      </c>
      <c r="AKH1" s="21" t="s">
        <v>1097</v>
      </c>
      <c r="AKI1" s="21" t="s">
        <v>1098</v>
      </c>
      <c r="AKJ1" s="21" t="s">
        <v>1099</v>
      </c>
      <c r="AKK1" s="21" t="s">
        <v>1100</v>
      </c>
      <c r="AKL1" s="21" t="s">
        <v>1101</v>
      </c>
      <c r="AKM1" s="21" t="s">
        <v>1102</v>
      </c>
      <c r="AKN1" s="21" t="s">
        <v>1103</v>
      </c>
      <c r="AKO1" s="21" t="s">
        <v>1104</v>
      </c>
      <c r="AKP1" s="21" t="s">
        <v>1105</v>
      </c>
      <c r="AKQ1" s="21" t="s">
        <v>1106</v>
      </c>
      <c r="AKR1" s="21" t="s">
        <v>1107</v>
      </c>
      <c r="AKS1" s="21" t="s">
        <v>1108</v>
      </c>
      <c r="AKT1" s="21" t="s">
        <v>1109</v>
      </c>
      <c r="AKU1" s="21" t="s">
        <v>1110</v>
      </c>
      <c r="AKV1" s="21" t="s">
        <v>1111</v>
      </c>
      <c r="AKW1" s="21" t="s">
        <v>1112</v>
      </c>
      <c r="AKX1" s="21" t="s">
        <v>1113</v>
      </c>
      <c r="AKY1" s="21" t="s">
        <v>1114</v>
      </c>
      <c r="AKZ1" s="21" t="s">
        <v>1115</v>
      </c>
      <c r="ALA1" s="21" t="s">
        <v>1116</v>
      </c>
      <c r="ALB1" s="21" t="s">
        <v>1117</v>
      </c>
      <c r="ALC1" s="21" t="s">
        <v>1118</v>
      </c>
      <c r="ALD1" s="21" t="s">
        <v>1119</v>
      </c>
      <c r="ALE1" s="21" t="s">
        <v>1120</v>
      </c>
      <c r="ALF1" s="21" t="s">
        <v>1121</v>
      </c>
      <c r="ALG1" s="21" t="s">
        <v>1122</v>
      </c>
      <c r="ALH1" s="21" t="s">
        <v>1123</v>
      </c>
      <c r="ALI1" s="21" t="s">
        <v>1124</v>
      </c>
      <c r="ALJ1" s="21" t="s">
        <v>1125</v>
      </c>
      <c r="ALK1" s="21" t="s">
        <v>1126</v>
      </c>
      <c r="ALL1" s="21" t="s">
        <v>1127</v>
      </c>
      <c r="ALM1" s="21" t="s">
        <v>1128</v>
      </c>
      <c r="ALN1" s="21" t="s">
        <v>1129</v>
      </c>
      <c r="ALO1" s="21" t="s">
        <v>1130</v>
      </c>
      <c r="ALP1" s="21" t="s">
        <v>1131</v>
      </c>
      <c r="ALQ1" s="21" t="s">
        <v>1132</v>
      </c>
      <c r="ALR1" s="21" t="s">
        <v>1133</v>
      </c>
      <c r="ALS1" s="21" t="s">
        <v>1134</v>
      </c>
      <c r="ALT1" s="21" t="s">
        <v>1135</v>
      </c>
      <c r="ALU1" s="21" t="s">
        <v>1136</v>
      </c>
      <c r="ALV1" s="21" t="s">
        <v>1137</v>
      </c>
      <c r="ALW1" s="21" t="s">
        <v>1138</v>
      </c>
      <c r="ALX1" s="21" t="s">
        <v>1139</v>
      </c>
      <c r="ALY1" s="21" t="s">
        <v>1140</v>
      </c>
      <c r="ALZ1" s="21" t="s">
        <v>1141</v>
      </c>
      <c r="AMA1" s="21" t="s">
        <v>1142</v>
      </c>
      <c r="AMB1" s="21" t="s">
        <v>1143</v>
      </c>
      <c r="AMC1" s="21" t="s">
        <v>1144</v>
      </c>
      <c r="AMD1" s="21" t="s">
        <v>1145</v>
      </c>
      <c r="AME1" s="21" t="s">
        <v>1146</v>
      </c>
      <c r="AMF1" s="21" t="s">
        <v>1147</v>
      </c>
      <c r="AMG1" s="21" t="s">
        <v>1148</v>
      </c>
      <c r="AMH1" s="21" t="s">
        <v>1149</v>
      </c>
      <c r="AMI1" s="21" t="s">
        <v>1150</v>
      </c>
      <c r="AMJ1" s="21" t="s">
        <v>1151</v>
      </c>
      <c r="AMK1" s="21" t="s">
        <v>1152</v>
      </c>
      <c r="AML1" s="21" t="s">
        <v>1153</v>
      </c>
      <c r="AMM1" s="21" t="s">
        <v>1154</v>
      </c>
      <c r="AMN1" s="21" t="s">
        <v>1155</v>
      </c>
      <c r="AMO1" s="21" t="s">
        <v>1156</v>
      </c>
      <c r="AMP1" s="21" t="s">
        <v>1157</v>
      </c>
      <c r="AMQ1" s="21" t="s">
        <v>1158</v>
      </c>
      <c r="AMR1" s="21" t="s">
        <v>1159</v>
      </c>
      <c r="AMS1" s="21" t="s">
        <v>1160</v>
      </c>
      <c r="AMT1" s="21" t="s">
        <v>1161</v>
      </c>
      <c r="AMU1" s="21" t="s">
        <v>1162</v>
      </c>
      <c r="AMV1" s="21" t="s">
        <v>1163</v>
      </c>
      <c r="AMW1" s="21" t="s">
        <v>1164</v>
      </c>
      <c r="AMX1" s="21" t="s">
        <v>1165</v>
      </c>
      <c r="AMY1" s="21" t="s">
        <v>1166</v>
      </c>
      <c r="AMZ1" s="21" t="s">
        <v>1167</v>
      </c>
      <c r="ANA1" s="21" t="s">
        <v>1168</v>
      </c>
      <c r="ANB1" s="21" t="s">
        <v>1169</v>
      </c>
      <c r="ANC1" s="21" t="s">
        <v>1170</v>
      </c>
      <c r="AND1" s="21" t="s">
        <v>1171</v>
      </c>
      <c r="ANE1" s="21" t="s">
        <v>1172</v>
      </c>
      <c r="ANF1" s="21" t="s">
        <v>1173</v>
      </c>
      <c r="ANG1" s="21" t="s">
        <v>1174</v>
      </c>
      <c r="ANH1" s="21" t="s">
        <v>1175</v>
      </c>
      <c r="ANI1" s="21" t="s">
        <v>1176</v>
      </c>
      <c r="ANJ1" s="21" t="s">
        <v>1177</v>
      </c>
      <c r="ANK1" s="21" t="s">
        <v>1178</v>
      </c>
      <c r="ANL1" s="21" t="s">
        <v>1179</v>
      </c>
      <c r="ANM1" s="21" t="s">
        <v>1180</v>
      </c>
      <c r="ANN1" s="21" t="s">
        <v>1181</v>
      </c>
      <c r="ANO1" s="21" t="s">
        <v>1182</v>
      </c>
      <c r="ANP1" s="21" t="s">
        <v>1183</v>
      </c>
      <c r="ANQ1" s="21" t="s">
        <v>1184</v>
      </c>
      <c r="ANR1" s="21" t="s">
        <v>1185</v>
      </c>
      <c r="ANS1" s="21" t="s">
        <v>1186</v>
      </c>
      <c r="ANT1" s="21" t="s">
        <v>1187</v>
      </c>
      <c r="ANU1" s="21" t="s">
        <v>1188</v>
      </c>
      <c r="ANV1" s="21" t="s">
        <v>1189</v>
      </c>
      <c r="ANW1" s="21" t="s">
        <v>1190</v>
      </c>
      <c r="ANX1" s="21" t="s">
        <v>1191</v>
      </c>
      <c r="ANY1" s="21" t="s">
        <v>1192</v>
      </c>
      <c r="ANZ1" s="21" t="s">
        <v>1193</v>
      </c>
      <c r="AOA1" s="21" t="s">
        <v>1194</v>
      </c>
      <c r="AOB1" s="21" t="s">
        <v>1195</v>
      </c>
      <c r="AOC1" s="21" t="s">
        <v>1196</v>
      </c>
      <c r="AOD1" s="21" t="s">
        <v>1197</v>
      </c>
      <c r="AOE1" s="21" t="s">
        <v>1198</v>
      </c>
      <c r="AOF1" s="21" t="s">
        <v>1199</v>
      </c>
      <c r="AOG1" s="21" t="s">
        <v>1200</v>
      </c>
      <c r="AOH1" s="21" t="s">
        <v>1201</v>
      </c>
      <c r="AOI1" s="21" t="s">
        <v>1202</v>
      </c>
      <c r="AOJ1" s="21" t="s">
        <v>1203</v>
      </c>
      <c r="AOK1" s="21" t="s">
        <v>1204</v>
      </c>
      <c r="AOL1" s="21" t="s">
        <v>1205</v>
      </c>
      <c r="AOM1" s="21" t="s">
        <v>1206</v>
      </c>
      <c r="AON1" s="21" t="s">
        <v>1207</v>
      </c>
      <c r="AOO1" s="21" t="s">
        <v>1208</v>
      </c>
      <c r="AOP1" s="21" t="s">
        <v>1209</v>
      </c>
      <c r="AOQ1" s="21" t="s">
        <v>1210</v>
      </c>
      <c r="AOR1" s="21" t="s">
        <v>1211</v>
      </c>
      <c r="AOS1" s="21" t="s">
        <v>1212</v>
      </c>
      <c r="AOT1" s="21" t="s">
        <v>1213</v>
      </c>
      <c r="AOU1" s="21" t="s">
        <v>1214</v>
      </c>
      <c r="AOV1" s="21" t="s">
        <v>1215</v>
      </c>
      <c r="AOW1" s="21" t="s">
        <v>1216</v>
      </c>
      <c r="AOX1" s="21" t="s">
        <v>1217</v>
      </c>
      <c r="AOY1" s="21" t="s">
        <v>1218</v>
      </c>
      <c r="AOZ1" s="21" t="s">
        <v>1219</v>
      </c>
      <c r="APA1" s="21" t="s">
        <v>1220</v>
      </c>
      <c r="APB1" s="21" t="s">
        <v>1221</v>
      </c>
      <c r="APC1" s="21" t="s">
        <v>1222</v>
      </c>
      <c r="APD1" s="21" t="s">
        <v>1223</v>
      </c>
      <c r="APE1" s="21" t="s">
        <v>1224</v>
      </c>
      <c r="APF1" s="21" t="s">
        <v>1225</v>
      </c>
      <c r="APG1" s="21" t="s">
        <v>1226</v>
      </c>
      <c r="APH1" s="21" t="s">
        <v>1227</v>
      </c>
      <c r="API1" s="21" t="s">
        <v>1228</v>
      </c>
      <c r="APJ1" s="21" t="s">
        <v>1229</v>
      </c>
      <c r="APK1" s="21" t="s">
        <v>1230</v>
      </c>
      <c r="APL1" s="21" t="s">
        <v>1231</v>
      </c>
      <c r="APM1" s="21" t="s">
        <v>1232</v>
      </c>
      <c r="APN1" s="21" t="s">
        <v>1233</v>
      </c>
      <c r="APO1" s="21" t="s">
        <v>1234</v>
      </c>
      <c r="APP1" s="21" t="s">
        <v>1235</v>
      </c>
      <c r="APQ1" s="21" t="s">
        <v>1236</v>
      </c>
      <c r="APR1" s="21" t="s">
        <v>1237</v>
      </c>
      <c r="APS1" s="21" t="s">
        <v>1238</v>
      </c>
      <c r="APT1" s="21" t="s">
        <v>1239</v>
      </c>
      <c r="APU1" s="21" t="s">
        <v>1240</v>
      </c>
      <c r="APV1" s="21" t="s">
        <v>1241</v>
      </c>
      <c r="APW1" s="21" t="s">
        <v>1242</v>
      </c>
      <c r="APX1" s="21" t="s">
        <v>1243</v>
      </c>
      <c r="APY1" s="21" t="s">
        <v>1244</v>
      </c>
      <c r="APZ1" s="21" t="s">
        <v>1245</v>
      </c>
      <c r="AQA1" s="21" t="s">
        <v>1246</v>
      </c>
      <c r="AQB1" s="21" t="s">
        <v>1247</v>
      </c>
      <c r="AQC1" s="21" t="s">
        <v>1248</v>
      </c>
      <c r="AQD1" s="21" t="s">
        <v>1249</v>
      </c>
      <c r="AQE1" s="21" t="s">
        <v>1250</v>
      </c>
      <c r="AQF1" s="21" t="s">
        <v>1251</v>
      </c>
      <c r="AQG1" s="21" t="s">
        <v>1252</v>
      </c>
      <c r="AQH1" s="21" t="s">
        <v>1253</v>
      </c>
      <c r="AQI1" s="21" t="s">
        <v>1254</v>
      </c>
      <c r="AQJ1" s="21" t="s">
        <v>1255</v>
      </c>
      <c r="AQK1" s="21" t="s">
        <v>1256</v>
      </c>
      <c r="AQL1" s="21" t="s">
        <v>1257</v>
      </c>
      <c r="AQM1" s="21" t="s">
        <v>1258</v>
      </c>
      <c r="AQN1" s="21" t="s">
        <v>1259</v>
      </c>
      <c r="AQO1" s="21" t="s">
        <v>1260</v>
      </c>
      <c r="AQP1" s="21" t="s">
        <v>1261</v>
      </c>
      <c r="AQQ1" s="21" t="s">
        <v>1262</v>
      </c>
      <c r="AQR1" s="21" t="s">
        <v>1263</v>
      </c>
      <c r="AQS1" s="21" t="s">
        <v>1264</v>
      </c>
      <c r="AQT1" s="21" t="s">
        <v>1265</v>
      </c>
      <c r="AQU1" s="21" t="s">
        <v>1266</v>
      </c>
      <c r="AQV1" s="21" t="s">
        <v>1267</v>
      </c>
      <c r="AQW1" s="21" t="s">
        <v>1268</v>
      </c>
      <c r="AQX1" s="21" t="s">
        <v>1269</v>
      </c>
      <c r="AQY1" s="21" t="s">
        <v>1270</v>
      </c>
      <c r="AQZ1" s="21" t="s">
        <v>1271</v>
      </c>
      <c r="ARA1" s="21" t="s">
        <v>1272</v>
      </c>
      <c r="ARB1" s="21" t="s">
        <v>1273</v>
      </c>
      <c r="ARC1" s="21" t="s">
        <v>1274</v>
      </c>
      <c r="ARD1" s="21" t="s">
        <v>1275</v>
      </c>
      <c r="ARE1" s="21" t="s">
        <v>1276</v>
      </c>
      <c r="ARF1" s="21" t="s">
        <v>1277</v>
      </c>
      <c r="ARG1" s="21" t="s">
        <v>1278</v>
      </c>
      <c r="ARH1" s="21" t="s">
        <v>1279</v>
      </c>
      <c r="ARI1" s="21" t="s">
        <v>1280</v>
      </c>
      <c r="ARJ1" s="21" t="s">
        <v>1281</v>
      </c>
      <c r="ARK1" s="21" t="s">
        <v>1282</v>
      </c>
      <c r="ARL1" s="21" t="s">
        <v>1283</v>
      </c>
      <c r="ARM1" s="21" t="s">
        <v>1284</v>
      </c>
      <c r="ARN1" s="21" t="s">
        <v>1285</v>
      </c>
      <c r="ARO1" s="21" t="s">
        <v>1286</v>
      </c>
      <c r="ARP1" s="21" t="s">
        <v>1287</v>
      </c>
      <c r="ARQ1" s="21" t="s">
        <v>1288</v>
      </c>
      <c r="ARR1" s="21" t="s">
        <v>1289</v>
      </c>
      <c r="ARS1" s="21" t="s">
        <v>1290</v>
      </c>
      <c r="ART1" s="21" t="s">
        <v>1291</v>
      </c>
      <c r="ARU1" s="21" t="s">
        <v>1292</v>
      </c>
      <c r="ARV1" s="21" t="s">
        <v>1293</v>
      </c>
      <c r="ARW1" s="21" t="s">
        <v>1294</v>
      </c>
      <c r="ARX1" s="21" t="s">
        <v>1295</v>
      </c>
      <c r="ARY1" s="21" t="s">
        <v>1296</v>
      </c>
      <c r="ARZ1" s="21" t="s">
        <v>1297</v>
      </c>
      <c r="ASA1" s="21" t="s">
        <v>1298</v>
      </c>
      <c r="ASB1" s="21" t="s">
        <v>1299</v>
      </c>
      <c r="ASC1" s="21" t="s">
        <v>1300</v>
      </c>
      <c r="ASD1" s="21" t="s">
        <v>1301</v>
      </c>
      <c r="ASE1" s="21" t="s">
        <v>1302</v>
      </c>
      <c r="ASF1" s="21" t="s">
        <v>1303</v>
      </c>
      <c r="ASG1" s="21" t="s">
        <v>1304</v>
      </c>
      <c r="ASH1" s="21" t="s">
        <v>1305</v>
      </c>
      <c r="ASI1" s="21" t="s">
        <v>1306</v>
      </c>
      <c r="ASJ1" s="21" t="s">
        <v>1307</v>
      </c>
      <c r="ASK1" s="21" t="s">
        <v>1308</v>
      </c>
      <c r="ASL1" s="21" t="s">
        <v>1309</v>
      </c>
      <c r="ASM1" s="21" t="s">
        <v>1310</v>
      </c>
      <c r="ASN1" s="21" t="s">
        <v>1311</v>
      </c>
      <c r="ASO1" s="21" t="s">
        <v>1312</v>
      </c>
      <c r="ASP1" s="21" t="s">
        <v>1313</v>
      </c>
      <c r="ASQ1" s="21" t="s">
        <v>1314</v>
      </c>
      <c r="ASR1" s="21" t="s">
        <v>1315</v>
      </c>
      <c r="ASS1" s="21" t="s">
        <v>1316</v>
      </c>
      <c r="AST1" s="21" t="s">
        <v>1317</v>
      </c>
      <c r="ASU1" s="21" t="s">
        <v>1318</v>
      </c>
      <c r="ASV1" s="21" t="s">
        <v>1319</v>
      </c>
      <c r="ASW1" s="21" t="s">
        <v>1320</v>
      </c>
      <c r="ASX1" s="21" t="s">
        <v>1321</v>
      </c>
      <c r="ASY1" s="21" t="s">
        <v>1322</v>
      </c>
      <c r="ASZ1" s="21" t="s">
        <v>1323</v>
      </c>
      <c r="ATA1" s="21" t="s">
        <v>1324</v>
      </c>
      <c r="ATB1" s="21" t="s">
        <v>1325</v>
      </c>
      <c r="ATC1" s="21" t="s">
        <v>1326</v>
      </c>
      <c r="ATD1" s="21" t="s">
        <v>1327</v>
      </c>
      <c r="ATE1" s="21" t="s">
        <v>1328</v>
      </c>
      <c r="ATF1" s="21" t="s">
        <v>1329</v>
      </c>
      <c r="ATG1" s="21" t="s">
        <v>1330</v>
      </c>
      <c r="ATH1" s="21" t="s">
        <v>1331</v>
      </c>
      <c r="ATI1" s="21" t="s">
        <v>1332</v>
      </c>
      <c r="ATJ1" s="21" t="s">
        <v>1333</v>
      </c>
      <c r="ATK1" s="21" t="s">
        <v>1334</v>
      </c>
      <c r="ATL1" s="21" t="s">
        <v>1335</v>
      </c>
      <c r="ATM1" s="21" t="s">
        <v>1336</v>
      </c>
      <c r="ATN1" s="21" t="s">
        <v>1337</v>
      </c>
      <c r="ATO1" s="21" t="s">
        <v>1338</v>
      </c>
      <c r="ATP1" s="21" t="s">
        <v>1339</v>
      </c>
      <c r="ATQ1" s="21" t="s">
        <v>1340</v>
      </c>
      <c r="ATR1" s="21" t="s">
        <v>1341</v>
      </c>
      <c r="ATS1" s="21" t="s">
        <v>1342</v>
      </c>
      <c r="ATT1" s="21" t="s">
        <v>1343</v>
      </c>
      <c r="ATU1" s="21" t="s">
        <v>1344</v>
      </c>
      <c r="ATV1" s="21" t="s">
        <v>1345</v>
      </c>
      <c r="ATW1" s="21" t="s">
        <v>1346</v>
      </c>
      <c r="ATX1" s="21" t="s">
        <v>1347</v>
      </c>
      <c r="ATY1" s="21" t="s">
        <v>1348</v>
      </c>
      <c r="ATZ1" s="21" t="s">
        <v>1349</v>
      </c>
      <c r="AUA1" s="21" t="s">
        <v>1350</v>
      </c>
      <c r="AUB1" s="21" t="s">
        <v>1351</v>
      </c>
      <c r="AUC1" s="21" t="s">
        <v>1352</v>
      </c>
      <c r="AUD1" s="21" t="s">
        <v>1353</v>
      </c>
      <c r="AUE1" s="21" t="s">
        <v>1354</v>
      </c>
      <c r="AUF1" s="21" t="s">
        <v>1355</v>
      </c>
      <c r="AUG1" s="21" t="s">
        <v>1356</v>
      </c>
      <c r="AUH1" s="21" t="s">
        <v>1357</v>
      </c>
      <c r="AUI1" s="21" t="s">
        <v>1358</v>
      </c>
      <c r="AUJ1" s="21" t="s">
        <v>1359</v>
      </c>
      <c r="AUK1" s="21" t="s">
        <v>1360</v>
      </c>
      <c r="AUL1" s="21" t="s">
        <v>1361</v>
      </c>
      <c r="AUM1" s="21" t="s">
        <v>1362</v>
      </c>
      <c r="AUN1" s="21" t="s">
        <v>1363</v>
      </c>
      <c r="AUO1" s="21" t="s">
        <v>1364</v>
      </c>
      <c r="AUP1" s="21" t="s">
        <v>1365</v>
      </c>
      <c r="AUQ1" s="21" t="s">
        <v>1366</v>
      </c>
      <c r="AUR1" s="21" t="s">
        <v>1367</v>
      </c>
      <c r="AUS1" s="21" t="s">
        <v>1368</v>
      </c>
      <c r="AUT1" s="21" t="s">
        <v>1369</v>
      </c>
      <c r="AUU1" s="21" t="s">
        <v>1370</v>
      </c>
      <c r="AUV1" s="21" t="s">
        <v>1371</v>
      </c>
      <c r="AUW1" s="21" t="s">
        <v>1372</v>
      </c>
      <c r="AUX1" s="21" t="s">
        <v>1373</v>
      </c>
      <c r="AUY1" s="21" t="s">
        <v>1374</v>
      </c>
      <c r="AUZ1" s="21" t="s">
        <v>1375</v>
      </c>
      <c r="AVA1" s="21" t="s">
        <v>1376</v>
      </c>
      <c r="AVB1" s="21" t="s">
        <v>1377</v>
      </c>
      <c r="AVC1" s="21" t="s">
        <v>1378</v>
      </c>
      <c r="AVD1" s="21" t="s">
        <v>1379</v>
      </c>
      <c r="AVE1" s="21" t="s">
        <v>1380</v>
      </c>
      <c r="AVF1" s="21" t="s">
        <v>1381</v>
      </c>
      <c r="AVG1" s="21" t="s">
        <v>1382</v>
      </c>
      <c r="AVH1" s="21" t="s">
        <v>1383</v>
      </c>
      <c r="AVI1" s="21" t="s">
        <v>1384</v>
      </c>
      <c r="AVJ1" s="21" t="s">
        <v>1385</v>
      </c>
      <c r="AVK1" s="21" t="s">
        <v>1386</v>
      </c>
      <c r="AVL1" s="21" t="s">
        <v>1387</v>
      </c>
      <c r="AVM1" s="21" t="s">
        <v>1388</v>
      </c>
      <c r="AVN1" s="21" t="s">
        <v>1389</v>
      </c>
      <c r="AVO1" s="21" t="s">
        <v>1390</v>
      </c>
      <c r="AVP1" s="21" t="s">
        <v>1391</v>
      </c>
      <c r="AVQ1" s="21" t="s">
        <v>1392</v>
      </c>
      <c r="AVR1" s="21" t="s">
        <v>1393</v>
      </c>
      <c r="AVS1" s="21" t="s">
        <v>1394</v>
      </c>
      <c r="AVT1" s="21" t="s">
        <v>1395</v>
      </c>
      <c r="AVU1" s="21" t="s">
        <v>1396</v>
      </c>
      <c r="AVV1" s="21" t="s">
        <v>1397</v>
      </c>
      <c r="AVW1" s="21" t="s">
        <v>1398</v>
      </c>
      <c r="AVX1" s="21" t="s">
        <v>1399</v>
      </c>
      <c r="AVY1" s="21" t="s">
        <v>1400</v>
      </c>
      <c r="AVZ1" s="21" t="s">
        <v>1401</v>
      </c>
      <c r="AWA1" s="21" t="s">
        <v>1402</v>
      </c>
      <c r="AWB1" s="21" t="s">
        <v>1403</v>
      </c>
      <c r="AWC1" s="21" t="s">
        <v>1404</v>
      </c>
      <c r="AWD1" s="21" t="s">
        <v>1405</v>
      </c>
      <c r="AWE1" s="21" t="s">
        <v>1406</v>
      </c>
      <c r="AWF1" s="21" t="s">
        <v>1407</v>
      </c>
      <c r="AWG1" s="21" t="s">
        <v>1408</v>
      </c>
      <c r="AWH1" s="21" t="s">
        <v>1409</v>
      </c>
      <c r="AWI1" s="21" t="s">
        <v>1410</v>
      </c>
      <c r="AWJ1" s="21" t="s">
        <v>1411</v>
      </c>
      <c r="AWK1" s="21" t="s">
        <v>1412</v>
      </c>
      <c r="AWL1" s="21" t="s">
        <v>1413</v>
      </c>
      <c r="AWM1" s="21" t="s">
        <v>1414</v>
      </c>
      <c r="AWN1" s="21" t="s">
        <v>1415</v>
      </c>
      <c r="AWO1" s="21" t="s">
        <v>1416</v>
      </c>
      <c r="AWP1" s="21" t="s">
        <v>1417</v>
      </c>
      <c r="AWQ1" s="21" t="s">
        <v>1418</v>
      </c>
      <c r="AWR1" s="21" t="s">
        <v>1419</v>
      </c>
      <c r="AWS1" s="21" t="s">
        <v>1420</v>
      </c>
      <c r="AWT1" s="21" t="s">
        <v>1421</v>
      </c>
      <c r="AWU1" s="21" t="s">
        <v>1422</v>
      </c>
      <c r="AWV1" s="21" t="s">
        <v>1423</v>
      </c>
      <c r="AWW1" s="21" t="s">
        <v>1424</v>
      </c>
      <c r="AWX1" s="21" t="s">
        <v>1425</v>
      </c>
      <c r="AWY1" s="21" t="s">
        <v>1426</v>
      </c>
      <c r="AWZ1" s="21" t="s">
        <v>1427</v>
      </c>
      <c r="AXA1" s="21" t="s">
        <v>1428</v>
      </c>
      <c r="AXB1" s="21" t="s">
        <v>1429</v>
      </c>
      <c r="AXC1" s="21" t="s">
        <v>1430</v>
      </c>
      <c r="AXD1" s="21" t="s">
        <v>1431</v>
      </c>
      <c r="AXE1" s="21" t="s">
        <v>1432</v>
      </c>
      <c r="AXF1" s="21" t="s">
        <v>1433</v>
      </c>
      <c r="AXG1" s="21" t="s">
        <v>1434</v>
      </c>
      <c r="AXH1" s="21" t="s">
        <v>1435</v>
      </c>
      <c r="AXI1" s="21" t="s">
        <v>1436</v>
      </c>
      <c r="AXJ1" s="21" t="s">
        <v>1437</v>
      </c>
      <c r="AXK1" s="21" t="s">
        <v>1438</v>
      </c>
      <c r="AXL1" s="21" t="s">
        <v>1439</v>
      </c>
      <c r="AXM1" s="21" t="s">
        <v>1440</v>
      </c>
      <c r="AXN1" s="21" t="s">
        <v>1441</v>
      </c>
      <c r="AXO1" s="21" t="s">
        <v>1442</v>
      </c>
      <c r="AXP1" s="21" t="s">
        <v>1443</v>
      </c>
      <c r="AXQ1" s="21" t="s">
        <v>1444</v>
      </c>
      <c r="AXR1" s="21" t="s">
        <v>1445</v>
      </c>
      <c r="AXS1" s="21" t="s">
        <v>1446</v>
      </c>
      <c r="AXT1" s="21" t="s">
        <v>1447</v>
      </c>
      <c r="AXU1" s="21" t="s">
        <v>1448</v>
      </c>
      <c r="AXV1" s="21" t="s">
        <v>1449</v>
      </c>
      <c r="AXW1" s="21" t="s">
        <v>1450</v>
      </c>
      <c r="AXX1" s="21" t="s">
        <v>1451</v>
      </c>
      <c r="AXY1" s="21" t="s">
        <v>1452</v>
      </c>
      <c r="AXZ1" s="21" t="s">
        <v>1453</v>
      </c>
      <c r="AYA1" s="21" t="s">
        <v>1454</v>
      </c>
      <c r="AYB1" s="21" t="s">
        <v>1455</v>
      </c>
      <c r="AYC1" s="21" t="s">
        <v>1456</v>
      </c>
      <c r="AYD1" s="21" t="s">
        <v>1457</v>
      </c>
      <c r="AYE1" s="21" t="s">
        <v>1458</v>
      </c>
      <c r="AYF1" s="21" t="s">
        <v>1459</v>
      </c>
      <c r="AYG1" s="21" t="s">
        <v>1460</v>
      </c>
      <c r="AYH1" s="21" t="s">
        <v>1461</v>
      </c>
      <c r="AYI1" s="21" t="s">
        <v>1462</v>
      </c>
      <c r="AYJ1" s="21" t="s">
        <v>1463</v>
      </c>
      <c r="AYK1" s="21" t="s">
        <v>1464</v>
      </c>
      <c r="AYL1" s="21" t="s">
        <v>1465</v>
      </c>
      <c r="AYM1" s="21" t="s">
        <v>1466</v>
      </c>
      <c r="AYN1" s="21" t="s">
        <v>1467</v>
      </c>
      <c r="AYO1" s="21" t="s">
        <v>1468</v>
      </c>
      <c r="AYP1" s="21" t="s">
        <v>1469</v>
      </c>
      <c r="AYQ1" s="21" t="s">
        <v>1470</v>
      </c>
      <c r="AYR1" s="21" t="s">
        <v>1471</v>
      </c>
      <c r="AYS1" s="21" t="s">
        <v>1472</v>
      </c>
      <c r="AYT1" s="21" t="s">
        <v>1473</v>
      </c>
      <c r="AYU1" s="21" t="s">
        <v>1474</v>
      </c>
      <c r="AYV1" s="21" t="s">
        <v>1475</v>
      </c>
      <c r="AYW1" s="21" t="s">
        <v>1476</v>
      </c>
      <c r="AYX1" s="21" t="s">
        <v>1477</v>
      </c>
      <c r="AYY1" s="21" t="s">
        <v>1478</v>
      </c>
      <c r="AYZ1" s="21" t="s">
        <v>1479</v>
      </c>
      <c r="AZA1" s="21" t="s">
        <v>1480</v>
      </c>
      <c r="AZB1" s="21" t="s">
        <v>1481</v>
      </c>
      <c r="AZC1" s="21" t="s">
        <v>1482</v>
      </c>
      <c r="AZD1" s="21" t="s">
        <v>1483</v>
      </c>
      <c r="AZE1" s="21" t="s">
        <v>1484</v>
      </c>
      <c r="AZF1" s="21" t="s">
        <v>1485</v>
      </c>
      <c r="AZG1" s="21" t="s">
        <v>1486</v>
      </c>
      <c r="AZH1" s="21" t="s">
        <v>1487</v>
      </c>
      <c r="AZI1" s="21" t="s">
        <v>1488</v>
      </c>
      <c r="AZJ1" s="21" t="s">
        <v>1489</v>
      </c>
      <c r="AZK1" s="21" t="s">
        <v>1490</v>
      </c>
      <c r="AZL1" s="21" t="s">
        <v>1491</v>
      </c>
      <c r="AZM1" s="21" t="s">
        <v>1492</v>
      </c>
      <c r="AZN1" s="21" t="s">
        <v>1493</v>
      </c>
      <c r="AZO1" s="21" t="s">
        <v>1494</v>
      </c>
      <c r="AZP1" s="21" t="s">
        <v>1495</v>
      </c>
      <c r="AZQ1" s="21" t="s">
        <v>1496</v>
      </c>
      <c r="AZR1" s="21" t="s">
        <v>1497</v>
      </c>
      <c r="AZS1" s="21" t="s">
        <v>1498</v>
      </c>
      <c r="AZT1" s="21" t="s">
        <v>1499</v>
      </c>
      <c r="AZU1" s="21" t="s">
        <v>1500</v>
      </c>
      <c r="AZV1" s="21" t="s">
        <v>1501</v>
      </c>
      <c r="AZW1" s="21" t="s">
        <v>1502</v>
      </c>
      <c r="AZX1" s="21" t="s">
        <v>1503</v>
      </c>
      <c r="AZY1" s="21" t="s">
        <v>1504</v>
      </c>
      <c r="AZZ1" s="21" t="s">
        <v>1505</v>
      </c>
      <c r="BAA1" s="21" t="s">
        <v>1506</v>
      </c>
      <c r="BAB1" s="21" t="s">
        <v>1507</v>
      </c>
      <c r="BAC1" s="21" t="s">
        <v>1508</v>
      </c>
      <c r="BAD1" s="21" t="s">
        <v>1509</v>
      </c>
      <c r="BAE1" s="21" t="s">
        <v>1510</v>
      </c>
      <c r="BAF1" s="21" t="s">
        <v>1511</v>
      </c>
      <c r="BAG1" s="21" t="s">
        <v>1512</v>
      </c>
      <c r="BAH1" s="21" t="s">
        <v>1513</v>
      </c>
      <c r="BAI1" s="21" t="s">
        <v>1514</v>
      </c>
      <c r="BAJ1" s="21" t="s">
        <v>1515</v>
      </c>
      <c r="BAK1" s="21" t="s">
        <v>1516</v>
      </c>
      <c r="BAL1" s="21" t="s">
        <v>1517</v>
      </c>
      <c r="BAM1" s="21" t="s">
        <v>1518</v>
      </c>
      <c r="BAN1" s="21" t="s">
        <v>1519</v>
      </c>
      <c r="BAO1" s="21" t="s">
        <v>1520</v>
      </c>
      <c r="BAP1" s="21" t="s">
        <v>1521</v>
      </c>
      <c r="BAQ1" s="21" t="s">
        <v>1522</v>
      </c>
      <c r="BAR1" s="21" t="s">
        <v>1523</v>
      </c>
      <c r="BAS1" s="21" t="s">
        <v>1524</v>
      </c>
      <c r="BAT1" s="21" t="s">
        <v>1525</v>
      </c>
      <c r="BAU1" s="21" t="s">
        <v>1526</v>
      </c>
      <c r="BAV1" s="21" t="s">
        <v>1527</v>
      </c>
      <c r="BAW1" s="21" t="s">
        <v>1528</v>
      </c>
      <c r="BAX1" s="21" t="s">
        <v>1529</v>
      </c>
      <c r="BAY1" s="21" t="s">
        <v>1530</v>
      </c>
      <c r="BAZ1" s="21" t="s">
        <v>1531</v>
      </c>
      <c r="BBA1" s="21" t="s">
        <v>1532</v>
      </c>
      <c r="BBB1" s="21" t="s">
        <v>1533</v>
      </c>
      <c r="BBC1" s="21" t="s">
        <v>1534</v>
      </c>
      <c r="BBD1" s="21" t="s">
        <v>1535</v>
      </c>
      <c r="BBE1" s="21" t="s">
        <v>1536</v>
      </c>
      <c r="BBF1" s="21" t="s">
        <v>1537</v>
      </c>
      <c r="BBG1" s="21" t="s">
        <v>1538</v>
      </c>
      <c r="BBH1" s="21" t="s">
        <v>1539</v>
      </c>
      <c r="BBI1" s="21" t="s">
        <v>1540</v>
      </c>
      <c r="BBJ1" s="21" t="s">
        <v>1541</v>
      </c>
      <c r="BBK1" s="21" t="s">
        <v>1542</v>
      </c>
      <c r="BBL1" s="21" t="s">
        <v>1543</v>
      </c>
      <c r="BBM1" s="21" t="s">
        <v>1544</v>
      </c>
      <c r="BBN1" s="21" t="s">
        <v>1545</v>
      </c>
      <c r="BBO1" s="21" t="s">
        <v>1546</v>
      </c>
      <c r="BBP1" s="21" t="s">
        <v>1547</v>
      </c>
      <c r="BBQ1" s="21" t="s">
        <v>1548</v>
      </c>
      <c r="BBR1" s="21" t="s">
        <v>1549</v>
      </c>
      <c r="BBS1" s="21" t="s">
        <v>1550</v>
      </c>
      <c r="BBT1" s="21" t="s">
        <v>1551</v>
      </c>
      <c r="BBU1" s="21" t="s">
        <v>1552</v>
      </c>
      <c r="BBV1" s="21" t="s">
        <v>1553</v>
      </c>
      <c r="BBW1" s="21" t="s">
        <v>1554</v>
      </c>
      <c r="BBX1" s="21" t="s">
        <v>1555</v>
      </c>
      <c r="BBY1" s="21" t="s">
        <v>1556</v>
      </c>
      <c r="BBZ1" s="21" t="s">
        <v>1557</v>
      </c>
      <c r="BCA1" s="21" t="s">
        <v>1558</v>
      </c>
      <c r="BCB1" s="21" t="s">
        <v>1559</v>
      </c>
      <c r="BCC1" s="21" t="s">
        <v>1560</v>
      </c>
      <c r="BCD1" s="21" t="s">
        <v>1561</v>
      </c>
      <c r="BCE1" s="21" t="s">
        <v>1562</v>
      </c>
      <c r="BCF1" s="21" t="s">
        <v>1563</v>
      </c>
      <c r="BCG1" s="21" t="s">
        <v>1564</v>
      </c>
      <c r="BCH1" s="21" t="s">
        <v>1565</v>
      </c>
      <c r="BCI1" s="21" t="s">
        <v>1566</v>
      </c>
      <c r="BCJ1" s="21" t="s">
        <v>1567</v>
      </c>
      <c r="BCK1" s="21" t="s">
        <v>1568</v>
      </c>
      <c r="BCL1" s="21" t="s">
        <v>1569</v>
      </c>
      <c r="BCM1" s="21" t="s">
        <v>1570</v>
      </c>
      <c r="BCN1" s="21" t="s">
        <v>1571</v>
      </c>
      <c r="BCO1" s="21" t="s">
        <v>1572</v>
      </c>
      <c r="BCP1" s="21" t="s">
        <v>1573</v>
      </c>
      <c r="BCQ1" s="21" t="s">
        <v>1574</v>
      </c>
      <c r="BCR1" s="21" t="s">
        <v>1575</v>
      </c>
      <c r="BCS1" s="21" t="s">
        <v>1576</v>
      </c>
      <c r="BCT1" s="21" t="s">
        <v>1577</v>
      </c>
      <c r="BCU1" s="21" t="s">
        <v>1578</v>
      </c>
      <c r="BCV1" s="21" t="s">
        <v>1579</v>
      </c>
      <c r="BCW1" s="21" t="s">
        <v>1580</v>
      </c>
      <c r="BCX1" s="21" t="s">
        <v>1581</v>
      </c>
      <c r="BCY1" s="21" t="s">
        <v>1582</v>
      </c>
      <c r="BCZ1" s="21" t="s">
        <v>1583</v>
      </c>
      <c r="BDA1" s="21" t="s">
        <v>1584</v>
      </c>
      <c r="BDB1" s="21" t="s">
        <v>1585</v>
      </c>
      <c r="BDC1" s="21" t="s">
        <v>1586</v>
      </c>
      <c r="BDD1" s="21" t="s">
        <v>1587</v>
      </c>
      <c r="BDE1" s="21" t="s">
        <v>1588</v>
      </c>
      <c r="BDF1" s="21" t="s">
        <v>1589</v>
      </c>
      <c r="BDG1" s="21" t="s">
        <v>1590</v>
      </c>
      <c r="BDH1" s="21" t="s">
        <v>1591</v>
      </c>
      <c r="BDI1" s="21" t="s">
        <v>1592</v>
      </c>
      <c r="BDJ1" s="21" t="s">
        <v>1593</v>
      </c>
      <c r="BDK1" s="21" t="s">
        <v>1594</v>
      </c>
      <c r="BDL1" s="21" t="s">
        <v>1595</v>
      </c>
      <c r="BDM1" s="21" t="s">
        <v>1596</v>
      </c>
      <c r="BDN1" s="21" t="s">
        <v>1597</v>
      </c>
      <c r="BDO1" s="21" t="s">
        <v>1598</v>
      </c>
      <c r="BDP1" s="21" t="s">
        <v>1599</v>
      </c>
      <c r="BDQ1" s="21" t="s">
        <v>1600</v>
      </c>
      <c r="BDR1" s="21" t="s">
        <v>1601</v>
      </c>
      <c r="BDS1" s="21" t="s">
        <v>1602</v>
      </c>
      <c r="BDT1" s="21" t="s">
        <v>1603</v>
      </c>
      <c r="BDU1" s="21" t="s">
        <v>1604</v>
      </c>
      <c r="BDV1" s="21" t="s">
        <v>1605</v>
      </c>
      <c r="BDW1" s="21" t="s">
        <v>1606</v>
      </c>
      <c r="BDX1" s="21" t="s">
        <v>1607</v>
      </c>
      <c r="BDY1" s="21" t="s">
        <v>1608</v>
      </c>
      <c r="BDZ1" s="21" t="s">
        <v>1609</v>
      </c>
      <c r="BEA1" s="21" t="s">
        <v>1610</v>
      </c>
      <c r="BEB1" s="21" t="s">
        <v>1611</v>
      </c>
      <c r="BEC1" s="21" t="s">
        <v>1612</v>
      </c>
      <c r="BED1" s="21" t="s">
        <v>1613</v>
      </c>
      <c r="BEE1" s="21" t="s">
        <v>1614</v>
      </c>
      <c r="BEF1" s="21" t="s">
        <v>1615</v>
      </c>
      <c r="BEG1" s="21" t="s">
        <v>1616</v>
      </c>
      <c r="BEH1" s="21" t="s">
        <v>1617</v>
      </c>
      <c r="BEI1" s="21" t="s">
        <v>1618</v>
      </c>
      <c r="BEJ1" s="21" t="s">
        <v>1619</v>
      </c>
      <c r="BEK1" s="21" t="s">
        <v>1620</v>
      </c>
      <c r="BEL1" s="21" t="s">
        <v>1621</v>
      </c>
      <c r="BEM1" s="21" t="s">
        <v>1622</v>
      </c>
      <c r="BEN1" s="21" t="s">
        <v>1623</v>
      </c>
      <c r="BEO1" s="21" t="s">
        <v>1624</v>
      </c>
      <c r="BEP1" s="21" t="s">
        <v>1625</v>
      </c>
      <c r="BEQ1" s="21" t="s">
        <v>1626</v>
      </c>
      <c r="BER1" s="21" t="s">
        <v>1627</v>
      </c>
      <c r="BES1" s="21" t="s">
        <v>1628</v>
      </c>
      <c r="BET1" s="21" t="s">
        <v>1629</v>
      </c>
      <c r="BEU1" s="21" t="s">
        <v>1630</v>
      </c>
      <c r="BEV1" s="21" t="s">
        <v>1631</v>
      </c>
      <c r="BEW1" s="21" t="s">
        <v>1632</v>
      </c>
      <c r="BEX1" s="21" t="s">
        <v>1633</v>
      </c>
      <c r="BEY1" s="21" t="s">
        <v>1634</v>
      </c>
      <c r="BEZ1" s="21" t="s">
        <v>1635</v>
      </c>
      <c r="BFA1" s="21" t="s">
        <v>1636</v>
      </c>
      <c r="BFB1" s="21" t="s">
        <v>1637</v>
      </c>
      <c r="BFC1" s="21" t="s">
        <v>1638</v>
      </c>
      <c r="BFD1" s="21" t="s">
        <v>1639</v>
      </c>
      <c r="BFE1" s="21" t="s">
        <v>1640</v>
      </c>
      <c r="BFF1" s="21" t="s">
        <v>1641</v>
      </c>
      <c r="BFG1" s="21" t="s">
        <v>1642</v>
      </c>
      <c r="BFH1" s="21" t="s">
        <v>1643</v>
      </c>
      <c r="BFI1" s="21" t="s">
        <v>1644</v>
      </c>
      <c r="BFJ1" s="21" t="s">
        <v>1645</v>
      </c>
      <c r="BFK1" s="21" t="s">
        <v>1646</v>
      </c>
      <c r="BFL1" s="21" t="s">
        <v>1647</v>
      </c>
      <c r="BFM1" s="21" t="s">
        <v>1648</v>
      </c>
      <c r="BFN1" s="21" t="s">
        <v>1649</v>
      </c>
      <c r="BFO1" s="21" t="s">
        <v>1650</v>
      </c>
      <c r="BFP1" s="21" t="s">
        <v>1651</v>
      </c>
      <c r="BFQ1" s="21" t="s">
        <v>1652</v>
      </c>
      <c r="BFR1" s="21" t="s">
        <v>1653</v>
      </c>
      <c r="BFS1" s="21" t="s">
        <v>1654</v>
      </c>
      <c r="BFT1" s="21" t="s">
        <v>1655</v>
      </c>
      <c r="BFU1" s="21" t="s">
        <v>1656</v>
      </c>
      <c r="BFV1" s="21" t="s">
        <v>1657</v>
      </c>
      <c r="BFW1" s="21" t="s">
        <v>1658</v>
      </c>
      <c r="BFX1" s="21" t="s">
        <v>1659</v>
      </c>
      <c r="BFY1" s="21" t="s">
        <v>1660</v>
      </c>
      <c r="BFZ1" s="21" t="s">
        <v>1661</v>
      </c>
      <c r="BGA1" s="21" t="s">
        <v>1662</v>
      </c>
      <c r="BGB1" s="21" t="s">
        <v>1663</v>
      </c>
      <c r="BGC1" s="21" t="s">
        <v>1664</v>
      </c>
      <c r="BGD1" s="21" t="s">
        <v>1665</v>
      </c>
      <c r="BGE1" s="21" t="s">
        <v>1666</v>
      </c>
      <c r="BGF1" s="21" t="s">
        <v>1667</v>
      </c>
      <c r="BGG1" s="21" t="s">
        <v>1668</v>
      </c>
      <c r="BGH1" s="21" t="s">
        <v>1669</v>
      </c>
      <c r="BGI1" s="21" t="s">
        <v>1670</v>
      </c>
      <c r="BGJ1" s="21" t="s">
        <v>1671</v>
      </c>
      <c r="BGK1" s="21" t="s">
        <v>1672</v>
      </c>
      <c r="BGL1" s="21" t="s">
        <v>1673</v>
      </c>
      <c r="BGM1" s="21" t="s">
        <v>1674</v>
      </c>
      <c r="BGN1" s="21" t="s">
        <v>1675</v>
      </c>
      <c r="BGO1" s="21" t="s">
        <v>1676</v>
      </c>
      <c r="BGP1" s="21" t="s">
        <v>1677</v>
      </c>
      <c r="BGQ1" s="21" t="s">
        <v>1678</v>
      </c>
      <c r="BGR1" s="21" t="s">
        <v>1679</v>
      </c>
      <c r="BGS1" s="21" t="s">
        <v>1680</v>
      </c>
      <c r="BGT1" s="21" t="s">
        <v>1681</v>
      </c>
      <c r="BGU1" s="21" t="s">
        <v>1682</v>
      </c>
      <c r="BGV1" s="21" t="s">
        <v>1683</v>
      </c>
      <c r="BGW1" s="21" t="s">
        <v>1684</v>
      </c>
      <c r="BGX1" s="21" t="s">
        <v>1685</v>
      </c>
      <c r="BGY1" s="21" t="s">
        <v>1686</v>
      </c>
      <c r="BGZ1" s="21" t="s">
        <v>1687</v>
      </c>
      <c r="BHA1" s="21" t="s">
        <v>1688</v>
      </c>
      <c r="BHB1" s="21" t="s">
        <v>1689</v>
      </c>
      <c r="BHC1" s="21" t="s">
        <v>1690</v>
      </c>
      <c r="BHD1" s="21" t="s">
        <v>1691</v>
      </c>
      <c r="BHE1" s="21" t="s">
        <v>1692</v>
      </c>
      <c r="BHF1" s="21" t="s">
        <v>1693</v>
      </c>
      <c r="BHG1" s="21" t="s">
        <v>1694</v>
      </c>
      <c r="BHH1" s="21" t="s">
        <v>1695</v>
      </c>
      <c r="BHI1" s="21" t="s">
        <v>1696</v>
      </c>
      <c r="BHJ1" s="21" t="s">
        <v>1697</v>
      </c>
      <c r="BHK1" s="21" t="s">
        <v>1698</v>
      </c>
      <c r="BHL1" s="21" t="s">
        <v>1699</v>
      </c>
      <c r="BHM1" s="21" t="s">
        <v>1700</v>
      </c>
      <c r="BHN1" s="21" t="s">
        <v>1701</v>
      </c>
      <c r="BHO1" s="21" t="s">
        <v>1702</v>
      </c>
      <c r="BHP1" s="21" t="s">
        <v>1703</v>
      </c>
      <c r="BHQ1" s="21" t="s">
        <v>1704</v>
      </c>
      <c r="BHR1" s="21" t="s">
        <v>1705</v>
      </c>
      <c r="BHS1" s="21" t="s">
        <v>1706</v>
      </c>
      <c r="BHT1" s="21" t="s">
        <v>1707</v>
      </c>
      <c r="BHU1" s="21" t="s">
        <v>1708</v>
      </c>
      <c r="BHV1" s="21" t="s">
        <v>1709</v>
      </c>
      <c r="BHW1" s="21" t="s">
        <v>1710</v>
      </c>
      <c r="BHX1" s="21" t="s">
        <v>1711</v>
      </c>
      <c r="BHY1" s="21" t="s">
        <v>1712</v>
      </c>
      <c r="BHZ1" s="21" t="s">
        <v>1713</v>
      </c>
      <c r="BIA1" s="21" t="s">
        <v>1714</v>
      </c>
      <c r="BIB1" s="21" t="s">
        <v>1715</v>
      </c>
      <c r="BIC1" s="21" t="s">
        <v>1716</v>
      </c>
      <c r="BID1" s="21" t="s">
        <v>1717</v>
      </c>
      <c r="BIE1" s="21" t="s">
        <v>1718</v>
      </c>
      <c r="BIF1" s="21" t="s">
        <v>1719</v>
      </c>
      <c r="BIG1" s="21" t="s">
        <v>1720</v>
      </c>
      <c r="BIH1" s="21" t="s">
        <v>1721</v>
      </c>
      <c r="BII1" s="21" t="s">
        <v>1722</v>
      </c>
      <c r="BIJ1" s="21" t="s">
        <v>1723</v>
      </c>
      <c r="BIK1" s="21" t="s">
        <v>1724</v>
      </c>
      <c r="BIL1" s="21" t="s">
        <v>1725</v>
      </c>
      <c r="BIM1" s="21" t="s">
        <v>1726</v>
      </c>
      <c r="BIN1" s="21" t="s">
        <v>1727</v>
      </c>
      <c r="BIO1" s="21" t="s">
        <v>1728</v>
      </c>
      <c r="BIP1" s="21" t="s">
        <v>1729</v>
      </c>
      <c r="BIQ1" s="21" t="s">
        <v>1730</v>
      </c>
      <c r="BIR1" s="21" t="s">
        <v>1731</v>
      </c>
      <c r="BIS1" s="21" t="s">
        <v>1732</v>
      </c>
      <c r="BIT1" s="21" t="s">
        <v>1733</v>
      </c>
      <c r="BIU1" s="21" t="s">
        <v>1734</v>
      </c>
      <c r="BIV1" s="21" t="s">
        <v>1735</v>
      </c>
      <c r="BIW1" s="21" t="s">
        <v>1736</v>
      </c>
      <c r="BIX1" s="21" t="s">
        <v>1737</v>
      </c>
      <c r="BIY1" s="21" t="s">
        <v>1738</v>
      </c>
      <c r="BIZ1" s="21" t="s">
        <v>1739</v>
      </c>
      <c r="BJA1" s="21" t="s">
        <v>1740</v>
      </c>
      <c r="BJB1" s="21" t="s">
        <v>1741</v>
      </c>
      <c r="BJC1" s="21" t="s">
        <v>1742</v>
      </c>
      <c r="BJD1" s="21" t="s">
        <v>1743</v>
      </c>
      <c r="BJE1" s="21" t="s">
        <v>1744</v>
      </c>
      <c r="BJF1" s="21" t="s">
        <v>1745</v>
      </c>
      <c r="BJG1" s="21" t="s">
        <v>1746</v>
      </c>
      <c r="BJH1" s="21" t="s">
        <v>1747</v>
      </c>
      <c r="BJI1" s="21" t="s">
        <v>1748</v>
      </c>
      <c r="BJJ1" s="21" t="s">
        <v>1749</v>
      </c>
      <c r="BJK1" s="21" t="s">
        <v>1750</v>
      </c>
      <c r="BJL1" s="21" t="s">
        <v>1751</v>
      </c>
      <c r="BJM1" s="21" t="s">
        <v>1752</v>
      </c>
      <c r="BJN1" s="21" t="s">
        <v>1753</v>
      </c>
      <c r="BJO1" s="21" t="s">
        <v>1754</v>
      </c>
      <c r="BJP1" s="21" t="s">
        <v>1755</v>
      </c>
      <c r="BJQ1" s="21" t="s">
        <v>1756</v>
      </c>
      <c r="BJR1" s="21" t="s">
        <v>1757</v>
      </c>
      <c r="BJS1" s="21" t="s">
        <v>1758</v>
      </c>
      <c r="BJT1" s="21" t="s">
        <v>1759</v>
      </c>
      <c r="BJU1" s="21" t="s">
        <v>1760</v>
      </c>
      <c r="BJV1" s="21" t="s">
        <v>1761</v>
      </c>
      <c r="BJW1" s="21" t="s">
        <v>1762</v>
      </c>
      <c r="BJX1" s="21" t="s">
        <v>1763</v>
      </c>
      <c r="BJY1" s="21" t="s">
        <v>1764</v>
      </c>
      <c r="BJZ1" s="21" t="s">
        <v>1765</v>
      </c>
      <c r="BKA1" s="21" t="s">
        <v>1766</v>
      </c>
      <c r="BKB1" s="21" t="s">
        <v>1767</v>
      </c>
      <c r="BKC1" s="21" t="s">
        <v>1768</v>
      </c>
      <c r="BKD1" s="21" t="s">
        <v>1769</v>
      </c>
      <c r="BKE1" s="21" t="s">
        <v>1770</v>
      </c>
      <c r="BKF1" s="21" t="s">
        <v>1771</v>
      </c>
      <c r="BKG1" s="21" t="s">
        <v>1772</v>
      </c>
      <c r="BKH1" s="21" t="s">
        <v>1773</v>
      </c>
      <c r="BKI1" s="21" t="s">
        <v>1774</v>
      </c>
      <c r="BKJ1" s="21" t="s">
        <v>1775</v>
      </c>
      <c r="BKK1" s="21" t="s">
        <v>1776</v>
      </c>
      <c r="BKL1" s="21" t="s">
        <v>1777</v>
      </c>
      <c r="BKM1" s="21" t="s">
        <v>1778</v>
      </c>
      <c r="BKN1" s="21" t="s">
        <v>1779</v>
      </c>
      <c r="BKO1" s="21" t="s">
        <v>1780</v>
      </c>
      <c r="BKP1" s="21" t="s">
        <v>1781</v>
      </c>
      <c r="BKQ1" s="21" t="s">
        <v>1782</v>
      </c>
      <c r="BKR1" s="21" t="s">
        <v>1783</v>
      </c>
      <c r="BKS1" s="21" t="s">
        <v>1784</v>
      </c>
      <c r="BKT1" s="21" t="s">
        <v>1785</v>
      </c>
      <c r="BKU1" s="21" t="s">
        <v>1786</v>
      </c>
      <c r="BKV1" s="21" t="s">
        <v>1787</v>
      </c>
      <c r="BKW1" s="21" t="s">
        <v>1788</v>
      </c>
      <c r="BKX1" s="21" t="s">
        <v>1789</v>
      </c>
      <c r="BKY1" s="21" t="s">
        <v>1790</v>
      </c>
      <c r="BKZ1" s="21" t="s">
        <v>1791</v>
      </c>
      <c r="BLA1" s="21" t="s">
        <v>1792</v>
      </c>
      <c r="BLB1" s="21" t="s">
        <v>1793</v>
      </c>
      <c r="BLC1" s="21" t="s">
        <v>1794</v>
      </c>
      <c r="BLD1" s="21" t="s">
        <v>1795</v>
      </c>
      <c r="BLE1" s="21" t="s">
        <v>1796</v>
      </c>
      <c r="BLF1" s="21" t="s">
        <v>1797</v>
      </c>
      <c r="BLG1" s="21" t="s">
        <v>1798</v>
      </c>
      <c r="BLH1" s="21" t="s">
        <v>1799</v>
      </c>
      <c r="BLI1" s="21" t="s">
        <v>1800</v>
      </c>
      <c r="BLJ1" s="21" t="s">
        <v>1801</v>
      </c>
      <c r="BLK1" s="21" t="s">
        <v>1802</v>
      </c>
      <c r="BLL1" s="21" t="s">
        <v>1803</v>
      </c>
      <c r="BLM1" s="21" t="s">
        <v>1804</v>
      </c>
      <c r="BLN1" s="21" t="s">
        <v>1805</v>
      </c>
      <c r="BLO1" s="21" t="s">
        <v>1806</v>
      </c>
      <c r="BLP1" s="21" t="s">
        <v>1807</v>
      </c>
      <c r="BLQ1" s="21" t="s">
        <v>1808</v>
      </c>
      <c r="BLR1" s="21" t="s">
        <v>1809</v>
      </c>
      <c r="BLS1" s="21" t="s">
        <v>1810</v>
      </c>
      <c r="BLT1" s="21" t="s">
        <v>1811</v>
      </c>
      <c r="BLU1" s="21" t="s">
        <v>1812</v>
      </c>
      <c r="BLV1" s="21" t="s">
        <v>1813</v>
      </c>
      <c r="BLW1" s="21" t="s">
        <v>1814</v>
      </c>
      <c r="BLX1" s="21" t="s">
        <v>1815</v>
      </c>
      <c r="BLY1" s="21" t="s">
        <v>1816</v>
      </c>
      <c r="BLZ1" s="21" t="s">
        <v>1817</v>
      </c>
      <c r="BMA1" s="21" t="s">
        <v>1818</v>
      </c>
      <c r="BMB1" s="21" t="s">
        <v>1819</v>
      </c>
      <c r="BMC1" s="21" t="s">
        <v>1820</v>
      </c>
      <c r="BMD1" s="21" t="s">
        <v>1821</v>
      </c>
      <c r="BME1" s="21" t="s">
        <v>1822</v>
      </c>
      <c r="BMF1" s="21" t="s">
        <v>1823</v>
      </c>
      <c r="BMG1" s="21" t="s">
        <v>1824</v>
      </c>
      <c r="BMH1" s="21" t="s">
        <v>1825</v>
      </c>
      <c r="BMI1" s="21" t="s">
        <v>1826</v>
      </c>
      <c r="BMJ1" s="21" t="s">
        <v>1827</v>
      </c>
      <c r="BMK1" s="21" t="s">
        <v>1828</v>
      </c>
      <c r="BML1" s="21" t="s">
        <v>1829</v>
      </c>
      <c r="BMM1" s="21" t="s">
        <v>1830</v>
      </c>
      <c r="BMN1" s="21" t="s">
        <v>1831</v>
      </c>
      <c r="BMO1" s="21" t="s">
        <v>1832</v>
      </c>
      <c r="BMP1" s="21" t="s">
        <v>1833</v>
      </c>
      <c r="BMQ1" s="21" t="s">
        <v>1834</v>
      </c>
      <c r="BMR1" s="21" t="s">
        <v>1835</v>
      </c>
      <c r="BMS1" s="21" t="s">
        <v>1836</v>
      </c>
      <c r="BMT1" s="21" t="s">
        <v>1837</v>
      </c>
      <c r="BMU1" s="21" t="s">
        <v>1838</v>
      </c>
      <c r="BMV1" s="21" t="s">
        <v>1839</v>
      </c>
      <c r="BMW1" s="21" t="s">
        <v>1840</v>
      </c>
      <c r="BMX1" s="21" t="s">
        <v>1841</v>
      </c>
      <c r="BMY1" s="21" t="s">
        <v>1842</v>
      </c>
      <c r="BMZ1" s="21" t="s">
        <v>1843</v>
      </c>
      <c r="BNA1" s="21" t="s">
        <v>1844</v>
      </c>
      <c r="BNB1" s="21" t="s">
        <v>1845</v>
      </c>
      <c r="BNC1" s="21" t="s">
        <v>1846</v>
      </c>
      <c r="BND1" s="21" t="s">
        <v>1847</v>
      </c>
      <c r="BNE1" s="21" t="s">
        <v>1848</v>
      </c>
      <c r="BNF1" s="21" t="s">
        <v>1849</v>
      </c>
      <c r="BNG1" s="21" t="s">
        <v>1850</v>
      </c>
      <c r="BNH1" s="21" t="s">
        <v>1851</v>
      </c>
      <c r="BNI1" s="21" t="s">
        <v>1852</v>
      </c>
      <c r="BNJ1" s="21" t="s">
        <v>1853</v>
      </c>
      <c r="BNK1" s="21" t="s">
        <v>1854</v>
      </c>
      <c r="BNL1" s="21" t="s">
        <v>1855</v>
      </c>
      <c r="BNM1" s="21" t="s">
        <v>1856</v>
      </c>
      <c r="BNN1" s="21" t="s">
        <v>1857</v>
      </c>
      <c r="BNO1" s="21" t="s">
        <v>1858</v>
      </c>
      <c r="BNP1" s="21" t="s">
        <v>1859</v>
      </c>
      <c r="BNQ1" s="21" t="s">
        <v>1860</v>
      </c>
      <c r="BNR1" s="21" t="s">
        <v>1861</v>
      </c>
      <c r="BNS1" s="21" t="s">
        <v>1862</v>
      </c>
      <c r="BNT1" s="21" t="s">
        <v>1863</v>
      </c>
      <c r="BNU1" s="21" t="s">
        <v>1864</v>
      </c>
      <c r="BNV1" s="21" t="s">
        <v>1865</v>
      </c>
      <c r="BNW1" s="21" t="s">
        <v>1866</v>
      </c>
      <c r="BNX1" s="21" t="s">
        <v>1867</v>
      </c>
      <c r="BNY1" s="21" t="s">
        <v>1868</v>
      </c>
      <c r="BNZ1" s="21" t="s">
        <v>1869</v>
      </c>
      <c r="BOA1" s="21" t="s">
        <v>1870</v>
      </c>
      <c r="BOB1" s="21" t="s">
        <v>1871</v>
      </c>
      <c r="BOC1" s="21" t="s">
        <v>1872</v>
      </c>
      <c r="BOD1" s="21" t="s">
        <v>1873</v>
      </c>
      <c r="BOE1" s="21" t="s">
        <v>1874</v>
      </c>
      <c r="BOF1" s="21" t="s">
        <v>1875</v>
      </c>
      <c r="BOG1" s="21" t="s">
        <v>1876</v>
      </c>
      <c r="BOH1" s="21" t="s">
        <v>1877</v>
      </c>
      <c r="BOI1" s="21" t="s">
        <v>1878</v>
      </c>
      <c r="BOJ1" s="21" t="s">
        <v>1879</v>
      </c>
      <c r="BOK1" s="21" t="s">
        <v>1880</v>
      </c>
      <c r="BOL1" s="21" t="s">
        <v>1881</v>
      </c>
      <c r="BOM1" s="21" t="s">
        <v>1882</v>
      </c>
      <c r="BON1" s="21" t="s">
        <v>1883</v>
      </c>
      <c r="BOO1" s="21" t="s">
        <v>1884</v>
      </c>
      <c r="BOP1" s="21" t="s">
        <v>1885</v>
      </c>
      <c r="BOQ1" s="21" t="s">
        <v>1886</v>
      </c>
      <c r="BOR1" s="21" t="s">
        <v>1887</v>
      </c>
      <c r="BOS1" s="21" t="s">
        <v>1888</v>
      </c>
      <c r="BOT1" s="21" t="s">
        <v>1889</v>
      </c>
      <c r="BOU1" s="21" t="s">
        <v>1890</v>
      </c>
      <c r="BOV1" s="21" t="s">
        <v>1891</v>
      </c>
      <c r="BOW1" s="21" t="s">
        <v>1892</v>
      </c>
      <c r="BOX1" s="21" t="s">
        <v>1893</v>
      </c>
      <c r="BOY1" s="21" t="s">
        <v>1894</v>
      </c>
      <c r="BOZ1" s="21" t="s">
        <v>1895</v>
      </c>
      <c r="BPA1" s="21" t="s">
        <v>1896</v>
      </c>
      <c r="BPB1" s="21" t="s">
        <v>1897</v>
      </c>
      <c r="BPC1" s="21" t="s">
        <v>1898</v>
      </c>
      <c r="BPD1" s="21" t="s">
        <v>1899</v>
      </c>
      <c r="BPE1" s="21" t="s">
        <v>1900</v>
      </c>
      <c r="BPF1" s="21" t="s">
        <v>1901</v>
      </c>
      <c r="BPG1" s="21" t="s">
        <v>1902</v>
      </c>
      <c r="BPH1" s="21" t="s">
        <v>1903</v>
      </c>
      <c r="BPI1" s="21" t="s">
        <v>1904</v>
      </c>
      <c r="BPJ1" s="21" t="s">
        <v>1905</v>
      </c>
      <c r="BPK1" s="21" t="s">
        <v>1906</v>
      </c>
      <c r="BPL1" s="21" t="s">
        <v>1907</v>
      </c>
      <c r="BPM1" s="21" t="s">
        <v>1908</v>
      </c>
      <c r="BPN1" s="21" t="s">
        <v>1909</v>
      </c>
      <c r="BPO1" s="21" t="s">
        <v>1910</v>
      </c>
      <c r="BPP1" s="21" t="s">
        <v>1911</v>
      </c>
      <c r="BPQ1" s="21" t="s">
        <v>1912</v>
      </c>
      <c r="BPR1" s="21" t="s">
        <v>1913</v>
      </c>
      <c r="BPS1" s="21" t="s">
        <v>1914</v>
      </c>
      <c r="BPT1" s="21" t="s">
        <v>1915</v>
      </c>
      <c r="BPU1" s="21" t="s">
        <v>1916</v>
      </c>
      <c r="BPV1" s="21" t="s">
        <v>1917</v>
      </c>
      <c r="BPW1" s="21" t="s">
        <v>1918</v>
      </c>
      <c r="BPX1" s="21" t="s">
        <v>1919</v>
      </c>
      <c r="BPY1" s="21" t="s">
        <v>1920</v>
      </c>
      <c r="BPZ1" s="21" t="s">
        <v>1921</v>
      </c>
      <c r="BQA1" s="21" t="s">
        <v>1922</v>
      </c>
      <c r="BQB1" s="21" t="s">
        <v>1923</v>
      </c>
      <c r="BQC1" s="21" t="s">
        <v>1924</v>
      </c>
      <c r="BQD1" s="21" t="s">
        <v>1925</v>
      </c>
      <c r="BQE1" s="21" t="s">
        <v>1926</v>
      </c>
      <c r="BQF1" s="21" t="s">
        <v>1927</v>
      </c>
      <c r="BQG1" s="21" t="s">
        <v>1928</v>
      </c>
      <c r="BQH1" s="21" t="s">
        <v>1929</v>
      </c>
      <c r="BQI1" s="21" t="s">
        <v>1930</v>
      </c>
      <c r="BQJ1" s="21" t="s">
        <v>1931</v>
      </c>
      <c r="BQK1" s="21" t="s">
        <v>1932</v>
      </c>
      <c r="BQL1" s="21" t="s">
        <v>1933</v>
      </c>
      <c r="BQM1" s="21" t="s">
        <v>1934</v>
      </c>
      <c r="BQN1" s="21" t="s">
        <v>1935</v>
      </c>
      <c r="BQO1" s="21" t="s">
        <v>1936</v>
      </c>
      <c r="BQP1" s="21" t="s">
        <v>1937</v>
      </c>
      <c r="BQQ1" s="21" t="s">
        <v>1938</v>
      </c>
      <c r="BQR1" s="21" t="s">
        <v>1939</v>
      </c>
      <c r="BQS1" s="21" t="s">
        <v>1940</v>
      </c>
      <c r="BQT1" s="21" t="s">
        <v>1941</v>
      </c>
      <c r="BQU1" s="21" t="s">
        <v>1942</v>
      </c>
      <c r="BQV1" s="21" t="s">
        <v>1943</v>
      </c>
      <c r="BQW1" s="21" t="s">
        <v>1944</v>
      </c>
      <c r="BQX1" s="21" t="s">
        <v>1945</v>
      </c>
      <c r="BQY1" s="21" t="s">
        <v>1946</v>
      </c>
      <c r="BQZ1" s="21" t="s">
        <v>1947</v>
      </c>
      <c r="BRA1" s="21" t="s">
        <v>1948</v>
      </c>
      <c r="BRB1" s="21" t="s">
        <v>1949</v>
      </c>
      <c r="BRC1" s="21" t="s">
        <v>1950</v>
      </c>
      <c r="BRD1" s="21" t="s">
        <v>1951</v>
      </c>
      <c r="BRE1" s="21" t="s">
        <v>1952</v>
      </c>
      <c r="BRF1" s="21" t="s">
        <v>1953</v>
      </c>
      <c r="BRG1" s="21" t="s">
        <v>1954</v>
      </c>
      <c r="BRH1" s="21" t="s">
        <v>1955</v>
      </c>
      <c r="BRI1" s="21" t="s">
        <v>1956</v>
      </c>
      <c r="BRJ1" s="21" t="s">
        <v>1957</v>
      </c>
      <c r="BRK1" s="21" t="s">
        <v>1958</v>
      </c>
      <c r="BRL1" s="21" t="s">
        <v>1959</v>
      </c>
      <c r="BRM1" s="21" t="s">
        <v>1960</v>
      </c>
      <c r="BRN1" s="21" t="s">
        <v>1961</v>
      </c>
      <c r="BRO1" s="21" t="s">
        <v>1962</v>
      </c>
      <c r="BRP1" s="21" t="s">
        <v>1963</v>
      </c>
      <c r="BRQ1" s="21" t="s">
        <v>1964</v>
      </c>
      <c r="BRR1" s="21" t="s">
        <v>1965</v>
      </c>
      <c r="BRS1" s="21" t="s">
        <v>1966</v>
      </c>
      <c r="BRT1" s="21" t="s">
        <v>1967</v>
      </c>
      <c r="BRU1" s="21" t="s">
        <v>1968</v>
      </c>
      <c r="BRV1" s="21" t="s">
        <v>1969</v>
      </c>
      <c r="BRW1" s="21" t="s">
        <v>1970</v>
      </c>
      <c r="BRX1" s="21" t="s">
        <v>1971</v>
      </c>
      <c r="BRY1" s="21" t="s">
        <v>1972</v>
      </c>
      <c r="BRZ1" s="21" t="s">
        <v>1973</v>
      </c>
      <c r="BSA1" s="21" t="s">
        <v>1974</v>
      </c>
      <c r="BSB1" s="21" t="s">
        <v>1975</v>
      </c>
      <c r="BSC1" s="21" t="s">
        <v>1976</v>
      </c>
      <c r="BSD1" s="21" t="s">
        <v>1977</v>
      </c>
      <c r="BSE1" s="21" t="s">
        <v>1978</v>
      </c>
      <c r="BSF1" s="21" t="s">
        <v>1979</v>
      </c>
      <c r="BSG1" s="21" t="s">
        <v>1980</v>
      </c>
      <c r="BSH1" s="21" t="s">
        <v>1981</v>
      </c>
      <c r="BSI1" s="21" t="s">
        <v>1982</v>
      </c>
      <c r="BSJ1" s="21" t="s">
        <v>1983</v>
      </c>
      <c r="BSK1" s="21" t="s">
        <v>1984</v>
      </c>
      <c r="BSL1" s="21" t="s">
        <v>1985</v>
      </c>
      <c r="BSM1" s="21" t="s">
        <v>1986</v>
      </c>
      <c r="BSN1" s="21" t="s">
        <v>1987</v>
      </c>
      <c r="BSO1" s="21" t="s">
        <v>1988</v>
      </c>
      <c r="BSP1" s="21" t="s">
        <v>1989</v>
      </c>
      <c r="BSQ1" s="21" t="s">
        <v>1990</v>
      </c>
      <c r="BSR1" s="21" t="s">
        <v>1991</v>
      </c>
      <c r="BSS1" s="21" t="s">
        <v>1992</v>
      </c>
      <c r="BST1" s="21" t="s">
        <v>1993</v>
      </c>
      <c r="BSU1" s="21" t="s">
        <v>1994</v>
      </c>
      <c r="BSV1" s="21" t="s">
        <v>1995</v>
      </c>
      <c r="BSW1" s="21" t="s">
        <v>1996</v>
      </c>
      <c r="BSX1" s="21" t="s">
        <v>1997</v>
      </c>
      <c r="BSY1" s="21" t="s">
        <v>1998</v>
      </c>
      <c r="BSZ1" s="21" t="s">
        <v>1999</v>
      </c>
      <c r="BTA1" s="21" t="s">
        <v>2000</v>
      </c>
      <c r="BTB1" s="21" t="s">
        <v>2001</v>
      </c>
      <c r="BTC1" s="21" t="s">
        <v>2002</v>
      </c>
      <c r="BTD1" s="21" t="s">
        <v>2003</v>
      </c>
      <c r="BTE1" s="21" t="s">
        <v>2004</v>
      </c>
      <c r="BTF1" s="21" t="s">
        <v>2005</v>
      </c>
      <c r="BTG1" s="21" t="s">
        <v>2006</v>
      </c>
      <c r="BTH1" s="21" t="s">
        <v>2007</v>
      </c>
      <c r="BTI1" s="21" t="s">
        <v>2008</v>
      </c>
      <c r="BTJ1" s="21" t="s">
        <v>2009</v>
      </c>
      <c r="BTK1" s="21" t="s">
        <v>2010</v>
      </c>
      <c r="BTL1" s="21" t="s">
        <v>2011</v>
      </c>
      <c r="BTM1" s="21" t="s">
        <v>2012</v>
      </c>
      <c r="BTN1" s="21" t="s">
        <v>2013</v>
      </c>
      <c r="BTO1" s="21" t="s">
        <v>2014</v>
      </c>
      <c r="BTP1" s="21" t="s">
        <v>2015</v>
      </c>
      <c r="BTQ1" s="21" t="s">
        <v>2016</v>
      </c>
      <c r="BTR1" s="21" t="s">
        <v>2017</v>
      </c>
      <c r="BTS1" s="21" t="s">
        <v>2018</v>
      </c>
      <c r="BTT1" s="21" t="s">
        <v>2019</v>
      </c>
      <c r="BTU1" s="21" t="s">
        <v>2020</v>
      </c>
      <c r="BTV1" s="21" t="s">
        <v>2021</v>
      </c>
      <c r="BTW1" s="21" t="s">
        <v>2022</v>
      </c>
      <c r="BTX1" s="21" t="s">
        <v>2023</v>
      </c>
      <c r="BTY1" s="21" t="s">
        <v>2024</v>
      </c>
      <c r="BTZ1" s="21" t="s">
        <v>2025</v>
      </c>
      <c r="BUA1" s="21" t="s">
        <v>2026</v>
      </c>
      <c r="BUB1" s="21" t="s">
        <v>2027</v>
      </c>
      <c r="BUC1" s="21" t="s">
        <v>2028</v>
      </c>
      <c r="BUD1" s="21" t="s">
        <v>2029</v>
      </c>
      <c r="BUE1" s="21" t="s">
        <v>2030</v>
      </c>
      <c r="BUF1" s="21" t="s">
        <v>2031</v>
      </c>
      <c r="BUG1" s="21" t="s">
        <v>2032</v>
      </c>
      <c r="BUH1" s="21" t="s">
        <v>2033</v>
      </c>
      <c r="BUI1" s="21" t="s">
        <v>2034</v>
      </c>
      <c r="BUJ1" s="21" t="s">
        <v>2035</v>
      </c>
      <c r="BUK1" s="21" t="s">
        <v>2036</v>
      </c>
      <c r="BUL1" s="21" t="s">
        <v>2037</v>
      </c>
      <c r="BUM1" s="21" t="s">
        <v>2038</v>
      </c>
      <c r="BUN1" s="21" t="s">
        <v>2039</v>
      </c>
      <c r="BUO1" s="21" t="s">
        <v>2040</v>
      </c>
      <c r="BUP1" s="21" t="s">
        <v>2041</v>
      </c>
      <c r="BUQ1" s="21" t="s">
        <v>2042</v>
      </c>
      <c r="BUR1" s="21" t="s">
        <v>2043</v>
      </c>
      <c r="BUS1" s="21" t="s">
        <v>2044</v>
      </c>
      <c r="BUT1" s="21" t="s">
        <v>2045</v>
      </c>
      <c r="BUU1" s="21" t="s">
        <v>2046</v>
      </c>
      <c r="BUV1" s="21" t="s">
        <v>2047</v>
      </c>
      <c r="BUW1" s="21" t="s">
        <v>2048</v>
      </c>
      <c r="BUX1" s="21" t="s">
        <v>2049</v>
      </c>
      <c r="BUY1" s="21" t="s">
        <v>2050</v>
      </c>
      <c r="BUZ1" s="21" t="s">
        <v>2051</v>
      </c>
      <c r="BVA1" s="21" t="s">
        <v>2052</v>
      </c>
      <c r="BVB1" s="21" t="s">
        <v>2053</v>
      </c>
      <c r="BVC1" s="21" t="s">
        <v>2054</v>
      </c>
      <c r="BVD1" s="21" t="s">
        <v>2055</v>
      </c>
      <c r="BVE1" s="21" t="s">
        <v>2056</v>
      </c>
      <c r="BVF1" s="21" t="s">
        <v>2057</v>
      </c>
      <c r="BVG1" s="21" t="s">
        <v>2058</v>
      </c>
      <c r="BVH1" s="21" t="s">
        <v>2059</v>
      </c>
      <c r="BVI1" s="21" t="s">
        <v>2060</v>
      </c>
      <c r="BVJ1" s="21" t="s">
        <v>2061</v>
      </c>
      <c r="BVK1" s="21" t="s">
        <v>2062</v>
      </c>
      <c r="BVL1" s="21" t="s">
        <v>2063</v>
      </c>
      <c r="BVM1" s="21" t="s">
        <v>2064</v>
      </c>
      <c r="BVN1" s="21" t="s">
        <v>2065</v>
      </c>
      <c r="BVO1" s="21" t="s">
        <v>2066</v>
      </c>
      <c r="BVP1" s="21" t="s">
        <v>2067</v>
      </c>
      <c r="BVQ1" s="21" t="s">
        <v>2068</v>
      </c>
      <c r="BVR1" s="21" t="s">
        <v>2069</v>
      </c>
      <c r="BVS1" s="21" t="s">
        <v>2070</v>
      </c>
      <c r="BVT1" s="21" t="s">
        <v>2071</v>
      </c>
      <c r="BVU1" s="21" t="s">
        <v>2072</v>
      </c>
      <c r="BVV1" s="21" t="s">
        <v>2073</v>
      </c>
      <c r="BVW1" s="21" t="s">
        <v>2074</v>
      </c>
      <c r="BVX1" s="21" t="s">
        <v>2075</v>
      </c>
      <c r="BVY1" s="21" t="s">
        <v>2076</v>
      </c>
      <c r="BVZ1" s="21" t="s">
        <v>2077</v>
      </c>
      <c r="BWA1" s="21" t="s">
        <v>2078</v>
      </c>
      <c r="BWB1" s="21" t="s">
        <v>2079</v>
      </c>
      <c r="BWC1" s="21" t="s">
        <v>2080</v>
      </c>
      <c r="BWD1" s="21" t="s">
        <v>2081</v>
      </c>
      <c r="BWE1" s="21" t="s">
        <v>2082</v>
      </c>
      <c r="BWF1" s="21" t="s">
        <v>2083</v>
      </c>
      <c r="BWG1" s="21" t="s">
        <v>2084</v>
      </c>
      <c r="BWH1" s="21" t="s">
        <v>2085</v>
      </c>
      <c r="BWI1" s="21" t="s">
        <v>2086</v>
      </c>
      <c r="BWJ1" s="21" t="s">
        <v>2087</v>
      </c>
      <c r="BWK1" s="21" t="s">
        <v>2088</v>
      </c>
      <c r="BWL1" s="21" t="s">
        <v>2089</v>
      </c>
      <c r="BWM1" s="21" t="s">
        <v>2090</v>
      </c>
      <c r="BWN1" s="21" t="s">
        <v>2091</v>
      </c>
      <c r="BWO1" s="21" t="s">
        <v>2092</v>
      </c>
      <c r="BWP1" s="21" t="s">
        <v>2093</v>
      </c>
      <c r="BWQ1" s="21" t="s">
        <v>2094</v>
      </c>
      <c r="BWR1" s="21" t="s">
        <v>2095</v>
      </c>
      <c r="BWS1" s="21" t="s">
        <v>2096</v>
      </c>
      <c r="BWT1" s="21" t="s">
        <v>2097</v>
      </c>
      <c r="BWU1" s="21" t="s">
        <v>2098</v>
      </c>
      <c r="BWV1" s="21" t="s">
        <v>2099</v>
      </c>
      <c r="BWW1" s="21" t="s">
        <v>2100</v>
      </c>
      <c r="BWX1" s="21" t="s">
        <v>2101</v>
      </c>
      <c r="BWY1" s="21" t="s">
        <v>2102</v>
      </c>
      <c r="BWZ1" s="21" t="s">
        <v>2103</v>
      </c>
      <c r="BXA1" s="21" t="s">
        <v>2104</v>
      </c>
      <c r="BXB1" s="21" t="s">
        <v>2105</v>
      </c>
      <c r="BXC1" s="21" t="s">
        <v>2106</v>
      </c>
      <c r="BXD1" s="21" t="s">
        <v>2107</v>
      </c>
      <c r="BXE1" s="21" t="s">
        <v>2108</v>
      </c>
      <c r="BXF1" s="21" t="s">
        <v>2109</v>
      </c>
      <c r="BXG1" s="21" t="s">
        <v>2110</v>
      </c>
      <c r="BXH1" s="21" t="s">
        <v>2111</v>
      </c>
      <c r="BXI1" s="21" t="s">
        <v>2112</v>
      </c>
      <c r="BXJ1" s="21" t="s">
        <v>2113</v>
      </c>
      <c r="BXK1" s="21" t="s">
        <v>2114</v>
      </c>
      <c r="BXL1" s="21" t="s">
        <v>2115</v>
      </c>
      <c r="BXM1" s="21" t="s">
        <v>2116</v>
      </c>
      <c r="BXN1" s="21" t="s">
        <v>2117</v>
      </c>
      <c r="BXO1" s="21" t="s">
        <v>2118</v>
      </c>
      <c r="BXP1" s="21" t="s">
        <v>2119</v>
      </c>
      <c r="BXQ1" s="21" t="s">
        <v>2120</v>
      </c>
      <c r="BXR1" s="21" t="s">
        <v>2121</v>
      </c>
      <c r="BXS1" s="21" t="s">
        <v>2122</v>
      </c>
      <c r="BXT1" s="21" t="s">
        <v>2123</v>
      </c>
      <c r="BXU1" s="21" t="s">
        <v>2124</v>
      </c>
      <c r="BXV1" s="21" t="s">
        <v>2125</v>
      </c>
      <c r="BXW1" s="21" t="s">
        <v>2126</v>
      </c>
      <c r="BXX1" s="21" t="s">
        <v>2127</v>
      </c>
      <c r="BXY1" s="21" t="s">
        <v>2128</v>
      </c>
      <c r="BXZ1" s="21" t="s">
        <v>2129</v>
      </c>
      <c r="BYA1" s="21" t="s">
        <v>2130</v>
      </c>
      <c r="BYB1" s="21" t="s">
        <v>2131</v>
      </c>
      <c r="BYC1" s="21" t="s">
        <v>2132</v>
      </c>
      <c r="BYD1" s="21" t="s">
        <v>2133</v>
      </c>
      <c r="BYE1" s="21" t="s">
        <v>2134</v>
      </c>
      <c r="BYF1" s="21" t="s">
        <v>2135</v>
      </c>
      <c r="BYG1" s="21" t="s">
        <v>2136</v>
      </c>
      <c r="BYH1" s="21" t="s">
        <v>2137</v>
      </c>
      <c r="BYI1" s="21" t="s">
        <v>2138</v>
      </c>
      <c r="BYJ1" s="21" t="s">
        <v>2139</v>
      </c>
      <c r="BYK1" s="21" t="s">
        <v>2140</v>
      </c>
      <c r="BYL1" s="21" t="s">
        <v>2141</v>
      </c>
      <c r="BYM1" s="21" t="s">
        <v>2142</v>
      </c>
      <c r="BYN1" s="21" t="s">
        <v>2143</v>
      </c>
      <c r="BYO1" s="21" t="s">
        <v>2144</v>
      </c>
      <c r="BYP1" s="21" t="s">
        <v>2145</v>
      </c>
      <c r="BYQ1" s="21" t="s">
        <v>2146</v>
      </c>
      <c r="BYR1" s="21" t="s">
        <v>2147</v>
      </c>
      <c r="BYS1" s="21" t="s">
        <v>2148</v>
      </c>
      <c r="BYT1" s="21" t="s">
        <v>2149</v>
      </c>
      <c r="BYU1" s="21" t="s">
        <v>2150</v>
      </c>
      <c r="BYV1" s="21" t="s">
        <v>2151</v>
      </c>
      <c r="BYW1" s="21" t="s">
        <v>2152</v>
      </c>
      <c r="BYX1" s="21" t="s">
        <v>2153</v>
      </c>
      <c r="BYY1" s="21" t="s">
        <v>2154</v>
      </c>
      <c r="BYZ1" s="21" t="s">
        <v>2155</v>
      </c>
      <c r="BZA1" s="21" t="s">
        <v>2156</v>
      </c>
      <c r="BZB1" s="21" t="s">
        <v>2157</v>
      </c>
      <c r="BZC1" s="21" t="s">
        <v>2158</v>
      </c>
      <c r="BZD1" s="21" t="s">
        <v>2159</v>
      </c>
      <c r="BZE1" s="21" t="s">
        <v>2160</v>
      </c>
      <c r="BZF1" s="21" t="s">
        <v>2161</v>
      </c>
      <c r="BZG1" s="21" t="s">
        <v>2162</v>
      </c>
      <c r="BZH1" s="21" t="s">
        <v>2163</v>
      </c>
      <c r="BZI1" s="21" t="s">
        <v>2164</v>
      </c>
      <c r="BZJ1" s="21" t="s">
        <v>2165</v>
      </c>
      <c r="BZK1" s="21" t="s">
        <v>2166</v>
      </c>
      <c r="BZL1" s="21" t="s">
        <v>2167</v>
      </c>
      <c r="BZM1" s="21" t="s">
        <v>2168</v>
      </c>
      <c r="BZN1" s="21" t="s">
        <v>2169</v>
      </c>
      <c r="BZO1" s="21" t="s">
        <v>2170</v>
      </c>
      <c r="BZP1" s="21" t="s">
        <v>2171</v>
      </c>
      <c r="BZQ1" s="21" t="s">
        <v>2172</v>
      </c>
      <c r="BZR1" s="21" t="s">
        <v>2173</v>
      </c>
      <c r="BZS1" s="21" t="s">
        <v>2174</v>
      </c>
      <c r="BZT1" s="21" t="s">
        <v>2175</v>
      </c>
      <c r="BZU1" s="21" t="s">
        <v>2176</v>
      </c>
      <c r="BZV1" s="21" t="s">
        <v>2177</v>
      </c>
      <c r="BZW1" s="21" t="s">
        <v>2178</v>
      </c>
      <c r="BZX1" s="21" t="s">
        <v>2179</v>
      </c>
      <c r="BZY1" s="21" t="s">
        <v>2180</v>
      </c>
      <c r="BZZ1" s="21" t="s">
        <v>2181</v>
      </c>
      <c r="CAA1" s="21" t="s">
        <v>2182</v>
      </c>
      <c r="CAB1" s="21" t="s">
        <v>2183</v>
      </c>
      <c r="CAC1" s="21" t="s">
        <v>2184</v>
      </c>
      <c r="CAD1" s="21" t="s">
        <v>2185</v>
      </c>
      <c r="CAE1" s="21" t="s">
        <v>2186</v>
      </c>
      <c r="CAF1" s="21" t="s">
        <v>2187</v>
      </c>
      <c r="CAG1" s="21" t="s">
        <v>2188</v>
      </c>
      <c r="CAH1" s="21" t="s">
        <v>2189</v>
      </c>
      <c r="CAI1" s="21" t="s">
        <v>2190</v>
      </c>
      <c r="CAJ1" s="21" t="s">
        <v>2191</v>
      </c>
      <c r="CAK1" s="21" t="s">
        <v>2192</v>
      </c>
      <c r="CAL1" s="21" t="s">
        <v>2193</v>
      </c>
      <c r="CAM1" s="21" t="s">
        <v>2194</v>
      </c>
      <c r="CAN1" s="21" t="s">
        <v>2195</v>
      </c>
      <c r="CAO1" s="21" t="s">
        <v>2196</v>
      </c>
      <c r="CAP1" s="21" t="s">
        <v>2197</v>
      </c>
      <c r="CAQ1" s="21" t="s">
        <v>2198</v>
      </c>
      <c r="CAR1" s="21" t="s">
        <v>2199</v>
      </c>
      <c r="CAS1" s="21" t="s">
        <v>2200</v>
      </c>
      <c r="CAT1" s="21" t="s">
        <v>2201</v>
      </c>
      <c r="CAU1" s="21" t="s">
        <v>2202</v>
      </c>
      <c r="CAV1" s="21" t="s">
        <v>2203</v>
      </c>
      <c r="CAW1" s="21" t="s">
        <v>2204</v>
      </c>
      <c r="CAX1" s="21" t="s">
        <v>2205</v>
      </c>
      <c r="CAY1" s="21" t="s">
        <v>2206</v>
      </c>
      <c r="CAZ1" s="21" t="s">
        <v>2207</v>
      </c>
      <c r="CBA1" s="21" t="s">
        <v>2208</v>
      </c>
      <c r="CBB1" s="21" t="s">
        <v>2209</v>
      </c>
      <c r="CBC1" s="21" t="s">
        <v>2210</v>
      </c>
      <c r="CBD1" s="21" t="s">
        <v>2211</v>
      </c>
      <c r="CBE1" s="21" t="s">
        <v>2212</v>
      </c>
      <c r="CBF1" s="21" t="s">
        <v>2213</v>
      </c>
      <c r="CBG1" s="21" t="s">
        <v>2214</v>
      </c>
      <c r="CBH1" s="21" t="s">
        <v>2215</v>
      </c>
      <c r="CBI1" s="21" t="s">
        <v>2216</v>
      </c>
      <c r="CBJ1" s="21" t="s">
        <v>2217</v>
      </c>
      <c r="CBK1" s="21" t="s">
        <v>2218</v>
      </c>
      <c r="CBL1" s="21" t="s">
        <v>2219</v>
      </c>
      <c r="CBM1" s="21" t="s">
        <v>2220</v>
      </c>
      <c r="CBN1" s="21" t="s">
        <v>2221</v>
      </c>
      <c r="CBO1" s="21" t="s">
        <v>2222</v>
      </c>
      <c r="CBP1" s="21" t="s">
        <v>2223</v>
      </c>
      <c r="CBQ1" s="21" t="s">
        <v>2224</v>
      </c>
      <c r="CBR1" s="21" t="s">
        <v>2225</v>
      </c>
      <c r="CBS1" s="21" t="s">
        <v>2226</v>
      </c>
      <c r="CBT1" s="21" t="s">
        <v>2227</v>
      </c>
      <c r="CBU1" s="21" t="s">
        <v>2228</v>
      </c>
      <c r="CBV1" s="21" t="s">
        <v>2229</v>
      </c>
      <c r="CBW1" s="21" t="s">
        <v>2230</v>
      </c>
      <c r="CBX1" s="21" t="s">
        <v>2231</v>
      </c>
      <c r="CBY1" s="21" t="s">
        <v>2232</v>
      </c>
      <c r="CBZ1" s="21" t="s">
        <v>2233</v>
      </c>
      <c r="CCA1" s="21" t="s">
        <v>2234</v>
      </c>
      <c r="CCB1" s="21" t="s">
        <v>2235</v>
      </c>
      <c r="CCC1" s="21" t="s">
        <v>2236</v>
      </c>
      <c r="CCD1" s="21" t="s">
        <v>2237</v>
      </c>
      <c r="CCE1" s="21" t="s">
        <v>2238</v>
      </c>
      <c r="CCF1" s="21" t="s">
        <v>2239</v>
      </c>
      <c r="CCG1" s="21" t="s">
        <v>2240</v>
      </c>
      <c r="CCH1" s="21" t="s">
        <v>2241</v>
      </c>
      <c r="CCI1" s="21" t="s">
        <v>2242</v>
      </c>
      <c r="CCJ1" s="21" t="s">
        <v>2243</v>
      </c>
      <c r="CCK1" s="21" t="s">
        <v>2244</v>
      </c>
      <c r="CCL1" s="21" t="s">
        <v>2245</v>
      </c>
      <c r="CCM1" s="21" t="s">
        <v>2246</v>
      </c>
      <c r="CCN1" s="21" t="s">
        <v>2247</v>
      </c>
      <c r="CCO1" s="21" t="s">
        <v>2248</v>
      </c>
      <c r="CCP1" s="21" t="s">
        <v>2249</v>
      </c>
      <c r="CCQ1" s="21" t="s">
        <v>2250</v>
      </c>
      <c r="CCR1" s="21" t="s">
        <v>2251</v>
      </c>
      <c r="CCS1" s="21" t="s">
        <v>2252</v>
      </c>
      <c r="CCT1" s="21" t="s">
        <v>2253</v>
      </c>
      <c r="CCU1" s="21" t="s">
        <v>2254</v>
      </c>
      <c r="CCV1" s="21" t="s">
        <v>2255</v>
      </c>
      <c r="CCW1" s="21" t="s">
        <v>2256</v>
      </c>
      <c r="CCX1" s="21" t="s">
        <v>2257</v>
      </c>
      <c r="CCY1" s="21" t="s">
        <v>2258</v>
      </c>
      <c r="CCZ1" s="21" t="s">
        <v>2259</v>
      </c>
      <c r="CDA1" s="21" t="s">
        <v>2260</v>
      </c>
      <c r="CDB1" s="21" t="s">
        <v>2261</v>
      </c>
      <c r="CDC1" s="21" t="s">
        <v>2262</v>
      </c>
      <c r="CDD1" s="21" t="s">
        <v>2263</v>
      </c>
      <c r="CDE1" s="21" t="s">
        <v>2264</v>
      </c>
      <c r="CDF1" s="21" t="s">
        <v>2265</v>
      </c>
      <c r="CDG1" s="21" t="s">
        <v>2266</v>
      </c>
      <c r="CDH1" s="21" t="s">
        <v>2267</v>
      </c>
      <c r="CDI1" s="21" t="s">
        <v>2268</v>
      </c>
      <c r="CDJ1" s="21" t="s">
        <v>2269</v>
      </c>
      <c r="CDK1" s="21" t="s">
        <v>2270</v>
      </c>
      <c r="CDL1" s="21" t="s">
        <v>2271</v>
      </c>
      <c r="CDM1" s="21" t="s">
        <v>2272</v>
      </c>
      <c r="CDN1" s="21" t="s">
        <v>2273</v>
      </c>
      <c r="CDO1" s="21" t="s">
        <v>2274</v>
      </c>
      <c r="CDP1" s="21" t="s">
        <v>2275</v>
      </c>
      <c r="CDQ1" s="21" t="s">
        <v>2276</v>
      </c>
      <c r="CDR1" s="21" t="s">
        <v>2277</v>
      </c>
      <c r="CDS1" s="21" t="s">
        <v>2278</v>
      </c>
      <c r="CDT1" s="21" t="s">
        <v>2279</v>
      </c>
      <c r="CDU1" s="21" t="s">
        <v>2280</v>
      </c>
      <c r="CDV1" s="21" t="s">
        <v>2281</v>
      </c>
      <c r="CDW1" s="21" t="s">
        <v>2282</v>
      </c>
      <c r="CDX1" s="21" t="s">
        <v>2283</v>
      </c>
      <c r="CDY1" s="21" t="s">
        <v>2284</v>
      </c>
      <c r="CDZ1" s="21" t="s">
        <v>2285</v>
      </c>
      <c r="CEA1" s="21" t="s">
        <v>2286</v>
      </c>
      <c r="CEB1" s="21" t="s">
        <v>2287</v>
      </c>
      <c r="CEC1" s="21" t="s">
        <v>2288</v>
      </c>
      <c r="CED1" s="21" t="s">
        <v>2289</v>
      </c>
      <c r="CEE1" s="21" t="s">
        <v>2290</v>
      </c>
      <c r="CEF1" s="21" t="s">
        <v>2291</v>
      </c>
      <c r="CEG1" s="21" t="s">
        <v>2292</v>
      </c>
      <c r="CEH1" s="21" t="s">
        <v>2293</v>
      </c>
      <c r="CEI1" s="21" t="s">
        <v>2294</v>
      </c>
      <c r="CEJ1" s="21" t="s">
        <v>2295</v>
      </c>
      <c r="CEK1" s="21" t="s">
        <v>2296</v>
      </c>
      <c r="CEL1" s="21" t="s">
        <v>2297</v>
      </c>
      <c r="CEM1" s="21" t="s">
        <v>2298</v>
      </c>
      <c r="CEN1" s="21" t="s">
        <v>2299</v>
      </c>
      <c r="CEO1" s="21" t="s">
        <v>2300</v>
      </c>
      <c r="CEP1" s="21" t="s">
        <v>2301</v>
      </c>
      <c r="CEQ1" s="21" t="s">
        <v>2302</v>
      </c>
      <c r="CER1" s="21" t="s">
        <v>2303</v>
      </c>
      <c r="CES1" s="21" t="s">
        <v>2304</v>
      </c>
      <c r="CET1" s="21" t="s">
        <v>2305</v>
      </c>
      <c r="CEU1" s="21" t="s">
        <v>2306</v>
      </c>
      <c r="CEV1" s="21" t="s">
        <v>2307</v>
      </c>
      <c r="CEW1" s="21" t="s">
        <v>2308</v>
      </c>
      <c r="CEX1" s="21" t="s">
        <v>2309</v>
      </c>
      <c r="CEY1" s="21" t="s">
        <v>2310</v>
      </c>
      <c r="CEZ1" s="21" t="s">
        <v>2311</v>
      </c>
      <c r="CFA1" s="21" t="s">
        <v>2312</v>
      </c>
      <c r="CFB1" s="21" t="s">
        <v>2313</v>
      </c>
      <c r="CFC1" s="21" t="s">
        <v>2314</v>
      </c>
      <c r="CFD1" s="21" t="s">
        <v>2315</v>
      </c>
      <c r="CFE1" s="21" t="s">
        <v>2316</v>
      </c>
      <c r="CFF1" s="21" t="s">
        <v>2317</v>
      </c>
      <c r="CFG1" s="21" t="s">
        <v>2318</v>
      </c>
      <c r="CFH1" s="21" t="s">
        <v>2319</v>
      </c>
      <c r="CFI1" s="21" t="s">
        <v>2320</v>
      </c>
      <c r="CFJ1" s="21" t="s">
        <v>2321</v>
      </c>
      <c r="CFK1" s="21" t="s">
        <v>2322</v>
      </c>
      <c r="CFL1" s="21" t="s">
        <v>2323</v>
      </c>
      <c r="CFM1" s="21" t="s">
        <v>2324</v>
      </c>
      <c r="CFN1" s="21" t="s">
        <v>2325</v>
      </c>
      <c r="CFO1" s="21" t="s">
        <v>2326</v>
      </c>
      <c r="CFP1" s="21" t="s">
        <v>2327</v>
      </c>
      <c r="CFQ1" s="21" t="s">
        <v>2328</v>
      </c>
      <c r="CFR1" s="21" t="s">
        <v>2329</v>
      </c>
      <c r="CFS1" s="21" t="s">
        <v>2330</v>
      </c>
      <c r="CFT1" s="21" t="s">
        <v>2331</v>
      </c>
      <c r="CFU1" s="21" t="s">
        <v>2332</v>
      </c>
      <c r="CFV1" s="21" t="s">
        <v>2333</v>
      </c>
      <c r="CFW1" s="21" t="s">
        <v>2334</v>
      </c>
      <c r="CFX1" s="21" t="s">
        <v>2335</v>
      </c>
      <c r="CFY1" s="21" t="s">
        <v>2336</v>
      </c>
      <c r="CFZ1" s="21" t="s">
        <v>2337</v>
      </c>
      <c r="CGA1" s="21" t="s">
        <v>2338</v>
      </c>
      <c r="CGB1" s="21" t="s">
        <v>2339</v>
      </c>
      <c r="CGC1" s="21" t="s">
        <v>2340</v>
      </c>
      <c r="CGD1" s="21" t="s">
        <v>2341</v>
      </c>
      <c r="CGE1" s="21" t="s">
        <v>2342</v>
      </c>
      <c r="CGF1" s="21" t="s">
        <v>2343</v>
      </c>
      <c r="CGG1" s="21" t="s">
        <v>2344</v>
      </c>
      <c r="CGH1" s="21" t="s">
        <v>2345</v>
      </c>
      <c r="CGI1" s="21" t="s">
        <v>2346</v>
      </c>
      <c r="CGJ1" s="21" t="s">
        <v>2347</v>
      </c>
      <c r="CGK1" s="21" t="s">
        <v>2348</v>
      </c>
      <c r="CGL1" s="21" t="s">
        <v>2349</v>
      </c>
      <c r="CGM1" s="21" t="s">
        <v>2350</v>
      </c>
      <c r="CGN1" s="21" t="s">
        <v>2351</v>
      </c>
      <c r="CGO1" s="21" t="s">
        <v>2352</v>
      </c>
      <c r="CGP1" s="21" t="s">
        <v>2353</v>
      </c>
      <c r="CGQ1" s="21" t="s">
        <v>2354</v>
      </c>
      <c r="CGR1" s="21" t="s">
        <v>2355</v>
      </c>
      <c r="CGS1" s="21" t="s">
        <v>2356</v>
      </c>
      <c r="CGT1" s="21" t="s">
        <v>2357</v>
      </c>
      <c r="CGU1" s="21" t="s">
        <v>2358</v>
      </c>
      <c r="CGV1" s="21" t="s">
        <v>2359</v>
      </c>
      <c r="CGW1" s="21" t="s">
        <v>2360</v>
      </c>
      <c r="CGX1" s="21" t="s">
        <v>2361</v>
      </c>
      <c r="CGY1" s="21" t="s">
        <v>2362</v>
      </c>
      <c r="CGZ1" s="21" t="s">
        <v>2363</v>
      </c>
      <c r="CHA1" s="21" t="s">
        <v>2364</v>
      </c>
      <c r="CHB1" s="21" t="s">
        <v>2365</v>
      </c>
      <c r="CHC1" s="21" t="s">
        <v>2366</v>
      </c>
      <c r="CHD1" s="21" t="s">
        <v>2367</v>
      </c>
      <c r="CHE1" s="21" t="s">
        <v>2368</v>
      </c>
      <c r="CHF1" s="21" t="s">
        <v>2369</v>
      </c>
      <c r="CHG1" s="21" t="s">
        <v>2370</v>
      </c>
      <c r="CHH1" s="21" t="s">
        <v>2371</v>
      </c>
      <c r="CHI1" s="21" t="s">
        <v>2372</v>
      </c>
      <c r="CHJ1" s="21" t="s">
        <v>2373</v>
      </c>
      <c r="CHK1" s="21" t="s">
        <v>2374</v>
      </c>
      <c r="CHL1" s="21" t="s">
        <v>2375</v>
      </c>
      <c r="CHM1" s="21" t="s">
        <v>2376</v>
      </c>
      <c r="CHN1" s="21" t="s">
        <v>2377</v>
      </c>
      <c r="CHO1" s="21" t="s">
        <v>2378</v>
      </c>
      <c r="CHP1" s="21" t="s">
        <v>2379</v>
      </c>
      <c r="CHQ1" s="21" t="s">
        <v>2380</v>
      </c>
      <c r="CHR1" s="21" t="s">
        <v>2381</v>
      </c>
      <c r="CHS1" s="21" t="s">
        <v>2382</v>
      </c>
      <c r="CHT1" s="21" t="s">
        <v>2383</v>
      </c>
      <c r="CHU1" s="21" t="s">
        <v>2384</v>
      </c>
      <c r="CHV1" s="21" t="s">
        <v>2385</v>
      </c>
      <c r="CHW1" s="21" t="s">
        <v>2386</v>
      </c>
      <c r="CHX1" s="21" t="s">
        <v>2387</v>
      </c>
      <c r="CHY1" s="21" t="s">
        <v>2388</v>
      </c>
      <c r="CHZ1" s="21" t="s">
        <v>2389</v>
      </c>
      <c r="CIA1" s="21" t="s">
        <v>2390</v>
      </c>
      <c r="CIB1" s="21" t="s">
        <v>2391</v>
      </c>
      <c r="CIC1" s="21" t="s">
        <v>2392</v>
      </c>
      <c r="CID1" s="21" t="s">
        <v>2393</v>
      </c>
      <c r="CIE1" s="21" t="s">
        <v>2394</v>
      </c>
      <c r="CIF1" s="21" t="s">
        <v>2395</v>
      </c>
      <c r="CIG1" s="21" t="s">
        <v>2396</v>
      </c>
      <c r="CIH1" s="21" t="s">
        <v>2397</v>
      </c>
      <c r="CII1" s="21" t="s">
        <v>2398</v>
      </c>
      <c r="CIJ1" s="21" t="s">
        <v>2399</v>
      </c>
      <c r="CIK1" s="21" t="s">
        <v>2400</v>
      </c>
      <c r="CIL1" s="21" t="s">
        <v>2401</v>
      </c>
      <c r="CIM1" s="21" t="s">
        <v>2402</v>
      </c>
      <c r="CIN1" s="21" t="s">
        <v>2403</v>
      </c>
      <c r="CIO1" s="21" t="s">
        <v>2404</v>
      </c>
      <c r="CIP1" s="21" t="s">
        <v>2405</v>
      </c>
      <c r="CIQ1" s="21" t="s">
        <v>2406</v>
      </c>
      <c r="CIR1" s="21" t="s">
        <v>2407</v>
      </c>
      <c r="CIS1" s="21" t="s">
        <v>2408</v>
      </c>
      <c r="CIT1" s="21" t="s">
        <v>2409</v>
      </c>
      <c r="CIU1" s="21" t="s">
        <v>2410</v>
      </c>
      <c r="CIV1" s="21" t="s">
        <v>2411</v>
      </c>
      <c r="CIW1" s="21" t="s">
        <v>2412</v>
      </c>
      <c r="CIX1" s="21" t="s">
        <v>2413</v>
      </c>
      <c r="CIY1" s="21" t="s">
        <v>2414</v>
      </c>
      <c r="CIZ1" s="21" t="s">
        <v>2415</v>
      </c>
      <c r="CJA1" s="21" t="s">
        <v>2416</v>
      </c>
      <c r="CJB1" s="21" t="s">
        <v>2417</v>
      </c>
      <c r="CJC1" s="21" t="s">
        <v>2418</v>
      </c>
      <c r="CJD1" s="21" t="s">
        <v>2419</v>
      </c>
      <c r="CJE1" s="21" t="s">
        <v>2420</v>
      </c>
      <c r="CJF1" s="21" t="s">
        <v>2421</v>
      </c>
      <c r="CJG1" s="21" t="s">
        <v>2422</v>
      </c>
      <c r="CJH1" s="21" t="s">
        <v>2423</v>
      </c>
      <c r="CJI1" s="21" t="s">
        <v>2424</v>
      </c>
      <c r="CJJ1" s="21" t="s">
        <v>2425</v>
      </c>
      <c r="CJK1" s="21" t="s">
        <v>2426</v>
      </c>
      <c r="CJL1" s="21" t="s">
        <v>2427</v>
      </c>
      <c r="CJM1" s="21" t="s">
        <v>2428</v>
      </c>
      <c r="CJN1" s="21" t="s">
        <v>2429</v>
      </c>
      <c r="CJO1" s="21" t="s">
        <v>2430</v>
      </c>
      <c r="CJP1" s="21" t="s">
        <v>2431</v>
      </c>
      <c r="CJQ1" s="21" t="s">
        <v>2432</v>
      </c>
      <c r="CJR1" s="21" t="s">
        <v>2433</v>
      </c>
      <c r="CJS1" s="21" t="s">
        <v>2434</v>
      </c>
      <c r="CJT1" s="21" t="s">
        <v>2435</v>
      </c>
      <c r="CJU1" s="21" t="s">
        <v>2436</v>
      </c>
      <c r="CJV1" s="21" t="s">
        <v>2437</v>
      </c>
      <c r="CJW1" s="21" t="s">
        <v>2438</v>
      </c>
      <c r="CJX1" s="21" t="s">
        <v>2439</v>
      </c>
      <c r="CJY1" s="21" t="s">
        <v>2440</v>
      </c>
      <c r="CJZ1" s="21" t="s">
        <v>2441</v>
      </c>
      <c r="CKA1" s="21" t="s">
        <v>2442</v>
      </c>
      <c r="CKB1" s="21" t="s">
        <v>2443</v>
      </c>
      <c r="CKC1" s="21" t="s">
        <v>2444</v>
      </c>
      <c r="CKD1" s="21" t="s">
        <v>2445</v>
      </c>
      <c r="CKE1" s="21" t="s">
        <v>2446</v>
      </c>
      <c r="CKF1" s="21" t="s">
        <v>2447</v>
      </c>
      <c r="CKG1" s="21" t="s">
        <v>2448</v>
      </c>
      <c r="CKH1" s="21" t="s">
        <v>2449</v>
      </c>
      <c r="CKI1" s="21" t="s">
        <v>2450</v>
      </c>
      <c r="CKJ1" s="21" t="s">
        <v>2451</v>
      </c>
      <c r="CKK1" s="21" t="s">
        <v>2452</v>
      </c>
      <c r="CKL1" s="21" t="s">
        <v>2453</v>
      </c>
      <c r="CKM1" s="21" t="s">
        <v>2454</v>
      </c>
      <c r="CKN1" s="21" t="s">
        <v>2455</v>
      </c>
      <c r="CKO1" s="21" t="s">
        <v>2456</v>
      </c>
      <c r="CKP1" s="21" t="s">
        <v>2457</v>
      </c>
      <c r="CKQ1" s="21" t="s">
        <v>2458</v>
      </c>
      <c r="CKR1" s="21" t="s">
        <v>2459</v>
      </c>
      <c r="CKS1" s="21" t="s">
        <v>2460</v>
      </c>
      <c r="CKT1" s="21" t="s">
        <v>2461</v>
      </c>
      <c r="CKU1" s="21" t="s">
        <v>2462</v>
      </c>
      <c r="CKV1" s="21" t="s">
        <v>2463</v>
      </c>
      <c r="CKW1" s="21" t="s">
        <v>2464</v>
      </c>
      <c r="CKX1" s="21" t="s">
        <v>2465</v>
      </c>
      <c r="CKY1" s="21" t="s">
        <v>2466</v>
      </c>
      <c r="CKZ1" s="21" t="s">
        <v>2467</v>
      </c>
      <c r="CLA1" s="21" t="s">
        <v>2468</v>
      </c>
      <c r="CLB1" s="21" t="s">
        <v>2469</v>
      </c>
      <c r="CLC1" s="21" t="s">
        <v>2470</v>
      </c>
      <c r="CLD1" s="21" t="s">
        <v>2471</v>
      </c>
      <c r="CLE1" s="21" t="s">
        <v>2472</v>
      </c>
      <c r="CLF1" s="21" t="s">
        <v>2473</v>
      </c>
      <c r="CLG1" s="21" t="s">
        <v>2474</v>
      </c>
      <c r="CLH1" s="21" t="s">
        <v>2475</v>
      </c>
      <c r="CLI1" s="21" t="s">
        <v>2476</v>
      </c>
      <c r="CLJ1" s="21" t="s">
        <v>2477</v>
      </c>
      <c r="CLK1" s="21" t="s">
        <v>2478</v>
      </c>
      <c r="CLL1" s="21" t="s">
        <v>2479</v>
      </c>
      <c r="CLM1" s="21" t="s">
        <v>2480</v>
      </c>
      <c r="CLN1" s="21" t="s">
        <v>2481</v>
      </c>
      <c r="CLO1" s="21" t="s">
        <v>2482</v>
      </c>
      <c r="CLP1" s="21" t="s">
        <v>2483</v>
      </c>
      <c r="CLQ1" s="21" t="s">
        <v>2484</v>
      </c>
      <c r="CLR1" s="21" t="s">
        <v>2485</v>
      </c>
      <c r="CLS1" s="21" t="s">
        <v>2486</v>
      </c>
      <c r="CLT1" s="21" t="s">
        <v>2487</v>
      </c>
      <c r="CLU1" s="21" t="s">
        <v>2488</v>
      </c>
      <c r="CLV1" s="21" t="s">
        <v>2489</v>
      </c>
      <c r="CLW1" s="21" t="s">
        <v>2490</v>
      </c>
      <c r="CLX1" s="21" t="s">
        <v>2491</v>
      </c>
      <c r="CLY1" s="21" t="s">
        <v>2492</v>
      </c>
      <c r="CLZ1" s="21" t="s">
        <v>2493</v>
      </c>
      <c r="CMA1" s="21" t="s">
        <v>2494</v>
      </c>
      <c r="CMB1" s="21" t="s">
        <v>2495</v>
      </c>
      <c r="CMC1" s="21" t="s">
        <v>2496</v>
      </c>
      <c r="CMD1" s="21" t="s">
        <v>2497</v>
      </c>
      <c r="CME1" s="21" t="s">
        <v>2498</v>
      </c>
      <c r="CMF1" s="21" t="s">
        <v>2499</v>
      </c>
      <c r="CMG1" s="21" t="s">
        <v>2500</v>
      </c>
      <c r="CMH1" s="21" t="s">
        <v>2501</v>
      </c>
      <c r="CMI1" s="21" t="s">
        <v>2502</v>
      </c>
      <c r="CMJ1" s="21" t="s">
        <v>2503</v>
      </c>
      <c r="CMK1" s="21" t="s">
        <v>2504</v>
      </c>
      <c r="CML1" s="21" t="s">
        <v>2505</v>
      </c>
      <c r="CMM1" s="21" t="s">
        <v>2506</v>
      </c>
      <c r="CMN1" s="21" t="s">
        <v>2507</v>
      </c>
      <c r="CMO1" s="21" t="s">
        <v>2508</v>
      </c>
      <c r="CMP1" s="21" t="s">
        <v>2509</v>
      </c>
      <c r="CMQ1" s="21" t="s">
        <v>2510</v>
      </c>
      <c r="CMR1" s="21" t="s">
        <v>2511</v>
      </c>
      <c r="CMS1" s="21" t="s">
        <v>2512</v>
      </c>
      <c r="CMT1" s="21" t="s">
        <v>2513</v>
      </c>
      <c r="CMU1" s="21" t="s">
        <v>2514</v>
      </c>
      <c r="CMV1" s="21" t="s">
        <v>2515</v>
      </c>
      <c r="CMW1" s="21" t="s">
        <v>2516</v>
      </c>
      <c r="CMX1" s="21" t="s">
        <v>2517</v>
      </c>
      <c r="CMY1" s="21" t="s">
        <v>2518</v>
      </c>
      <c r="CMZ1" s="21" t="s">
        <v>2519</v>
      </c>
      <c r="CNA1" s="21" t="s">
        <v>2520</v>
      </c>
      <c r="CNB1" s="21" t="s">
        <v>2521</v>
      </c>
      <c r="CNC1" s="21" t="s">
        <v>2522</v>
      </c>
      <c r="CND1" s="21" t="s">
        <v>2523</v>
      </c>
      <c r="CNE1" s="21" t="s">
        <v>2524</v>
      </c>
      <c r="CNF1" s="21" t="s">
        <v>2525</v>
      </c>
      <c r="CNG1" s="21" t="s">
        <v>2526</v>
      </c>
      <c r="CNH1" s="21" t="s">
        <v>2527</v>
      </c>
      <c r="CNI1" s="21" t="s">
        <v>2528</v>
      </c>
      <c r="CNJ1" s="21" t="s">
        <v>2529</v>
      </c>
      <c r="CNK1" s="21" t="s">
        <v>2530</v>
      </c>
      <c r="CNL1" s="21" t="s">
        <v>2531</v>
      </c>
      <c r="CNM1" s="21" t="s">
        <v>2532</v>
      </c>
      <c r="CNN1" s="21" t="s">
        <v>2533</v>
      </c>
      <c r="CNO1" s="21" t="s">
        <v>2534</v>
      </c>
      <c r="CNP1" s="21" t="s">
        <v>2535</v>
      </c>
      <c r="CNQ1" s="21" t="s">
        <v>2536</v>
      </c>
      <c r="CNR1" s="21" t="s">
        <v>2537</v>
      </c>
      <c r="CNS1" s="21" t="s">
        <v>2538</v>
      </c>
      <c r="CNT1" s="21" t="s">
        <v>2539</v>
      </c>
      <c r="CNU1" s="21" t="s">
        <v>2540</v>
      </c>
      <c r="CNV1" s="21" t="s">
        <v>2541</v>
      </c>
      <c r="CNW1" s="21" t="s">
        <v>2542</v>
      </c>
      <c r="CNX1" s="21" t="s">
        <v>2543</v>
      </c>
      <c r="CNY1" s="21" t="s">
        <v>2544</v>
      </c>
      <c r="CNZ1" s="21" t="s">
        <v>2545</v>
      </c>
      <c r="COA1" s="21" t="s">
        <v>2546</v>
      </c>
      <c r="COB1" s="21" t="s">
        <v>2547</v>
      </c>
      <c r="COC1" s="21" t="s">
        <v>2548</v>
      </c>
      <c r="COD1" s="21" t="s">
        <v>2549</v>
      </c>
      <c r="COE1" s="21" t="s">
        <v>2550</v>
      </c>
      <c r="COF1" s="21" t="s">
        <v>2551</v>
      </c>
      <c r="COG1" s="21" t="s">
        <v>2552</v>
      </c>
      <c r="COH1" s="21" t="s">
        <v>2553</v>
      </c>
      <c r="COI1" s="21" t="s">
        <v>2554</v>
      </c>
      <c r="COJ1" s="21" t="s">
        <v>2555</v>
      </c>
      <c r="COK1" s="21" t="s">
        <v>2556</v>
      </c>
      <c r="COL1" s="21" t="s">
        <v>2557</v>
      </c>
      <c r="COM1" s="21" t="s">
        <v>2558</v>
      </c>
      <c r="CON1" s="21" t="s">
        <v>2559</v>
      </c>
      <c r="COO1" s="21" t="s">
        <v>2560</v>
      </c>
      <c r="COP1" s="21" t="s">
        <v>2561</v>
      </c>
      <c r="COQ1" s="21" t="s">
        <v>2562</v>
      </c>
      <c r="COR1" s="21" t="s">
        <v>2563</v>
      </c>
      <c r="COS1" s="21" t="s">
        <v>2564</v>
      </c>
      <c r="COT1" s="21" t="s">
        <v>2565</v>
      </c>
      <c r="COU1" s="21" t="s">
        <v>2566</v>
      </c>
      <c r="COV1" s="21" t="s">
        <v>2567</v>
      </c>
      <c r="COW1" s="21" t="s">
        <v>2568</v>
      </c>
      <c r="COX1" s="21" t="s">
        <v>2569</v>
      </c>
      <c r="COY1" s="21" t="s">
        <v>2570</v>
      </c>
      <c r="COZ1" s="21" t="s">
        <v>2571</v>
      </c>
      <c r="CPA1" s="21" t="s">
        <v>2572</v>
      </c>
      <c r="CPB1" s="21" t="s">
        <v>2573</v>
      </c>
      <c r="CPC1" s="21" t="s">
        <v>2574</v>
      </c>
      <c r="CPD1" s="21" t="s">
        <v>2575</v>
      </c>
      <c r="CPE1" s="21" t="s">
        <v>2576</v>
      </c>
      <c r="CPF1" s="21" t="s">
        <v>2577</v>
      </c>
      <c r="CPG1" s="21" t="s">
        <v>2578</v>
      </c>
      <c r="CPH1" s="21" t="s">
        <v>2579</v>
      </c>
      <c r="CPI1" s="21" t="s">
        <v>2580</v>
      </c>
      <c r="CPJ1" s="21" t="s">
        <v>2581</v>
      </c>
      <c r="CPK1" s="21" t="s">
        <v>2582</v>
      </c>
      <c r="CPL1" s="21" t="s">
        <v>2583</v>
      </c>
      <c r="CPM1" s="21" t="s">
        <v>2584</v>
      </c>
      <c r="CPN1" s="21" t="s">
        <v>2585</v>
      </c>
      <c r="CPO1" s="21" t="s">
        <v>2586</v>
      </c>
      <c r="CPP1" s="21" t="s">
        <v>2587</v>
      </c>
      <c r="CPQ1" s="21" t="s">
        <v>2588</v>
      </c>
      <c r="CPR1" s="21" t="s">
        <v>2589</v>
      </c>
      <c r="CPS1" s="21" t="s">
        <v>2590</v>
      </c>
      <c r="CPT1" s="21" t="s">
        <v>2591</v>
      </c>
      <c r="CPU1" s="21" t="s">
        <v>2592</v>
      </c>
      <c r="CPV1" s="21" t="s">
        <v>2593</v>
      </c>
      <c r="CPW1" s="21" t="s">
        <v>2594</v>
      </c>
      <c r="CPX1" s="21" t="s">
        <v>2595</v>
      </c>
      <c r="CPY1" s="21" t="s">
        <v>2596</v>
      </c>
      <c r="CPZ1" s="21" t="s">
        <v>2597</v>
      </c>
      <c r="CQA1" s="21" t="s">
        <v>2598</v>
      </c>
      <c r="CQB1" s="21" t="s">
        <v>2599</v>
      </c>
      <c r="CQC1" s="21" t="s">
        <v>2600</v>
      </c>
      <c r="CQD1" s="21" t="s">
        <v>2601</v>
      </c>
      <c r="CQE1" s="21" t="s">
        <v>2602</v>
      </c>
      <c r="CQF1" s="21" t="s">
        <v>2603</v>
      </c>
      <c r="CQG1" s="21" t="s">
        <v>2604</v>
      </c>
      <c r="CQH1" s="21" t="s">
        <v>2605</v>
      </c>
      <c r="CQI1" s="21" t="s">
        <v>2606</v>
      </c>
      <c r="CQJ1" s="21" t="s">
        <v>2607</v>
      </c>
      <c r="CQK1" s="21" t="s">
        <v>2608</v>
      </c>
      <c r="CQL1" s="21" t="s">
        <v>2609</v>
      </c>
      <c r="CQM1" s="21" t="s">
        <v>2610</v>
      </c>
      <c r="CQN1" s="21" t="s">
        <v>2611</v>
      </c>
      <c r="CQO1" s="21" t="s">
        <v>2612</v>
      </c>
      <c r="CQP1" s="21" t="s">
        <v>2613</v>
      </c>
      <c r="CQQ1" s="21" t="s">
        <v>2614</v>
      </c>
      <c r="CQR1" s="21" t="s">
        <v>2615</v>
      </c>
      <c r="CQS1" s="21" t="s">
        <v>2616</v>
      </c>
      <c r="CQT1" s="21" t="s">
        <v>2617</v>
      </c>
      <c r="CQU1" s="21" t="s">
        <v>2618</v>
      </c>
      <c r="CQV1" s="21" t="s">
        <v>2619</v>
      </c>
      <c r="CQW1" s="21" t="s">
        <v>2620</v>
      </c>
      <c r="CQX1" s="21" t="s">
        <v>2621</v>
      </c>
      <c r="CQY1" s="21" t="s">
        <v>2622</v>
      </c>
      <c r="CQZ1" s="21" t="s">
        <v>2623</v>
      </c>
      <c r="CRA1" s="21" t="s">
        <v>2624</v>
      </c>
      <c r="CRB1" s="21" t="s">
        <v>2625</v>
      </c>
      <c r="CRC1" s="21" t="s">
        <v>2626</v>
      </c>
      <c r="CRD1" s="21" t="s">
        <v>2627</v>
      </c>
      <c r="CRE1" s="21" t="s">
        <v>2628</v>
      </c>
      <c r="CRF1" s="21" t="s">
        <v>2629</v>
      </c>
      <c r="CRG1" s="21" t="s">
        <v>2630</v>
      </c>
      <c r="CRH1" s="21" t="s">
        <v>2631</v>
      </c>
      <c r="CRI1" s="21" t="s">
        <v>2632</v>
      </c>
      <c r="CRJ1" s="21" t="s">
        <v>2633</v>
      </c>
      <c r="CRK1" s="21" t="s">
        <v>2634</v>
      </c>
      <c r="CRL1" s="21" t="s">
        <v>2635</v>
      </c>
      <c r="CRM1" s="21" t="s">
        <v>2636</v>
      </c>
      <c r="CRN1" s="21" t="s">
        <v>2637</v>
      </c>
      <c r="CRO1" s="21" t="s">
        <v>2638</v>
      </c>
      <c r="CRP1" s="21" t="s">
        <v>2639</v>
      </c>
      <c r="CRQ1" s="21" t="s">
        <v>2640</v>
      </c>
      <c r="CRR1" s="21" t="s">
        <v>2641</v>
      </c>
      <c r="CRS1" s="21" t="s">
        <v>2642</v>
      </c>
      <c r="CRT1" s="21" t="s">
        <v>2643</v>
      </c>
      <c r="CRU1" s="21" t="s">
        <v>2644</v>
      </c>
      <c r="CRV1" s="21" t="s">
        <v>2645</v>
      </c>
      <c r="CRW1" s="21" t="s">
        <v>2646</v>
      </c>
      <c r="CRX1" s="21" t="s">
        <v>2647</v>
      </c>
      <c r="CRY1" s="21" t="s">
        <v>2648</v>
      </c>
      <c r="CRZ1" s="21" t="s">
        <v>2649</v>
      </c>
      <c r="CSA1" s="21" t="s">
        <v>2650</v>
      </c>
      <c r="CSB1" s="21" t="s">
        <v>2651</v>
      </c>
      <c r="CSC1" s="21" t="s">
        <v>2652</v>
      </c>
      <c r="CSD1" s="21" t="s">
        <v>2653</v>
      </c>
      <c r="CSE1" s="21" t="s">
        <v>2654</v>
      </c>
      <c r="CSF1" s="21" t="s">
        <v>2655</v>
      </c>
      <c r="CSG1" s="21" t="s">
        <v>2656</v>
      </c>
      <c r="CSH1" s="21" t="s">
        <v>2657</v>
      </c>
      <c r="CSI1" s="21" t="s">
        <v>2658</v>
      </c>
      <c r="CSJ1" s="21" t="s">
        <v>2659</v>
      </c>
      <c r="CSK1" s="21" t="s">
        <v>2660</v>
      </c>
      <c r="CSL1" s="21" t="s">
        <v>2661</v>
      </c>
      <c r="CSM1" s="21" t="s">
        <v>2662</v>
      </c>
      <c r="CSN1" s="21" t="s">
        <v>2663</v>
      </c>
      <c r="CSO1" s="21" t="s">
        <v>2664</v>
      </c>
      <c r="CSP1" s="21" t="s">
        <v>2665</v>
      </c>
      <c r="CSQ1" s="21" t="s">
        <v>2666</v>
      </c>
      <c r="CSR1" s="21" t="s">
        <v>2667</v>
      </c>
      <c r="CSS1" s="21" t="s">
        <v>2668</v>
      </c>
      <c r="CST1" s="21" t="s">
        <v>2669</v>
      </c>
      <c r="CSU1" s="21" t="s">
        <v>2670</v>
      </c>
      <c r="CSV1" s="21" t="s">
        <v>2671</v>
      </c>
      <c r="CSW1" s="21" t="s">
        <v>2672</v>
      </c>
      <c r="CSX1" s="21" t="s">
        <v>2673</v>
      </c>
      <c r="CSY1" s="21" t="s">
        <v>2674</v>
      </c>
      <c r="CSZ1" s="21" t="s">
        <v>2675</v>
      </c>
      <c r="CTA1" s="21" t="s">
        <v>2676</v>
      </c>
      <c r="CTB1" s="21" t="s">
        <v>2677</v>
      </c>
      <c r="CTC1" s="21" t="s">
        <v>2678</v>
      </c>
      <c r="CTD1" s="21" t="s">
        <v>2679</v>
      </c>
      <c r="CTE1" s="21" t="s">
        <v>2680</v>
      </c>
      <c r="CTF1" s="21" t="s">
        <v>2681</v>
      </c>
      <c r="CTG1" s="21" t="s">
        <v>2682</v>
      </c>
      <c r="CTH1" s="21" t="s">
        <v>2683</v>
      </c>
      <c r="CTI1" s="21" t="s">
        <v>2684</v>
      </c>
      <c r="CTJ1" s="21" t="s">
        <v>2685</v>
      </c>
      <c r="CTK1" s="21" t="s">
        <v>2686</v>
      </c>
      <c r="CTL1" s="21" t="s">
        <v>2687</v>
      </c>
      <c r="CTM1" s="21" t="s">
        <v>2688</v>
      </c>
      <c r="CTN1" s="21" t="s">
        <v>2689</v>
      </c>
      <c r="CTO1" s="21" t="s">
        <v>2690</v>
      </c>
      <c r="CTP1" s="21" t="s">
        <v>2691</v>
      </c>
      <c r="CTQ1" s="21" t="s">
        <v>2692</v>
      </c>
      <c r="CTR1" s="21" t="s">
        <v>2693</v>
      </c>
      <c r="CTS1" s="21" t="s">
        <v>2694</v>
      </c>
      <c r="CTT1" s="21" t="s">
        <v>2695</v>
      </c>
      <c r="CTU1" s="21" t="s">
        <v>2696</v>
      </c>
      <c r="CTV1" s="21" t="s">
        <v>2697</v>
      </c>
      <c r="CTW1" s="21" t="s">
        <v>2698</v>
      </c>
      <c r="CTX1" s="21" t="s">
        <v>2699</v>
      </c>
      <c r="CTY1" s="21" t="s">
        <v>2700</v>
      </c>
      <c r="CTZ1" s="21" t="s">
        <v>2701</v>
      </c>
      <c r="CUA1" s="21" t="s">
        <v>2702</v>
      </c>
      <c r="CUB1" s="21" t="s">
        <v>2703</v>
      </c>
      <c r="CUC1" s="21" t="s">
        <v>2704</v>
      </c>
      <c r="CUD1" s="21" t="s">
        <v>2705</v>
      </c>
      <c r="CUE1" s="21" t="s">
        <v>2706</v>
      </c>
      <c r="CUF1" s="21" t="s">
        <v>2707</v>
      </c>
      <c r="CUG1" s="21" t="s">
        <v>2708</v>
      </c>
      <c r="CUH1" s="21" t="s">
        <v>2709</v>
      </c>
      <c r="CUI1" s="21" t="s">
        <v>2710</v>
      </c>
      <c r="CUJ1" s="21" t="s">
        <v>2711</v>
      </c>
      <c r="CUK1" s="21" t="s">
        <v>2712</v>
      </c>
      <c r="CUL1" s="21" t="s">
        <v>2713</v>
      </c>
      <c r="CUM1" s="21" t="s">
        <v>2714</v>
      </c>
      <c r="CUN1" s="21" t="s">
        <v>2715</v>
      </c>
      <c r="CUO1" s="21" t="s">
        <v>2716</v>
      </c>
      <c r="CUP1" s="21" t="s">
        <v>2717</v>
      </c>
      <c r="CUQ1" s="21" t="s">
        <v>2718</v>
      </c>
      <c r="CUR1" s="21" t="s">
        <v>2719</v>
      </c>
      <c r="CUS1" s="21" t="s">
        <v>2720</v>
      </c>
      <c r="CUT1" s="21" t="s">
        <v>2721</v>
      </c>
      <c r="CUU1" s="21" t="s">
        <v>2722</v>
      </c>
      <c r="CUV1" s="21" t="s">
        <v>2723</v>
      </c>
      <c r="CUW1" s="21" t="s">
        <v>2724</v>
      </c>
      <c r="CUX1" s="21" t="s">
        <v>2725</v>
      </c>
      <c r="CUY1" s="21" t="s">
        <v>2726</v>
      </c>
      <c r="CUZ1" s="21" t="s">
        <v>2727</v>
      </c>
      <c r="CVA1" s="21" t="s">
        <v>2728</v>
      </c>
      <c r="CVB1" s="21" t="s">
        <v>2729</v>
      </c>
      <c r="CVC1" s="21" t="s">
        <v>2730</v>
      </c>
      <c r="CVD1" s="21" t="s">
        <v>2731</v>
      </c>
      <c r="CVE1" s="21" t="s">
        <v>2732</v>
      </c>
      <c r="CVF1" s="21" t="s">
        <v>2733</v>
      </c>
      <c r="CVG1" s="21" t="s">
        <v>2734</v>
      </c>
      <c r="CVH1" s="21" t="s">
        <v>2735</v>
      </c>
      <c r="CVI1" s="21" t="s">
        <v>2736</v>
      </c>
      <c r="CVJ1" s="21" t="s">
        <v>2737</v>
      </c>
      <c r="CVK1" s="21" t="s">
        <v>2738</v>
      </c>
      <c r="CVL1" s="21" t="s">
        <v>2739</v>
      </c>
      <c r="CVM1" s="21" t="s">
        <v>2740</v>
      </c>
      <c r="CVN1" s="21" t="s">
        <v>2741</v>
      </c>
      <c r="CVO1" s="21" t="s">
        <v>2742</v>
      </c>
      <c r="CVP1" s="21" t="s">
        <v>2743</v>
      </c>
      <c r="CVQ1" s="21" t="s">
        <v>2744</v>
      </c>
      <c r="CVR1" s="21" t="s">
        <v>2745</v>
      </c>
      <c r="CVS1" s="21" t="s">
        <v>2746</v>
      </c>
      <c r="CVT1" s="21" t="s">
        <v>2747</v>
      </c>
      <c r="CVU1" s="21" t="s">
        <v>2748</v>
      </c>
      <c r="CVV1" s="21" t="s">
        <v>2749</v>
      </c>
      <c r="CVW1" s="21" t="s">
        <v>2750</v>
      </c>
      <c r="CVX1" s="21" t="s">
        <v>2751</v>
      </c>
      <c r="CVY1" s="21" t="s">
        <v>2752</v>
      </c>
      <c r="CVZ1" s="21" t="s">
        <v>2753</v>
      </c>
      <c r="CWA1" s="21" t="s">
        <v>2754</v>
      </c>
      <c r="CWB1" s="21" t="s">
        <v>2755</v>
      </c>
      <c r="CWC1" s="21" t="s">
        <v>2756</v>
      </c>
      <c r="CWD1" s="21" t="s">
        <v>2757</v>
      </c>
      <c r="CWE1" s="21" t="s">
        <v>2758</v>
      </c>
      <c r="CWF1" s="21" t="s">
        <v>2759</v>
      </c>
      <c r="CWG1" s="21" t="s">
        <v>2760</v>
      </c>
      <c r="CWH1" s="21" t="s">
        <v>2761</v>
      </c>
      <c r="CWI1" s="21" t="s">
        <v>2762</v>
      </c>
      <c r="CWJ1" s="21" t="s">
        <v>2763</v>
      </c>
      <c r="CWK1" s="21" t="s">
        <v>2764</v>
      </c>
      <c r="CWL1" s="21" t="s">
        <v>2765</v>
      </c>
      <c r="CWM1" s="21" t="s">
        <v>2766</v>
      </c>
      <c r="CWN1" s="21" t="s">
        <v>2767</v>
      </c>
      <c r="CWO1" s="21" t="s">
        <v>2768</v>
      </c>
      <c r="CWP1" s="21" t="s">
        <v>2769</v>
      </c>
      <c r="CWQ1" s="21" t="s">
        <v>2770</v>
      </c>
      <c r="CWR1" s="21" t="s">
        <v>2771</v>
      </c>
      <c r="CWS1" s="21" t="s">
        <v>2772</v>
      </c>
      <c r="CWT1" s="21" t="s">
        <v>2773</v>
      </c>
      <c r="CWU1" s="21" t="s">
        <v>2774</v>
      </c>
      <c r="CWV1" s="21" t="s">
        <v>2775</v>
      </c>
      <c r="CWW1" s="21" t="s">
        <v>2776</v>
      </c>
      <c r="CWX1" s="21" t="s">
        <v>2777</v>
      </c>
      <c r="CWY1" s="21" t="s">
        <v>2778</v>
      </c>
      <c r="CWZ1" s="21" t="s">
        <v>2779</v>
      </c>
      <c r="CXA1" s="21" t="s">
        <v>2780</v>
      </c>
      <c r="CXB1" s="21" t="s">
        <v>2781</v>
      </c>
      <c r="CXC1" s="21" t="s">
        <v>2782</v>
      </c>
      <c r="CXD1" s="21" t="s">
        <v>2783</v>
      </c>
      <c r="CXE1" s="21" t="s">
        <v>2784</v>
      </c>
      <c r="CXF1" s="21" t="s">
        <v>2785</v>
      </c>
      <c r="CXG1" s="21" t="s">
        <v>2786</v>
      </c>
      <c r="CXH1" s="21" t="s">
        <v>2787</v>
      </c>
      <c r="CXI1" s="21" t="s">
        <v>2788</v>
      </c>
      <c r="CXJ1" s="21" t="s">
        <v>2789</v>
      </c>
      <c r="CXK1" s="21" t="s">
        <v>2790</v>
      </c>
      <c r="CXL1" s="21" t="s">
        <v>2791</v>
      </c>
      <c r="CXM1" s="21" t="s">
        <v>2792</v>
      </c>
      <c r="CXN1" s="21" t="s">
        <v>2793</v>
      </c>
      <c r="CXO1" s="21" t="s">
        <v>2794</v>
      </c>
      <c r="CXP1" s="21" t="s">
        <v>2795</v>
      </c>
      <c r="CXQ1" s="21" t="s">
        <v>2796</v>
      </c>
      <c r="CXR1" s="21" t="s">
        <v>2797</v>
      </c>
      <c r="CXS1" s="21" t="s">
        <v>2798</v>
      </c>
      <c r="CXT1" s="21" t="s">
        <v>2799</v>
      </c>
      <c r="CXU1" s="21" t="s">
        <v>2800</v>
      </c>
      <c r="CXV1" s="21" t="s">
        <v>2801</v>
      </c>
      <c r="CXW1" s="21" t="s">
        <v>2802</v>
      </c>
      <c r="CXX1" s="21" t="s">
        <v>2803</v>
      </c>
      <c r="CXY1" s="21" t="s">
        <v>2804</v>
      </c>
      <c r="CXZ1" s="21" t="s">
        <v>2805</v>
      </c>
      <c r="CYA1" s="21" t="s">
        <v>2806</v>
      </c>
      <c r="CYB1" s="21" t="s">
        <v>2807</v>
      </c>
      <c r="CYC1" s="21" t="s">
        <v>2808</v>
      </c>
      <c r="CYD1" s="21" t="s">
        <v>2809</v>
      </c>
      <c r="CYE1" s="21" t="s">
        <v>2810</v>
      </c>
      <c r="CYF1" s="21" t="s">
        <v>2811</v>
      </c>
      <c r="CYG1" s="21" t="s">
        <v>2812</v>
      </c>
      <c r="CYH1" s="21" t="s">
        <v>2813</v>
      </c>
      <c r="CYI1" s="21" t="s">
        <v>2814</v>
      </c>
      <c r="CYJ1" s="21" t="s">
        <v>2815</v>
      </c>
      <c r="CYK1" s="21" t="s">
        <v>2816</v>
      </c>
      <c r="CYL1" s="21" t="s">
        <v>2817</v>
      </c>
      <c r="CYM1" s="21" t="s">
        <v>2818</v>
      </c>
      <c r="CYN1" s="21" t="s">
        <v>2819</v>
      </c>
      <c r="CYO1" s="21" t="s">
        <v>2820</v>
      </c>
      <c r="CYP1" s="21" t="s">
        <v>2821</v>
      </c>
      <c r="CYQ1" s="21" t="s">
        <v>2822</v>
      </c>
      <c r="CYR1" s="21" t="s">
        <v>2823</v>
      </c>
      <c r="CYS1" s="21" t="s">
        <v>2824</v>
      </c>
      <c r="CYT1" s="21" t="s">
        <v>2825</v>
      </c>
      <c r="CYU1" s="21" t="s">
        <v>2826</v>
      </c>
      <c r="CYV1" s="21" t="s">
        <v>2827</v>
      </c>
      <c r="CYW1" s="21" t="s">
        <v>2828</v>
      </c>
      <c r="CYX1" s="21" t="s">
        <v>2829</v>
      </c>
      <c r="CYY1" s="21" t="s">
        <v>2830</v>
      </c>
      <c r="CYZ1" s="21" t="s">
        <v>2831</v>
      </c>
      <c r="CZA1" s="21" t="s">
        <v>2832</v>
      </c>
      <c r="CZB1" s="21" t="s">
        <v>2833</v>
      </c>
      <c r="CZC1" s="21" t="s">
        <v>2834</v>
      </c>
      <c r="CZD1" s="21" t="s">
        <v>2835</v>
      </c>
      <c r="CZE1" s="21" t="s">
        <v>2836</v>
      </c>
      <c r="CZF1" s="21" t="s">
        <v>2837</v>
      </c>
      <c r="CZG1" s="21" t="s">
        <v>2838</v>
      </c>
      <c r="CZH1" s="21" t="s">
        <v>2839</v>
      </c>
      <c r="CZI1" s="21" t="s">
        <v>2840</v>
      </c>
      <c r="CZJ1" s="21" t="s">
        <v>2841</v>
      </c>
      <c r="CZK1" s="21" t="s">
        <v>2842</v>
      </c>
      <c r="CZL1" s="21" t="s">
        <v>2843</v>
      </c>
      <c r="CZM1" s="21" t="s">
        <v>2844</v>
      </c>
      <c r="CZN1" s="21" t="s">
        <v>2845</v>
      </c>
      <c r="CZO1" s="21" t="s">
        <v>2846</v>
      </c>
      <c r="CZP1" s="21" t="s">
        <v>2847</v>
      </c>
      <c r="CZQ1" s="21" t="s">
        <v>2848</v>
      </c>
      <c r="CZR1" s="21" t="s">
        <v>2849</v>
      </c>
      <c r="CZS1" s="21" t="s">
        <v>2850</v>
      </c>
      <c r="CZT1" s="21" t="s">
        <v>2851</v>
      </c>
      <c r="CZU1" s="21" t="s">
        <v>2852</v>
      </c>
      <c r="CZV1" s="21" t="s">
        <v>2853</v>
      </c>
      <c r="CZW1" s="21" t="s">
        <v>2854</v>
      </c>
      <c r="CZX1" s="21" t="s">
        <v>2855</v>
      </c>
      <c r="CZY1" s="21" t="s">
        <v>2856</v>
      </c>
      <c r="CZZ1" s="21" t="s">
        <v>2857</v>
      </c>
      <c r="DAA1" s="21" t="s">
        <v>2858</v>
      </c>
      <c r="DAB1" s="21" t="s">
        <v>2859</v>
      </c>
      <c r="DAC1" s="21" t="s">
        <v>2860</v>
      </c>
      <c r="DAD1" s="21" t="s">
        <v>2861</v>
      </c>
      <c r="DAE1" s="21" t="s">
        <v>2862</v>
      </c>
      <c r="DAF1" s="21" t="s">
        <v>2863</v>
      </c>
      <c r="DAG1" s="21" t="s">
        <v>2864</v>
      </c>
      <c r="DAH1" s="21" t="s">
        <v>2865</v>
      </c>
      <c r="DAI1" s="21" t="s">
        <v>2866</v>
      </c>
      <c r="DAJ1" s="21" t="s">
        <v>2867</v>
      </c>
      <c r="DAK1" s="21" t="s">
        <v>2868</v>
      </c>
      <c r="DAL1" s="21" t="s">
        <v>2869</v>
      </c>
      <c r="DAM1" s="21" t="s">
        <v>2870</v>
      </c>
      <c r="DAN1" s="21" t="s">
        <v>2871</v>
      </c>
      <c r="DAO1" s="21" t="s">
        <v>2872</v>
      </c>
      <c r="DAP1" s="21" t="s">
        <v>2873</v>
      </c>
      <c r="DAQ1" s="21" t="s">
        <v>2874</v>
      </c>
      <c r="DAR1" s="21" t="s">
        <v>2875</v>
      </c>
      <c r="DAS1" s="21" t="s">
        <v>2876</v>
      </c>
      <c r="DAT1" s="21" t="s">
        <v>2877</v>
      </c>
      <c r="DAU1" s="21" t="s">
        <v>2878</v>
      </c>
      <c r="DAV1" s="21" t="s">
        <v>2879</v>
      </c>
      <c r="DAW1" s="21" t="s">
        <v>2880</v>
      </c>
      <c r="DAX1" s="21" t="s">
        <v>2881</v>
      </c>
      <c r="DAY1" s="21" t="s">
        <v>2882</v>
      </c>
      <c r="DAZ1" s="21" t="s">
        <v>2883</v>
      </c>
      <c r="DBA1" s="21" t="s">
        <v>2884</v>
      </c>
      <c r="DBB1" s="21" t="s">
        <v>2885</v>
      </c>
      <c r="DBC1" s="21" t="s">
        <v>2886</v>
      </c>
      <c r="DBD1" s="21" t="s">
        <v>2887</v>
      </c>
      <c r="DBE1" s="21" t="s">
        <v>2888</v>
      </c>
      <c r="DBF1" s="21" t="s">
        <v>2889</v>
      </c>
      <c r="DBG1" s="21" t="s">
        <v>2890</v>
      </c>
      <c r="DBH1" s="21" t="s">
        <v>2891</v>
      </c>
      <c r="DBI1" s="21" t="s">
        <v>2892</v>
      </c>
      <c r="DBJ1" s="21" t="s">
        <v>2893</v>
      </c>
      <c r="DBK1" s="21" t="s">
        <v>2894</v>
      </c>
      <c r="DBL1" s="21" t="s">
        <v>2895</v>
      </c>
      <c r="DBM1" s="21" t="s">
        <v>2896</v>
      </c>
      <c r="DBN1" s="21" t="s">
        <v>2897</v>
      </c>
      <c r="DBO1" s="21" t="s">
        <v>2898</v>
      </c>
      <c r="DBP1" s="21" t="s">
        <v>2899</v>
      </c>
      <c r="DBQ1" s="21" t="s">
        <v>2900</v>
      </c>
      <c r="DBR1" s="21" t="s">
        <v>2901</v>
      </c>
      <c r="DBS1" s="21" t="s">
        <v>2902</v>
      </c>
      <c r="DBT1" s="21" t="s">
        <v>2903</v>
      </c>
      <c r="DBU1" s="21" t="s">
        <v>2904</v>
      </c>
      <c r="DBV1" s="21" t="s">
        <v>2905</v>
      </c>
      <c r="DBW1" s="21" t="s">
        <v>2906</v>
      </c>
      <c r="DBX1" s="21" t="s">
        <v>2907</v>
      </c>
      <c r="DBY1" s="21" t="s">
        <v>2908</v>
      </c>
      <c r="DBZ1" s="21" t="s">
        <v>2909</v>
      </c>
      <c r="DCA1" s="21" t="s">
        <v>2910</v>
      </c>
      <c r="DCB1" s="21" t="s">
        <v>2911</v>
      </c>
      <c r="DCC1" s="21" t="s">
        <v>2912</v>
      </c>
      <c r="DCD1" s="21" t="s">
        <v>2913</v>
      </c>
      <c r="DCE1" s="21" t="s">
        <v>2914</v>
      </c>
      <c r="DCF1" s="21" t="s">
        <v>2915</v>
      </c>
      <c r="DCG1" s="21" t="s">
        <v>2916</v>
      </c>
      <c r="DCH1" s="21" t="s">
        <v>2917</v>
      </c>
      <c r="DCI1" s="21" t="s">
        <v>2918</v>
      </c>
      <c r="DCJ1" s="21" t="s">
        <v>2919</v>
      </c>
      <c r="DCK1" s="21" t="s">
        <v>2920</v>
      </c>
      <c r="DCL1" s="21" t="s">
        <v>2921</v>
      </c>
      <c r="DCM1" s="21" t="s">
        <v>2922</v>
      </c>
      <c r="DCN1" s="21" t="s">
        <v>2923</v>
      </c>
      <c r="DCO1" s="21" t="s">
        <v>2924</v>
      </c>
      <c r="DCP1" s="21" t="s">
        <v>2925</v>
      </c>
      <c r="DCQ1" s="21" t="s">
        <v>2926</v>
      </c>
      <c r="DCR1" s="21" t="s">
        <v>2927</v>
      </c>
      <c r="DCS1" s="21" t="s">
        <v>2928</v>
      </c>
      <c r="DCT1" s="21" t="s">
        <v>2929</v>
      </c>
      <c r="DCU1" s="21" t="s">
        <v>2930</v>
      </c>
      <c r="DCV1" s="21" t="s">
        <v>2931</v>
      </c>
      <c r="DCW1" s="21" t="s">
        <v>2932</v>
      </c>
      <c r="DCX1" s="21" t="s">
        <v>2933</v>
      </c>
      <c r="DCY1" s="21" t="s">
        <v>2934</v>
      </c>
      <c r="DCZ1" s="21" t="s">
        <v>2935</v>
      </c>
      <c r="DDA1" s="21" t="s">
        <v>2936</v>
      </c>
      <c r="DDB1" s="21" t="s">
        <v>2937</v>
      </c>
      <c r="DDC1" s="21" t="s">
        <v>2938</v>
      </c>
      <c r="DDD1" s="21" t="s">
        <v>2939</v>
      </c>
      <c r="DDE1" s="21" t="s">
        <v>2940</v>
      </c>
      <c r="DDF1" s="21" t="s">
        <v>2941</v>
      </c>
      <c r="DDG1" s="21" t="s">
        <v>2942</v>
      </c>
      <c r="DDH1" s="21" t="s">
        <v>2943</v>
      </c>
      <c r="DDI1" s="21" t="s">
        <v>2944</v>
      </c>
      <c r="DDJ1" s="21" t="s">
        <v>2945</v>
      </c>
      <c r="DDK1" s="21" t="s">
        <v>2946</v>
      </c>
      <c r="DDL1" s="21" t="s">
        <v>2947</v>
      </c>
      <c r="DDM1" s="21" t="s">
        <v>2948</v>
      </c>
      <c r="DDN1" s="21" t="s">
        <v>2949</v>
      </c>
      <c r="DDO1" s="21" t="s">
        <v>2950</v>
      </c>
      <c r="DDP1" s="21" t="s">
        <v>2951</v>
      </c>
      <c r="DDQ1" s="21" t="s">
        <v>2952</v>
      </c>
      <c r="DDR1" s="21" t="s">
        <v>2953</v>
      </c>
      <c r="DDS1" s="21" t="s">
        <v>2954</v>
      </c>
      <c r="DDT1" s="21" t="s">
        <v>2955</v>
      </c>
      <c r="DDU1" s="21" t="s">
        <v>2956</v>
      </c>
      <c r="DDV1" s="21" t="s">
        <v>2957</v>
      </c>
      <c r="DDW1" s="21" t="s">
        <v>2958</v>
      </c>
      <c r="DDX1" s="21" t="s">
        <v>2959</v>
      </c>
      <c r="DDY1" s="21" t="s">
        <v>2960</v>
      </c>
      <c r="DDZ1" s="21" t="s">
        <v>2961</v>
      </c>
      <c r="DEA1" s="21" t="s">
        <v>2962</v>
      </c>
      <c r="DEB1" s="21" t="s">
        <v>2963</v>
      </c>
      <c r="DEC1" s="21" t="s">
        <v>2964</v>
      </c>
      <c r="DED1" s="21" t="s">
        <v>2965</v>
      </c>
      <c r="DEE1" s="21" t="s">
        <v>2966</v>
      </c>
      <c r="DEF1" s="21" t="s">
        <v>2967</v>
      </c>
      <c r="DEG1" s="21" t="s">
        <v>2968</v>
      </c>
      <c r="DEH1" s="21" t="s">
        <v>2969</v>
      </c>
      <c r="DEI1" s="21" t="s">
        <v>2970</v>
      </c>
      <c r="DEJ1" s="21" t="s">
        <v>2971</v>
      </c>
      <c r="DEK1" s="21" t="s">
        <v>2972</v>
      </c>
      <c r="DEL1" s="21" t="s">
        <v>2973</v>
      </c>
      <c r="DEM1" s="21" t="s">
        <v>2974</v>
      </c>
      <c r="DEN1" s="21" t="s">
        <v>2975</v>
      </c>
      <c r="DEO1" s="21" t="s">
        <v>2976</v>
      </c>
      <c r="DEP1" s="21" t="s">
        <v>2977</v>
      </c>
      <c r="DEQ1" s="21" t="s">
        <v>2978</v>
      </c>
      <c r="DER1" s="21" t="s">
        <v>2979</v>
      </c>
      <c r="DES1" s="21" t="s">
        <v>2980</v>
      </c>
      <c r="DET1" s="21" t="s">
        <v>2981</v>
      </c>
      <c r="DEU1" s="21" t="s">
        <v>2982</v>
      </c>
      <c r="DEV1" s="21" t="s">
        <v>2983</v>
      </c>
      <c r="DEW1" s="21" t="s">
        <v>2984</v>
      </c>
      <c r="DEX1" s="21" t="s">
        <v>2985</v>
      </c>
      <c r="DEY1" s="21" t="s">
        <v>2986</v>
      </c>
      <c r="DEZ1" s="21" t="s">
        <v>2987</v>
      </c>
      <c r="DFA1" s="21" t="s">
        <v>2988</v>
      </c>
      <c r="DFB1" s="21" t="s">
        <v>2989</v>
      </c>
      <c r="DFC1" s="21" t="s">
        <v>2990</v>
      </c>
      <c r="DFD1" s="21" t="s">
        <v>2991</v>
      </c>
      <c r="DFE1" s="21" t="s">
        <v>2992</v>
      </c>
      <c r="DFF1" s="21" t="s">
        <v>2993</v>
      </c>
      <c r="DFG1" s="21" t="s">
        <v>2994</v>
      </c>
      <c r="DFH1" s="21" t="s">
        <v>2995</v>
      </c>
      <c r="DFI1" s="21" t="s">
        <v>2996</v>
      </c>
      <c r="DFJ1" s="21" t="s">
        <v>2997</v>
      </c>
      <c r="DFK1" s="21" t="s">
        <v>2998</v>
      </c>
      <c r="DFL1" s="21" t="s">
        <v>2999</v>
      </c>
      <c r="DFM1" s="21" t="s">
        <v>3000</v>
      </c>
      <c r="DFN1" s="21" t="s">
        <v>3001</v>
      </c>
      <c r="DFO1" s="21" t="s">
        <v>3002</v>
      </c>
      <c r="DFP1" s="21" t="s">
        <v>3003</v>
      </c>
      <c r="DFQ1" s="21" t="s">
        <v>3004</v>
      </c>
      <c r="DFR1" s="21" t="s">
        <v>3005</v>
      </c>
      <c r="DFS1" s="21" t="s">
        <v>3006</v>
      </c>
      <c r="DFT1" s="21" t="s">
        <v>3007</v>
      </c>
      <c r="DFU1" s="21" t="s">
        <v>3008</v>
      </c>
      <c r="DFV1" s="21" t="s">
        <v>3009</v>
      </c>
      <c r="DFW1" s="21" t="s">
        <v>3010</v>
      </c>
      <c r="DFX1" s="21" t="s">
        <v>3011</v>
      </c>
      <c r="DFY1" s="21" t="s">
        <v>3012</v>
      </c>
      <c r="DFZ1" s="21" t="s">
        <v>3013</v>
      </c>
      <c r="DGA1" s="21" t="s">
        <v>3014</v>
      </c>
      <c r="DGB1" s="21" t="s">
        <v>3015</v>
      </c>
      <c r="DGC1" s="21" t="s">
        <v>3016</v>
      </c>
      <c r="DGD1" s="21" t="s">
        <v>3017</v>
      </c>
      <c r="DGE1" s="21" t="s">
        <v>3018</v>
      </c>
      <c r="DGF1" s="21" t="s">
        <v>3019</v>
      </c>
      <c r="DGG1" s="21" t="s">
        <v>3020</v>
      </c>
      <c r="DGH1" s="21" t="s">
        <v>3021</v>
      </c>
      <c r="DGI1" s="21" t="s">
        <v>3022</v>
      </c>
      <c r="DGJ1" s="21" t="s">
        <v>3023</v>
      </c>
      <c r="DGK1" s="21" t="s">
        <v>3024</v>
      </c>
      <c r="DGL1" s="21" t="s">
        <v>3025</v>
      </c>
      <c r="DGM1" s="21" t="s">
        <v>3026</v>
      </c>
      <c r="DGN1" s="21" t="s">
        <v>3027</v>
      </c>
      <c r="DGO1" s="21" t="s">
        <v>3028</v>
      </c>
      <c r="DGP1" s="21" t="s">
        <v>3029</v>
      </c>
      <c r="DGQ1" s="21" t="s">
        <v>3030</v>
      </c>
      <c r="DGR1" s="21" t="s">
        <v>3031</v>
      </c>
      <c r="DGS1" s="21" t="s">
        <v>3032</v>
      </c>
      <c r="DGT1" s="21" t="s">
        <v>3033</v>
      </c>
      <c r="DGU1" s="21" t="s">
        <v>3034</v>
      </c>
      <c r="DGV1" s="21" t="s">
        <v>3035</v>
      </c>
      <c r="DGW1" s="21" t="s">
        <v>3036</v>
      </c>
      <c r="DGX1" s="21" t="s">
        <v>3037</v>
      </c>
      <c r="DGY1" s="21" t="s">
        <v>3038</v>
      </c>
      <c r="DGZ1" s="21" t="s">
        <v>3039</v>
      </c>
      <c r="DHA1" s="21" t="s">
        <v>3040</v>
      </c>
      <c r="DHB1" s="21" t="s">
        <v>3041</v>
      </c>
      <c r="DHC1" s="21" t="s">
        <v>3042</v>
      </c>
      <c r="DHD1" s="21" t="s">
        <v>3043</v>
      </c>
      <c r="DHE1" s="21" t="s">
        <v>3044</v>
      </c>
      <c r="DHF1" s="21" t="s">
        <v>3045</v>
      </c>
      <c r="DHG1" s="21" t="s">
        <v>3046</v>
      </c>
      <c r="DHH1" s="21" t="s">
        <v>3047</v>
      </c>
      <c r="DHI1" s="21" t="s">
        <v>3048</v>
      </c>
      <c r="DHJ1" s="21" t="s">
        <v>3049</v>
      </c>
      <c r="DHK1" s="21" t="s">
        <v>3050</v>
      </c>
      <c r="DHL1" s="21" t="s">
        <v>3051</v>
      </c>
      <c r="DHM1" s="21" t="s">
        <v>3052</v>
      </c>
      <c r="DHN1" s="21" t="s">
        <v>3053</v>
      </c>
      <c r="DHO1" s="21" t="s">
        <v>3054</v>
      </c>
      <c r="DHP1" s="21" t="s">
        <v>3055</v>
      </c>
      <c r="DHQ1" s="21" t="s">
        <v>3056</v>
      </c>
      <c r="DHR1" s="21" t="s">
        <v>3057</v>
      </c>
      <c r="DHS1" s="21" t="s">
        <v>3058</v>
      </c>
      <c r="DHT1" s="21" t="s">
        <v>3059</v>
      </c>
      <c r="DHU1" s="21" t="s">
        <v>3060</v>
      </c>
      <c r="DHV1" s="21" t="s">
        <v>3061</v>
      </c>
      <c r="DHW1" s="21" t="s">
        <v>3062</v>
      </c>
      <c r="DHX1" s="21" t="s">
        <v>3063</v>
      </c>
      <c r="DHY1" s="21" t="s">
        <v>3064</v>
      </c>
      <c r="DHZ1" s="21" t="s">
        <v>3065</v>
      </c>
      <c r="DIA1" s="21" t="s">
        <v>3066</v>
      </c>
      <c r="DIB1" s="21" t="s">
        <v>3067</v>
      </c>
      <c r="DIC1" s="21" t="s">
        <v>3068</v>
      </c>
      <c r="DID1" s="21" t="s">
        <v>3069</v>
      </c>
      <c r="DIE1" s="21" t="s">
        <v>3070</v>
      </c>
      <c r="DIF1" s="21" t="s">
        <v>3071</v>
      </c>
      <c r="DIG1" s="21" t="s">
        <v>3072</v>
      </c>
      <c r="DIH1" s="21" t="s">
        <v>3073</v>
      </c>
      <c r="DII1" s="21" t="s">
        <v>3074</v>
      </c>
      <c r="DIJ1" s="21" t="s">
        <v>3075</v>
      </c>
      <c r="DIK1" s="21" t="s">
        <v>3076</v>
      </c>
      <c r="DIL1" s="21" t="s">
        <v>3077</v>
      </c>
      <c r="DIM1" s="21" t="s">
        <v>3078</v>
      </c>
      <c r="DIN1" s="21" t="s">
        <v>3079</v>
      </c>
      <c r="DIO1" s="21" t="s">
        <v>3080</v>
      </c>
      <c r="DIP1" s="21" t="s">
        <v>3081</v>
      </c>
      <c r="DIQ1" s="21" t="s">
        <v>3082</v>
      </c>
      <c r="DIR1" s="21" t="s">
        <v>3083</v>
      </c>
      <c r="DIS1" s="21" t="s">
        <v>3084</v>
      </c>
      <c r="DIT1" s="21" t="s">
        <v>3085</v>
      </c>
      <c r="DIU1" s="21" t="s">
        <v>3086</v>
      </c>
      <c r="DIV1" s="21" t="s">
        <v>3087</v>
      </c>
      <c r="DIW1" s="21" t="s">
        <v>3088</v>
      </c>
      <c r="DIX1" s="21" t="s">
        <v>3089</v>
      </c>
      <c r="DIY1" s="21" t="s">
        <v>3090</v>
      </c>
      <c r="DIZ1" s="21" t="s">
        <v>3091</v>
      </c>
      <c r="DJA1" s="21" t="s">
        <v>3092</v>
      </c>
      <c r="DJB1" s="21" t="s">
        <v>3093</v>
      </c>
      <c r="DJC1" s="21" t="s">
        <v>3094</v>
      </c>
      <c r="DJD1" s="21" t="s">
        <v>3095</v>
      </c>
      <c r="DJE1" s="21" t="s">
        <v>3096</v>
      </c>
      <c r="DJF1" s="21" t="s">
        <v>3097</v>
      </c>
      <c r="DJG1" s="21" t="s">
        <v>3098</v>
      </c>
      <c r="DJH1" s="21" t="s">
        <v>3099</v>
      </c>
      <c r="DJI1" s="21" t="s">
        <v>3100</v>
      </c>
      <c r="DJJ1" s="21" t="s">
        <v>3101</v>
      </c>
      <c r="DJK1" s="21" t="s">
        <v>3102</v>
      </c>
      <c r="DJL1" s="21" t="s">
        <v>3103</v>
      </c>
      <c r="DJM1" s="21" t="s">
        <v>3104</v>
      </c>
      <c r="DJN1" s="21" t="s">
        <v>3105</v>
      </c>
      <c r="DJO1" s="21" t="s">
        <v>3106</v>
      </c>
      <c r="DJP1" s="21" t="s">
        <v>3107</v>
      </c>
      <c r="DJQ1" s="21" t="s">
        <v>3108</v>
      </c>
      <c r="DJR1" s="21" t="s">
        <v>3109</v>
      </c>
      <c r="DJS1" s="21" t="s">
        <v>3110</v>
      </c>
      <c r="DJT1" s="21" t="s">
        <v>3111</v>
      </c>
      <c r="DJU1" s="21" t="s">
        <v>3112</v>
      </c>
      <c r="DJV1" s="21" t="s">
        <v>3113</v>
      </c>
      <c r="DJW1" s="21" t="s">
        <v>3114</v>
      </c>
      <c r="DJX1" s="21" t="s">
        <v>3115</v>
      </c>
      <c r="DJY1" s="21" t="s">
        <v>3116</v>
      </c>
      <c r="DJZ1" s="21" t="s">
        <v>3117</v>
      </c>
      <c r="DKA1" s="21" t="s">
        <v>3118</v>
      </c>
      <c r="DKB1" s="21" t="s">
        <v>3119</v>
      </c>
      <c r="DKC1" s="21" t="s">
        <v>3120</v>
      </c>
      <c r="DKD1" s="21" t="s">
        <v>3121</v>
      </c>
      <c r="DKE1" s="21" t="s">
        <v>3122</v>
      </c>
      <c r="DKF1" s="21" t="s">
        <v>3123</v>
      </c>
      <c r="DKG1" s="21" t="s">
        <v>3124</v>
      </c>
      <c r="DKH1" s="21" t="s">
        <v>3125</v>
      </c>
      <c r="DKI1" s="21" t="s">
        <v>3126</v>
      </c>
      <c r="DKJ1" s="21" t="s">
        <v>3127</v>
      </c>
      <c r="DKK1" s="21" t="s">
        <v>3128</v>
      </c>
      <c r="DKL1" s="21" t="s">
        <v>3129</v>
      </c>
      <c r="DKM1" s="21" t="s">
        <v>3130</v>
      </c>
      <c r="DKN1" s="21" t="s">
        <v>3131</v>
      </c>
      <c r="DKO1" s="21" t="s">
        <v>3132</v>
      </c>
      <c r="DKP1" s="21" t="s">
        <v>3133</v>
      </c>
      <c r="DKQ1" s="21" t="s">
        <v>3134</v>
      </c>
      <c r="DKR1" s="21" t="s">
        <v>3135</v>
      </c>
      <c r="DKS1" s="21" t="s">
        <v>3136</v>
      </c>
      <c r="DKT1" s="21" t="s">
        <v>3137</v>
      </c>
      <c r="DKU1" s="21" t="s">
        <v>3138</v>
      </c>
      <c r="DKV1" s="21" t="s">
        <v>3139</v>
      </c>
      <c r="DKW1" s="21" t="s">
        <v>3140</v>
      </c>
      <c r="DKX1" s="21" t="s">
        <v>3141</v>
      </c>
      <c r="DKY1" s="21" t="s">
        <v>3142</v>
      </c>
      <c r="DKZ1" s="21" t="s">
        <v>3143</v>
      </c>
      <c r="DLA1" s="21" t="s">
        <v>3144</v>
      </c>
      <c r="DLB1" s="21" t="s">
        <v>3145</v>
      </c>
      <c r="DLC1" s="21" t="s">
        <v>3146</v>
      </c>
      <c r="DLD1" s="21" t="s">
        <v>3147</v>
      </c>
      <c r="DLE1" s="21" t="s">
        <v>3148</v>
      </c>
      <c r="DLF1" s="21" t="s">
        <v>3149</v>
      </c>
      <c r="DLG1" s="21" t="s">
        <v>3150</v>
      </c>
      <c r="DLH1" s="21" t="s">
        <v>3151</v>
      </c>
      <c r="DLI1" s="21" t="s">
        <v>3152</v>
      </c>
      <c r="DLJ1" s="21" t="s">
        <v>3153</v>
      </c>
      <c r="DLK1" s="21" t="s">
        <v>3154</v>
      </c>
      <c r="DLL1" s="21" t="s">
        <v>3155</v>
      </c>
      <c r="DLM1" s="21" t="s">
        <v>3156</v>
      </c>
      <c r="DLN1" s="21" t="s">
        <v>3157</v>
      </c>
      <c r="DLO1" s="21" t="s">
        <v>3158</v>
      </c>
      <c r="DLP1" s="21" t="s">
        <v>3159</v>
      </c>
      <c r="DLQ1" s="21" t="s">
        <v>3160</v>
      </c>
      <c r="DLR1" s="21" t="s">
        <v>3161</v>
      </c>
      <c r="DLS1" s="21" t="s">
        <v>3162</v>
      </c>
      <c r="DLT1" s="21" t="s">
        <v>3163</v>
      </c>
      <c r="DLU1" s="21" t="s">
        <v>3164</v>
      </c>
      <c r="DLV1" s="21" t="s">
        <v>3165</v>
      </c>
      <c r="DLW1" s="21" t="s">
        <v>3166</v>
      </c>
      <c r="DLX1" s="21" t="s">
        <v>3167</v>
      </c>
      <c r="DLY1" s="21" t="s">
        <v>3168</v>
      </c>
      <c r="DLZ1" s="21" t="s">
        <v>3169</v>
      </c>
      <c r="DMA1" s="21" t="s">
        <v>3170</v>
      </c>
      <c r="DMB1" s="21" t="s">
        <v>3171</v>
      </c>
      <c r="DMC1" s="21" t="s">
        <v>3172</v>
      </c>
      <c r="DMD1" s="21" t="s">
        <v>3173</v>
      </c>
      <c r="DME1" s="21" t="s">
        <v>3174</v>
      </c>
      <c r="DMF1" s="21" t="s">
        <v>3175</v>
      </c>
      <c r="DMG1" s="21" t="s">
        <v>3176</v>
      </c>
      <c r="DMH1" s="21" t="s">
        <v>3177</v>
      </c>
      <c r="DMI1" s="21" t="s">
        <v>3178</v>
      </c>
      <c r="DMJ1" s="21" t="s">
        <v>3179</v>
      </c>
      <c r="DMK1" s="21" t="s">
        <v>3180</v>
      </c>
      <c r="DML1" s="21" t="s">
        <v>3181</v>
      </c>
      <c r="DMM1" s="21" t="s">
        <v>3182</v>
      </c>
      <c r="DMN1" s="21" t="s">
        <v>3183</v>
      </c>
      <c r="DMO1" s="21" t="s">
        <v>3184</v>
      </c>
      <c r="DMP1" s="21" t="s">
        <v>3185</v>
      </c>
      <c r="DMQ1" s="21" t="s">
        <v>3186</v>
      </c>
      <c r="DMR1" s="21" t="s">
        <v>3187</v>
      </c>
      <c r="DMS1" s="21" t="s">
        <v>3188</v>
      </c>
      <c r="DMT1" s="21" t="s">
        <v>3189</v>
      </c>
      <c r="DMU1" s="21" t="s">
        <v>3190</v>
      </c>
      <c r="DMV1" s="21" t="s">
        <v>3191</v>
      </c>
      <c r="DMW1" s="21" t="s">
        <v>3192</v>
      </c>
      <c r="DMX1" s="21" t="s">
        <v>3193</v>
      </c>
      <c r="DMY1" s="21" t="s">
        <v>3194</v>
      </c>
      <c r="DMZ1" s="21" t="s">
        <v>3195</v>
      </c>
      <c r="DNA1" s="21" t="s">
        <v>3196</v>
      </c>
      <c r="DNB1" s="21" t="s">
        <v>3197</v>
      </c>
      <c r="DNC1" s="21" t="s">
        <v>3198</v>
      </c>
      <c r="DND1" s="21" t="s">
        <v>3199</v>
      </c>
      <c r="DNE1" s="21" t="s">
        <v>3200</v>
      </c>
      <c r="DNF1" s="21" t="s">
        <v>3201</v>
      </c>
      <c r="DNG1" s="21" t="s">
        <v>3202</v>
      </c>
      <c r="DNH1" s="21" t="s">
        <v>3203</v>
      </c>
      <c r="DNI1" s="21" t="s">
        <v>3204</v>
      </c>
      <c r="DNJ1" s="21" t="s">
        <v>3205</v>
      </c>
      <c r="DNK1" s="21" t="s">
        <v>3206</v>
      </c>
      <c r="DNL1" s="21" t="s">
        <v>3207</v>
      </c>
      <c r="DNM1" s="21" t="s">
        <v>3208</v>
      </c>
      <c r="DNN1" s="21" t="s">
        <v>3209</v>
      </c>
      <c r="DNO1" s="21" t="s">
        <v>3210</v>
      </c>
      <c r="DNP1" s="21" t="s">
        <v>3211</v>
      </c>
      <c r="DNQ1" s="21" t="s">
        <v>3212</v>
      </c>
      <c r="DNR1" s="21" t="s">
        <v>3213</v>
      </c>
      <c r="DNS1" s="21" t="s">
        <v>3214</v>
      </c>
      <c r="DNT1" s="21" t="s">
        <v>3215</v>
      </c>
      <c r="DNU1" s="21" t="s">
        <v>3216</v>
      </c>
      <c r="DNV1" s="21" t="s">
        <v>3217</v>
      </c>
      <c r="DNW1" s="21" t="s">
        <v>3218</v>
      </c>
      <c r="DNX1" s="21" t="s">
        <v>3219</v>
      </c>
      <c r="DNY1" s="21" t="s">
        <v>3220</v>
      </c>
      <c r="DNZ1" s="21" t="s">
        <v>3221</v>
      </c>
      <c r="DOA1" s="21" t="s">
        <v>3222</v>
      </c>
      <c r="DOB1" s="21" t="s">
        <v>3223</v>
      </c>
      <c r="DOC1" s="21" t="s">
        <v>3224</v>
      </c>
      <c r="DOD1" s="21" t="s">
        <v>3225</v>
      </c>
      <c r="DOE1" s="21" t="s">
        <v>3226</v>
      </c>
      <c r="DOF1" s="21" t="s">
        <v>3227</v>
      </c>
      <c r="DOG1" s="21" t="s">
        <v>3228</v>
      </c>
      <c r="DOH1" s="21" t="s">
        <v>3229</v>
      </c>
      <c r="DOI1" s="21" t="s">
        <v>3230</v>
      </c>
      <c r="DOJ1" s="21" t="s">
        <v>3231</v>
      </c>
      <c r="DOK1" s="21" t="s">
        <v>3232</v>
      </c>
      <c r="DOL1" s="21" t="s">
        <v>3233</v>
      </c>
      <c r="DOM1" s="21" t="s">
        <v>3234</v>
      </c>
      <c r="DON1" s="21" t="s">
        <v>3235</v>
      </c>
      <c r="DOO1" s="21" t="s">
        <v>3236</v>
      </c>
      <c r="DOP1" s="21" t="s">
        <v>3237</v>
      </c>
      <c r="DOQ1" s="21" t="s">
        <v>3238</v>
      </c>
      <c r="DOR1" s="21" t="s">
        <v>3239</v>
      </c>
      <c r="DOS1" s="21" t="s">
        <v>3240</v>
      </c>
      <c r="DOT1" s="21" t="s">
        <v>3241</v>
      </c>
      <c r="DOU1" s="21" t="s">
        <v>3242</v>
      </c>
      <c r="DOV1" s="21" t="s">
        <v>3243</v>
      </c>
      <c r="DOW1" s="21" t="s">
        <v>3244</v>
      </c>
      <c r="DOX1" s="21" t="s">
        <v>3245</v>
      </c>
      <c r="DOY1" s="21" t="s">
        <v>3246</v>
      </c>
      <c r="DOZ1" s="21" t="s">
        <v>3247</v>
      </c>
      <c r="DPA1" s="21" t="s">
        <v>3248</v>
      </c>
      <c r="DPB1" s="21" t="s">
        <v>3249</v>
      </c>
      <c r="DPC1" s="21" t="s">
        <v>3250</v>
      </c>
      <c r="DPD1" s="21" t="s">
        <v>3251</v>
      </c>
      <c r="DPE1" s="21" t="s">
        <v>3252</v>
      </c>
      <c r="DPF1" s="21" t="s">
        <v>3253</v>
      </c>
      <c r="DPG1" s="21" t="s">
        <v>3254</v>
      </c>
      <c r="DPH1" s="21" t="s">
        <v>3255</v>
      </c>
      <c r="DPI1" s="21" t="s">
        <v>3256</v>
      </c>
      <c r="DPJ1" s="21" t="s">
        <v>3257</v>
      </c>
      <c r="DPK1" s="21" t="s">
        <v>3258</v>
      </c>
      <c r="DPL1" s="21" t="s">
        <v>3259</v>
      </c>
      <c r="DPM1" s="21" t="s">
        <v>3260</v>
      </c>
      <c r="DPN1" s="21" t="s">
        <v>3261</v>
      </c>
      <c r="DPO1" s="21" t="s">
        <v>3262</v>
      </c>
      <c r="DPP1" s="21" t="s">
        <v>3263</v>
      </c>
      <c r="DPQ1" s="21" t="s">
        <v>3264</v>
      </c>
      <c r="DPR1" s="21" t="s">
        <v>3265</v>
      </c>
      <c r="DPS1" s="21" t="s">
        <v>3266</v>
      </c>
      <c r="DPT1" s="21" t="s">
        <v>3267</v>
      </c>
      <c r="DPU1" s="21" t="s">
        <v>3268</v>
      </c>
      <c r="DPV1" s="21" t="s">
        <v>3269</v>
      </c>
      <c r="DPW1" s="21" t="s">
        <v>3270</v>
      </c>
      <c r="DPX1" s="21" t="s">
        <v>3271</v>
      </c>
      <c r="DPY1" s="21" t="s">
        <v>3272</v>
      </c>
      <c r="DPZ1" s="21" t="s">
        <v>3273</v>
      </c>
      <c r="DQA1" s="21" t="s">
        <v>3274</v>
      </c>
      <c r="DQB1" s="21" t="s">
        <v>3275</v>
      </c>
      <c r="DQC1" s="21" t="s">
        <v>3276</v>
      </c>
      <c r="DQD1" s="21" t="s">
        <v>3277</v>
      </c>
      <c r="DQE1" s="21" t="s">
        <v>3278</v>
      </c>
      <c r="DQF1" s="21" t="s">
        <v>3279</v>
      </c>
      <c r="DQG1" s="21" t="s">
        <v>3280</v>
      </c>
      <c r="DQH1" s="21" t="s">
        <v>3281</v>
      </c>
      <c r="DQI1" s="21" t="s">
        <v>3282</v>
      </c>
      <c r="DQJ1" s="21" t="s">
        <v>3283</v>
      </c>
      <c r="DQK1" s="21" t="s">
        <v>3284</v>
      </c>
      <c r="DQL1" s="21" t="s">
        <v>3285</v>
      </c>
      <c r="DQM1" s="21" t="s">
        <v>3286</v>
      </c>
      <c r="DQN1" s="21" t="s">
        <v>3287</v>
      </c>
      <c r="DQO1" s="21" t="s">
        <v>3288</v>
      </c>
      <c r="DQP1" s="21" t="s">
        <v>3289</v>
      </c>
      <c r="DQQ1" s="21" t="s">
        <v>3290</v>
      </c>
      <c r="DQR1" s="21" t="s">
        <v>3291</v>
      </c>
      <c r="DQS1" s="21" t="s">
        <v>3292</v>
      </c>
      <c r="DQT1" s="21" t="s">
        <v>3293</v>
      </c>
      <c r="DQU1" s="21" t="s">
        <v>3294</v>
      </c>
      <c r="DQV1" s="21" t="s">
        <v>3295</v>
      </c>
      <c r="DQW1" s="21" t="s">
        <v>3296</v>
      </c>
      <c r="DQX1" s="21" t="s">
        <v>3297</v>
      </c>
      <c r="DQY1" s="21" t="s">
        <v>3298</v>
      </c>
      <c r="DQZ1" s="21" t="s">
        <v>3299</v>
      </c>
      <c r="DRA1" s="21" t="s">
        <v>3300</v>
      </c>
      <c r="DRB1" s="21" t="s">
        <v>3301</v>
      </c>
      <c r="DRC1" s="21" t="s">
        <v>3302</v>
      </c>
      <c r="DRD1" s="21" t="s">
        <v>3303</v>
      </c>
      <c r="DRE1" s="21" t="s">
        <v>3304</v>
      </c>
      <c r="DRF1" s="21" t="s">
        <v>3305</v>
      </c>
      <c r="DRG1" s="21" t="s">
        <v>3306</v>
      </c>
      <c r="DRH1" s="21" t="s">
        <v>3307</v>
      </c>
      <c r="DRI1" s="21" t="s">
        <v>3308</v>
      </c>
      <c r="DRJ1" s="21" t="s">
        <v>3309</v>
      </c>
      <c r="DRK1" s="21" t="s">
        <v>3310</v>
      </c>
      <c r="DRL1" s="21" t="s">
        <v>3311</v>
      </c>
      <c r="DRM1" s="21" t="s">
        <v>3312</v>
      </c>
      <c r="DRN1" s="21" t="s">
        <v>3313</v>
      </c>
      <c r="DRO1" s="21" t="s">
        <v>3314</v>
      </c>
      <c r="DRP1" s="21" t="s">
        <v>3315</v>
      </c>
      <c r="DRQ1" s="21" t="s">
        <v>3316</v>
      </c>
      <c r="DRR1" s="21" t="s">
        <v>3317</v>
      </c>
      <c r="DRS1" s="21" t="s">
        <v>3318</v>
      </c>
      <c r="DRT1" s="21" t="s">
        <v>3319</v>
      </c>
      <c r="DRU1" s="21" t="s">
        <v>3320</v>
      </c>
      <c r="DRV1" s="21" t="s">
        <v>3321</v>
      </c>
      <c r="DRW1" s="21" t="s">
        <v>3322</v>
      </c>
      <c r="DRX1" s="21" t="s">
        <v>3323</v>
      </c>
      <c r="DRY1" s="21" t="s">
        <v>3324</v>
      </c>
      <c r="DRZ1" s="21" t="s">
        <v>3325</v>
      </c>
      <c r="DSA1" s="21" t="s">
        <v>3326</v>
      </c>
      <c r="DSB1" s="21" t="s">
        <v>3327</v>
      </c>
      <c r="DSC1" s="21" t="s">
        <v>3328</v>
      </c>
      <c r="DSD1" s="21" t="s">
        <v>3329</v>
      </c>
      <c r="DSE1" s="21" t="s">
        <v>3330</v>
      </c>
      <c r="DSF1" s="21" t="s">
        <v>3331</v>
      </c>
      <c r="DSG1" s="21" t="s">
        <v>3332</v>
      </c>
      <c r="DSH1" s="21" t="s">
        <v>3333</v>
      </c>
      <c r="DSI1" s="21" t="s">
        <v>3334</v>
      </c>
      <c r="DSJ1" s="21" t="s">
        <v>3335</v>
      </c>
      <c r="DSK1" s="21" t="s">
        <v>3336</v>
      </c>
      <c r="DSL1" s="21" t="s">
        <v>3337</v>
      </c>
      <c r="DSM1" s="21" t="s">
        <v>3338</v>
      </c>
      <c r="DSN1" s="21" t="s">
        <v>3339</v>
      </c>
      <c r="DSO1" s="21" t="s">
        <v>3340</v>
      </c>
      <c r="DSP1" s="21" t="s">
        <v>3341</v>
      </c>
      <c r="DSQ1" s="21" t="s">
        <v>3342</v>
      </c>
      <c r="DSR1" s="21" t="s">
        <v>3343</v>
      </c>
      <c r="DSS1" s="21" t="s">
        <v>3344</v>
      </c>
      <c r="DST1" s="21" t="s">
        <v>3345</v>
      </c>
      <c r="DSU1" s="21" t="s">
        <v>3346</v>
      </c>
      <c r="DSV1" s="21" t="s">
        <v>3347</v>
      </c>
      <c r="DSW1" s="21" t="s">
        <v>3348</v>
      </c>
      <c r="DSX1" s="21" t="s">
        <v>3349</v>
      </c>
      <c r="DSY1" s="21" t="s">
        <v>3350</v>
      </c>
      <c r="DSZ1" s="21" t="s">
        <v>3351</v>
      </c>
      <c r="DTA1" s="21" t="s">
        <v>3352</v>
      </c>
      <c r="DTB1" s="21" t="s">
        <v>3353</v>
      </c>
      <c r="DTC1" s="21" t="s">
        <v>3354</v>
      </c>
      <c r="DTD1" s="21" t="s">
        <v>3355</v>
      </c>
      <c r="DTE1" s="21" t="s">
        <v>3356</v>
      </c>
      <c r="DTF1" s="21" t="s">
        <v>3357</v>
      </c>
      <c r="DTG1" s="21" t="s">
        <v>3358</v>
      </c>
      <c r="DTH1" s="21" t="s">
        <v>3359</v>
      </c>
      <c r="DTI1" s="21" t="s">
        <v>3360</v>
      </c>
      <c r="DTJ1" s="21" t="s">
        <v>3361</v>
      </c>
      <c r="DTK1" s="21" t="s">
        <v>3362</v>
      </c>
      <c r="DTL1" s="21" t="s">
        <v>3363</v>
      </c>
      <c r="DTM1" s="21" t="s">
        <v>3364</v>
      </c>
      <c r="DTN1" s="21" t="s">
        <v>3365</v>
      </c>
      <c r="DTO1" s="21" t="s">
        <v>3366</v>
      </c>
      <c r="DTP1" s="21" t="s">
        <v>3367</v>
      </c>
      <c r="DTQ1" s="21" t="s">
        <v>3368</v>
      </c>
      <c r="DTR1" s="21" t="s">
        <v>3369</v>
      </c>
      <c r="DTS1" s="21" t="s">
        <v>3370</v>
      </c>
      <c r="DTT1" s="21" t="s">
        <v>3371</v>
      </c>
      <c r="DTU1" s="21" t="s">
        <v>3372</v>
      </c>
      <c r="DTV1" s="21" t="s">
        <v>3373</v>
      </c>
      <c r="DTW1" s="21" t="s">
        <v>3374</v>
      </c>
      <c r="DTX1" s="21" t="s">
        <v>3375</v>
      </c>
      <c r="DTY1" s="21" t="s">
        <v>3376</v>
      </c>
      <c r="DTZ1" s="21" t="s">
        <v>3377</v>
      </c>
      <c r="DUA1" s="21" t="s">
        <v>3378</v>
      </c>
      <c r="DUB1" s="21" t="s">
        <v>3379</v>
      </c>
      <c r="DUC1" s="21" t="s">
        <v>3380</v>
      </c>
      <c r="DUD1" s="21" t="s">
        <v>3381</v>
      </c>
      <c r="DUE1" s="21" t="s">
        <v>3382</v>
      </c>
      <c r="DUF1" s="21" t="s">
        <v>3383</v>
      </c>
      <c r="DUG1" s="21" t="s">
        <v>3384</v>
      </c>
      <c r="DUH1" s="21" t="s">
        <v>3385</v>
      </c>
      <c r="DUI1" s="21" t="s">
        <v>3386</v>
      </c>
      <c r="DUJ1" s="21" t="s">
        <v>3387</v>
      </c>
      <c r="DUK1" s="21" t="s">
        <v>3388</v>
      </c>
      <c r="DUL1" s="21" t="s">
        <v>3389</v>
      </c>
      <c r="DUM1" s="21" t="s">
        <v>3390</v>
      </c>
      <c r="DUN1" s="21" t="s">
        <v>3391</v>
      </c>
      <c r="DUO1" s="21" t="s">
        <v>3392</v>
      </c>
      <c r="DUP1" s="21" t="s">
        <v>3393</v>
      </c>
      <c r="DUQ1" s="21" t="s">
        <v>3394</v>
      </c>
      <c r="DUR1" s="21" t="s">
        <v>3395</v>
      </c>
      <c r="DUS1" s="21" t="s">
        <v>3396</v>
      </c>
      <c r="DUT1" s="21" t="s">
        <v>3397</v>
      </c>
      <c r="DUU1" s="21" t="s">
        <v>3398</v>
      </c>
      <c r="DUV1" s="21" t="s">
        <v>3399</v>
      </c>
      <c r="DUW1" s="21" t="s">
        <v>3400</v>
      </c>
      <c r="DUX1" s="21" t="s">
        <v>3401</v>
      </c>
      <c r="DUY1" s="21" t="s">
        <v>3402</v>
      </c>
      <c r="DUZ1" s="21" t="s">
        <v>3403</v>
      </c>
      <c r="DVA1" s="21" t="s">
        <v>3404</v>
      </c>
      <c r="DVB1" s="21" t="s">
        <v>3405</v>
      </c>
      <c r="DVC1" s="21" t="s">
        <v>3406</v>
      </c>
      <c r="DVD1" s="21" t="s">
        <v>3407</v>
      </c>
      <c r="DVE1" s="21" t="s">
        <v>3408</v>
      </c>
      <c r="DVF1" s="21" t="s">
        <v>3409</v>
      </c>
      <c r="DVG1" s="21" t="s">
        <v>3410</v>
      </c>
      <c r="DVH1" s="21" t="s">
        <v>3411</v>
      </c>
      <c r="DVI1" s="21" t="s">
        <v>3412</v>
      </c>
      <c r="DVJ1" s="21" t="s">
        <v>3413</v>
      </c>
      <c r="DVK1" s="21" t="s">
        <v>3414</v>
      </c>
      <c r="DVL1" s="21" t="s">
        <v>3415</v>
      </c>
      <c r="DVM1" s="21" t="s">
        <v>3416</v>
      </c>
      <c r="DVN1" s="21" t="s">
        <v>3417</v>
      </c>
      <c r="DVO1" s="21" t="s">
        <v>3418</v>
      </c>
      <c r="DVP1" s="21" t="s">
        <v>3419</v>
      </c>
      <c r="DVQ1" s="21" t="s">
        <v>3420</v>
      </c>
      <c r="DVR1" s="21" t="s">
        <v>3421</v>
      </c>
      <c r="DVS1" s="21" t="s">
        <v>3422</v>
      </c>
      <c r="DVT1" s="21" t="s">
        <v>3423</v>
      </c>
      <c r="DVU1" s="21" t="s">
        <v>3424</v>
      </c>
      <c r="DVV1" s="21" t="s">
        <v>3425</v>
      </c>
      <c r="DVW1" s="21" t="s">
        <v>3426</v>
      </c>
      <c r="DVX1" s="21" t="s">
        <v>3427</v>
      </c>
      <c r="DVY1" s="21" t="s">
        <v>3428</v>
      </c>
      <c r="DVZ1" s="21" t="s">
        <v>3429</v>
      </c>
      <c r="DWA1" s="21" t="s">
        <v>3430</v>
      </c>
      <c r="DWB1" s="21" t="s">
        <v>3431</v>
      </c>
      <c r="DWC1" s="21" t="s">
        <v>3432</v>
      </c>
      <c r="DWD1" s="21" t="s">
        <v>3433</v>
      </c>
      <c r="DWE1" s="21" t="s">
        <v>3434</v>
      </c>
      <c r="DWF1" s="21" t="s">
        <v>3435</v>
      </c>
      <c r="DWG1" s="21" t="s">
        <v>3436</v>
      </c>
      <c r="DWH1" s="21" t="s">
        <v>3437</v>
      </c>
      <c r="DWI1" s="21" t="s">
        <v>3438</v>
      </c>
      <c r="DWJ1" s="21" t="s">
        <v>3439</v>
      </c>
      <c r="DWK1" s="21" t="s">
        <v>3440</v>
      </c>
      <c r="DWL1" s="21" t="s">
        <v>3441</v>
      </c>
      <c r="DWM1" s="21" t="s">
        <v>3442</v>
      </c>
      <c r="DWN1" s="21" t="s">
        <v>3443</v>
      </c>
      <c r="DWO1" s="21" t="s">
        <v>3444</v>
      </c>
      <c r="DWP1" s="21" t="s">
        <v>3445</v>
      </c>
      <c r="DWQ1" s="21" t="s">
        <v>3446</v>
      </c>
      <c r="DWR1" s="21" t="s">
        <v>3447</v>
      </c>
      <c r="DWS1" s="21" t="s">
        <v>3448</v>
      </c>
      <c r="DWT1" s="21" t="s">
        <v>3449</v>
      </c>
      <c r="DWU1" s="21" t="s">
        <v>3450</v>
      </c>
      <c r="DWV1" s="21" t="s">
        <v>3451</v>
      </c>
      <c r="DWW1" s="21" t="s">
        <v>3452</v>
      </c>
      <c r="DWX1" s="21" t="s">
        <v>3453</v>
      </c>
      <c r="DWY1" s="21" t="s">
        <v>3454</v>
      </c>
      <c r="DWZ1" s="21" t="s">
        <v>3455</v>
      </c>
      <c r="DXA1" s="21" t="s">
        <v>3456</v>
      </c>
      <c r="DXB1" s="21" t="s">
        <v>3457</v>
      </c>
      <c r="DXC1" s="21" t="s">
        <v>3458</v>
      </c>
      <c r="DXD1" s="21" t="s">
        <v>3459</v>
      </c>
      <c r="DXE1" s="21" t="s">
        <v>3460</v>
      </c>
      <c r="DXF1" s="21" t="s">
        <v>3461</v>
      </c>
      <c r="DXG1" s="21" t="s">
        <v>3462</v>
      </c>
      <c r="DXH1" s="21" t="s">
        <v>3463</v>
      </c>
      <c r="DXI1" s="21" t="s">
        <v>3464</v>
      </c>
      <c r="DXJ1" s="21" t="s">
        <v>3465</v>
      </c>
      <c r="DXK1" s="21" t="s">
        <v>3466</v>
      </c>
      <c r="DXL1" s="21" t="s">
        <v>3467</v>
      </c>
      <c r="DXM1" s="21" t="s">
        <v>3468</v>
      </c>
      <c r="DXN1" s="21" t="s">
        <v>3469</v>
      </c>
      <c r="DXO1" s="21" t="s">
        <v>3470</v>
      </c>
      <c r="DXP1" s="21" t="s">
        <v>3471</v>
      </c>
      <c r="DXQ1" s="21" t="s">
        <v>3472</v>
      </c>
      <c r="DXR1" s="21" t="s">
        <v>3473</v>
      </c>
      <c r="DXS1" s="21" t="s">
        <v>3474</v>
      </c>
      <c r="DXT1" s="21" t="s">
        <v>3475</v>
      </c>
      <c r="DXU1" s="21" t="s">
        <v>3476</v>
      </c>
      <c r="DXV1" s="21" t="s">
        <v>3477</v>
      </c>
      <c r="DXW1" s="21" t="s">
        <v>3478</v>
      </c>
      <c r="DXX1" s="21" t="s">
        <v>3479</v>
      </c>
      <c r="DXY1" s="21" t="s">
        <v>3480</v>
      </c>
      <c r="DXZ1" s="21" t="s">
        <v>3481</v>
      </c>
      <c r="DYA1" s="21" t="s">
        <v>3482</v>
      </c>
      <c r="DYB1" s="21" t="s">
        <v>3483</v>
      </c>
      <c r="DYC1" s="21" t="s">
        <v>3484</v>
      </c>
      <c r="DYD1" s="21" t="s">
        <v>3485</v>
      </c>
      <c r="DYE1" s="21" t="s">
        <v>3486</v>
      </c>
      <c r="DYF1" s="21" t="s">
        <v>3487</v>
      </c>
      <c r="DYG1" s="21" t="s">
        <v>3488</v>
      </c>
      <c r="DYH1" s="21" t="s">
        <v>3489</v>
      </c>
      <c r="DYI1" s="21" t="s">
        <v>3490</v>
      </c>
      <c r="DYJ1" s="21" t="s">
        <v>3491</v>
      </c>
      <c r="DYK1" s="21" t="s">
        <v>3492</v>
      </c>
      <c r="DYL1" s="21" t="s">
        <v>3493</v>
      </c>
      <c r="DYM1" s="21" t="s">
        <v>3494</v>
      </c>
      <c r="DYN1" s="21" t="s">
        <v>3495</v>
      </c>
      <c r="DYO1" s="21" t="s">
        <v>3496</v>
      </c>
      <c r="DYP1" s="21" t="s">
        <v>3497</v>
      </c>
      <c r="DYQ1" s="21" t="s">
        <v>3498</v>
      </c>
      <c r="DYR1" s="21" t="s">
        <v>3499</v>
      </c>
      <c r="DYS1" s="21" t="s">
        <v>3500</v>
      </c>
      <c r="DYT1" s="21" t="s">
        <v>3501</v>
      </c>
      <c r="DYU1" s="21" t="s">
        <v>3502</v>
      </c>
      <c r="DYV1" s="21" t="s">
        <v>3503</v>
      </c>
      <c r="DYW1" s="21" t="s">
        <v>3504</v>
      </c>
      <c r="DYX1" s="21" t="s">
        <v>3505</v>
      </c>
      <c r="DYY1" s="21" t="s">
        <v>3506</v>
      </c>
      <c r="DYZ1" s="21" t="s">
        <v>3507</v>
      </c>
      <c r="DZA1" s="21" t="s">
        <v>3508</v>
      </c>
      <c r="DZB1" s="21" t="s">
        <v>3509</v>
      </c>
      <c r="DZC1" s="21" t="s">
        <v>3510</v>
      </c>
      <c r="DZD1" s="21" t="s">
        <v>3511</v>
      </c>
      <c r="DZE1" s="21" t="s">
        <v>3512</v>
      </c>
      <c r="DZF1" s="21" t="s">
        <v>3513</v>
      </c>
      <c r="DZG1" s="21" t="s">
        <v>3514</v>
      </c>
      <c r="DZH1" s="21" t="s">
        <v>3515</v>
      </c>
      <c r="DZI1" s="21" t="s">
        <v>3516</v>
      </c>
      <c r="DZJ1" s="21" t="s">
        <v>3517</v>
      </c>
      <c r="DZK1" s="21" t="s">
        <v>3518</v>
      </c>
      <c r="DZL1" s="21" t="s">
        <v>3519</v>
      </c>
      <c r="DZM1" s="21" t="s">
        <v>3520</v>
      </c>
      <c r="DZN1" s="21" t="s">
        <v>3521</v>
      </c>
      <c r="DZO1" s="21" t="s">
        <v>3522</v>
      </c>
      <c r="DZP1" s="21" t="s">
        <v>3523</v>
      </c>
      <c r="DZQ1" s="21" t="s">
        <v>3524</v>
      </c>
      <c r="DZR1" s="21" t="s">
        <v>3525</v>
      </c>
      <c r="DZS1" s="21" t="s">
        <v>3526</v>
      </c>
      <c r="DZT1" s="21" t="s">
        <v>3527</v>
      </c>
      <c r="DZU1" s="21" t="s">
        <v>3528</v>
      </c>
      <c r="DZV1" s="21" t="s">
        <v>3529</v>
      </c>
      <c r="DZW1" s="21" t="s">
        <v>3530</v>
      </c>
      <c r="DZX1" s="21" t="s">
        <v>3531</v>
      </c>
      <c r="DZY1" s="21" t="s">
        <v>3532</v>
      </c>
      <c r="DZZ1" s="21" t="s">
        <v>3533</v>
      </c>
      <c r="EAA1" s="21" t="s">
        <v>3534</v>
      </c>
      <c r="EAB1" s="21" t="s">
        <v>3535</v>
      </c>
      <c r="EAC1" s="21" t="s">
        <v>3536</v>
      </c>
      <c r="EAD1" s="21" t="s">
        <v>3537</v>
      </c>
      <c r="EAE1" s="21" t="s">
        <v>3538</v>
      </c>
      <c r="EAF1" s="21" t="s">
        <v>3539</v>
      </c>
      <c r="EAG1" s="21" t="s">
        <v>3540</v>
      </c>
      <c r="EAH1" s="21" t="s">
        <v>3541</v>
      </c>
      <c r="EAI1" s="21" t="s">
        <v>3542</v>
      </c>
      <c r="EAJ1" s="21" t="s">
        <v>3543</v>
      </c>
      <c r="EAK1" s="21" t="s">
        <v>3544</v>
      </c>
      <c r="EAL1" s="21" t="s">
        <v>3545</v>
      </c>
      <c r="EAM1" s="21" t="s">
        <v>3546</v>
      </c>
      <c r="EAN1" s="21" t="s">
        <v>3547</v>
      </c>
      <c r="EAO1" s="21" t="s">
        <v>3548</v>
      </c>
      <c r="EAP1" s="21" t="s">
        <v>3549</v>
      </c>
      <c r="EAQ1" s="21" t="s">
        <v>3550</v>
      </c>
      <c r="EAR1" s="21" t="s">
        <v>3551</v>
      </c>
      <c r="EAS1" s="21" t="s">
        <v>3552</v>
      </c>
      <c r="EAT1" s="21" t="s">
        <v>3553</v>
      </c>
      <c r="EAU1" s="21" t="s">
        <v>3554</v>
      </c>
      <c r="EAV1" s="21" t="s">
        <v>3555</v>
      </c>
      <c r="EAW1" s="21" t="s">
        <v>3556</v>
      </c>
      <c r="EAX1" s="21" t="s">
        <v>3557</v>
      </c>
      <c r="EAY1" s="21" t="s">
        <v>3558</v>
      </c>
      <c r="EAZ1" s="21" t="s">
        <v>3559</v>
      </c>
      <c r="EBA1" s="21" t="s">
        <v>3560</v>
      </c>
      <c r="EBB1" s="21" t="s">
        <v>3561</v>
      </c>
      <c r="EBC1" s="21" t="s">
        <v>3562</v>
      </c>
      <c r="EBD1" s="21" t="s">
        <v>3563</v>
      </c>
      <c r="EBE1" s="21" t="s">
        <v>3564</v>
      </c>
      <c r="EBF1" s="21" t="s">
        <v>3565</v>
      </c>
      <c r="EBG1" s="21" t="s">
        <v>3566</v>
      </c>
      <c r="EBH1" s="21" t="s">
        <v>3567</v>
      </c>
      <c r="EBI1" s="21" t="s">
        <v>3568</v>
      </c>
      <c r="EBJ1" s="21" t="s">
        <v>3569</v>
      </c>
      <c r="EBK1" s="21" t="s">
        <v>3570</v>
      </c>
      <c r="EBL1" s="21" t="s">
        <v>3571</v>
      </c>
      <c r="EBM1" s="21" t="s">
        <v>3572</v>
      </c>
      <c r="EBN1" s="21" t="s">
        <v>3573</v>
      </c>
      <c r="EBO1" s="21" t="s">
        <v>3574</v>
      </c>
      <c r="EBP1" s="21" t="s">
        <v>3575</v>
      </c>
      <c r="EBQ1" s="21" t="s">
        <v>3576</v>
      </c>
      <c r="EBR1" s="21" t="s">
        <v>3577</v>
      </c>
      <c r="EBS1" s="21" t="s">
        <v>3578</v>
      </c>
      <c r="EBT1" s="21" t="s">
        <v>3579</v>
      </c>
      <c r="EBU1" s="21" t="s">
        <v>3580</v>
      </c>
      <c r="EBV1" s="21" t="s">
        <v>3581</v>
      </c>
      <c r="EBW1" s="21" t="s">
        <v>3582</v>
      </c>
      <c r="EBX1" s="21" t="s">
        <v>3583</v>
      </c>
      <c r="EBY1" s="21" t="s">
        <v>3584</v>
      </c>
      <c r="EBZ1" s="21" t="s">
        <v>3585</v>
      </c>
      <c r="ECA1" s="21" t="s">
        <v>3586</v>
      </c>
      <c r="ECB1" s="21" t="s">
        <v>3587</v>
      </c>
      <c r="ECC1" s="21" t="s">
        <v>3588</v>
      </c>
      <c r="ECD1" s="21" t="s">
        <v>3589</v>
      </c>
      <c r="ECE1" s="21" t="s">
        <v>3590</v>
      </c>
      <c r="ECF1" s="21" t="s">
        <v>3591</v>
      </c>
      <c r="ECG1" s="21" t="s">
        <v>3592</v>
      </c>
      <c r="ECH1" s="21" t="s">
        <v>3593</v>
      </c>
      <c r="ECI1" s="21" t="s">
        <v>3594</v>
      </c>
      <c r="ECJ1" s="21" t="s">
        <v>3595</v>
      </c>
      <c r="ECK1" s="21" t="s">
        <v>3596</v>
      </c>
      <c r="ECL1" s="21" t="s">
        <v>3597</v>
      </c>
      <c r="ECM1" s="21" t="s">
        <v>3598</v>
      </c>
      <c r="ECN1" s="21" t="s">
        <v>3599</v>
      </c>
      <c r="ECO1" s="21" t="s">
        <v>3600</v>
      </c>
      <c r="ECP1" s="21" t="s">
        <v>3601</v>
      </c>
      <c r="ECQ1" s="21" t="s">
        <v>3602</v>
      </c>
      <c r="ECR1" s="21" t="s">
        <v>3603</v>
      </c>
      <c r="ECS1" s="21" t="s">
        <v>3604</v>
      </c>
      <c r="ECT1" s="21" t="s">
        <v>3605</v>
      </c>
      <c r="ECU1" s="21" t="s">
        <v>3606</v>
      </c>
      <c r="ECV1" s="21" t="s">
        <v>3607</v>
      </c>
      <c r="ECW1" s="21" t="s">
        <v>3608</v>
      </c>
      <c r="ECX1" s="21" t="s">
        <v>3609</v>
      </c>
      <c r="ECY1" s="21" t="s">
        <v>3610</v>
      </c>
      <c r="ECZ1" s="21" t="s">
        <v>3611</v>
      </c>
      <c r="EDA1" s="21" t="s">
        <v>3612</v>
      </c>
      <c r="EDB1" s="21" t="s">
        <v>3613</v>
      </c>
      <c r="EDC1" s="21" t="s">
        <v>3614</v>
      </c>
      <c r="EDD1" s="21" t="s">
        <v>3615</v>
      </c>
      <c r="EDE1" s="21" t="s">
        <v>3616</v>
      </c>
      <c r="EDF1" s="21" t="s">
        <v>3617</v>
      </c>
      <c r="EDG1" s="21" t="s">
        <v>3618</v>
      </c>
      <c r="EDH1" s="21" t="s">
        <v>3619</v>
      </c>
      <c r="EDI1" s="21" t="s">
        <v>3620</v>
      </c>
      <c r="EDJ1" s="21" t="s">
        <v>3621</v>
      </c>
      <c r="EDK1" s="21" t="s">
        <v>3622</v>
      </c>
      <c r="EDL1" s="21" t="s">
        <v>3623</v>
      </c>
      <c r="EDM1" s="21" t="s">
        <v>3624</v>
      </c>
      <c r="EDN1" s="21" t="s">
        <v>3625</v>
      </c>
      <c r="EDO1" s="21" t="s">
        <v>3626</v>
      </c>
      <c r="EDP1" s="21" t="s">
        <v>3627</v>
      </c>
      <c r="EDQ1" s="21" t="s">
        <v>3628</v>
      </c>
      <c r="EDR1" s="21" t="s">
        <v>3629</v>
      </c>
      <c r="EDS1" s="21" t="s">
        <v>3630</v>
      </c>
      <c r="EDT1" s="21" t="s">
        <v>3631</v>
      </c>
      <c r="EDU1" s="21" t="s">
        <v>3632</v>
      </c>
      <c r="EDV1" s="21" t="s">
        <v>3633</v>
      </c>
      <c r="EDW1" s="21" t="s">
        <v>3634</v>
      </c>
      <c r="EDX1" s="21" t="s">
        <v>3635</v>
      </c>
      <c r="EDY1" s="21" t="s">
        <v>3636</v>
      </c>
      <c r="EDZ1" s="21" t="s">
        <v>3637</v>
      </c>
      <c r="EEA1" s="21" t="s">
        <v>3638</v>
      </c>
      <c r="EEB1" s="21" t="s">
        <v>3639</v>
      </c>
      <c r="EEC1" s="21" t="s">
        <v>3640</v>
      </c>
      <c r="EED1" s="21" t="s">
        <v>3641</v>
      </c>
      <c r="EEE1" s="21" t="s">
        <v>3642</v>
      </c>
      <c r="EEF1" s="21" t="s">
        <v>3643</v>
      </c>
      <c r="EEG1" s="21" t="s">
        <v>3644</v>
      </c>
      <c r="EEH1" s="21" t="s">
        <v>3645</v>
      </c>
      <c r="EEI1" s="21" t="s">
        <v>3646</v>
      </c>
      <c r="EEJ1" s="21" t="s">
        <v>3647</v>
      </c>
      <c r="EEK1" s="21" t="s">
        <v>3648</v>
      </c>
      <c r="EEL1" s="21" t="s">
        <v>3649</v>
      </c>
      <c r="EEM1" s="21" t="s">
        <v>3650</v>
      </c>
      <c r="EEN1" s="21" t="s">
        <v>3651</v>
      </c>
      <c r="EEO1" s="21" t="s">
        <v>3652</v>
      </c>
      <c r="EEP1" s="21" t="s">
        <v>3653</v>
      </c>
      <c r="EEQ1" s="21" t="s">
        <v>3654</v>
      </c>
      <c r="EER1" s="21" t="s">
        <v>3655</v>
      </c>
      <c r="EES1" s="21" t="s">
        <v>3656</v>
      </c>
      <c r="EET1" s="21" t="s">
        <v>3657</v>
      </c>
      <c r="EEU1" s="21" t="s">
        <v>3658</v>
      </c>
      <c r="EEV1" s="21" t="s">
        <v>3659</v>
      </c>
      <c r="EEW1" s="21" t="s">
        <v>3660</v>
      </c>
      <c r="EEX1" s="21" t="s">
        <v>3661</v>
      </c>
      <c r="EEY1" s="21" t="s">
        <v>3662</v>
      </c>
      <c r="EEZ1" s="21" t="s">
        <v>3663</v>
      </c>
      <c r="EFA1" s="21" t="s">
        <v>3664</v>
      </c>
      <c r="EFB1" s="21" t="s">
        <v>3665</v>
      </c>
      <c r="EFC1" s="21" t="s">
        <v>3666</v>
      </c>
      <c r="EFD1" s="21" t="s">
        <v>3667</v>
      </c>
      <c r="EFE1" s="21" t="s">
        <v>3668</v>
      </c>
      <c r="EFF1" s="21" t="s">
        <v>3669</v>
      </c>
      <c r="EFG1" s="21" t="s">
        <v>3670</v>
      </c>
      <c r="EFH1" s="21" t="s">
        <v>3671</v>
      </c>
      <c r="EFI1" s="21" t="s">
        <v>3672</v>
      </c>
      <c r="EFJ1" s="21" t="s">
        <v>3673</v>
      </c>
      <c r="EFK1" s="21" t="s">
        <v>3674</v>
      </c>
      <c r="EFL1" s="21" t="s">
        <v>3675</v>
      </c>
      <c r="EFM1" s="21" t="s">
        <v>3676</v>
      </c>
      <c r="EFN1" s="21" t="s">
        <v>3677</v>
      </c>
      <c r="EFO1" s="21" t="s">
        <v>3678</v>
      </c>
      <c r="EFP1" s="21" t="s">
        <v>3679</v>
      </c>
      <c r="EFQ1" s="21" t="s">
        <v>3680</v>
      </c>
      <c r="EFR1" s="21" t="s">
        <v>3681</v>
      </c>
      <c r="EFS1" s="21" t="s">
        <v>3682</v>
      </c>
      <c r="EFT1" s="21" t="s">
        <v>3683</v>
      </c>
      <c r="EFU1" s="21" t="s">
        <v>3684</v>
      </c>
      <c r="EFV1" s="21" t="s">
        <v>3685</v>
      </c>
      <c r="EFW1" s="21" t="s">
        <v>3686</v>
      </c>
      <c r="EFX1" s="21" t="s">
        <v>3687</v>
      </c>
      <c r="EFY1" s="21" t="s">
        <v>3688</v>
      </c>
      <c r="EFZ1" s="21" t="s">
        <v>3689</v>
      </c>
      <c r="EGA1" s="21" t="s">
        <v>3690</v>
      </c>
      <c r="EGB1" s="21" t="s">
        <v>3691</v>
      </c>
      <c r="EGC1" s="21" t="s">
        <v>3692</v>
      </c>
      <c r="EGD1" s="21" t="s">
        <v>3693</v>
      </c>
      <c r="EGE1" s="21" t="s">
        <v>3694</v>
      </c>
      <c r="EGF1" s="21" t="s">
        <v>3695</v>
      </c>
      <c r="EGG1" s="21" t="s">
        <v>3696</v>
      </c>
      <c r="EGH1" s="21" t="s">
        <v>3697</v>
      </c>
      <c r="EGI1" s="21" t="s">
        <v>3698</v>
      </c>
      <c r="EGJ1" s="21" t="s">
        <v>3699</v>
      </c>
      <c r="EGK1" s="21" t="s">
        <v>3700</v>
      </c>
      <c r="EGL1" s="21" t="s">
        <v>3701</v>
      </c>
      <c r="EGM1" s="21" t="s">
        <v>3702</v>
      </c>
      <c r="EGN1" s="21" t="s">
        <v>3703</v>
      </c>
      <c r="EGO1" s="21" t="s">
        <v>3704</v>
      </c>
      <c r="EGP1" s="21" t="s">
        <v>3705</v>
      </c>
      <c r="EGQ1" s="21" t="s">
        <v>3706</v>
      </c>
      <c r="EGR1" s="21" t="s">
        <v>3707</v>
      </c>
      <c r="EGS1" s="21" t="s">
        <v>3708</v>
      </c>
      <c r="EGT1" s="21" t="s">
        <v>3709</v>
      </c>
      <c r="EGU1" s="21" t="s">
        <v>3710</v>
      </c>
      <c r="EGV1" s="21" t="s">
        <v>3711</v>
      </c>
      <c r="EGW1" s="21" t="s">
        <v>3712</v>
      </c>
      <c r="EGX1" s="21" t="s">
        <v>3713</v>
      </c>
      <c r="EGY1" s="21" t="s">
        <v>3714</v>
      </c>
      <c r="EGZ1" s="21" t="s">
        <v>3715</v>
      </c>
      <c r="EHA1" s="21" t="s">
        <v>3716</v>
      </c>
      <c r="EHB1" s="21" t="s">
        <v>3717</v>
      </c>
      <c r="EHC1" s="21" t="s">
        <v>3718</v>
      </c>
      <c r="EHD1" s="21" t="s">
        <v>3719</v>
      </c>
      <c r="EHE1" s="21" t="s">
        <v>3720</v>
      </c>
      <c r="EHF1" s="21" t="s">
        <v>3721</v>
      </c>
      <c r="EHG1" s="21" t="s">
        <v>3722</v>
      </c>
      <c r="EHH1" s="21" t="s">
        <v>3723</v>
      </c>
      <c r="EHI1" s="21" t="s">
        <v>3724</v>
      </c>
      <c r="EHJ1" s="21" t="s">
        <v>3725</v>
      </c>
      <c r="EHK1" s="21" t="s">
        <v>3726</v>
      </c>
      <c r="EHL1" s="21" t="s">
        <v>3727</v>
      </c>
      <c r="EHM1" s="21" t="s">
        <v>3728</v>
      </c>
      <c r="EHN1" s="21" t="s">
        <v>3729</v>
      </c>
      <c r="EHO1" s="21" t="s">
        <v>3730</v>
      </c>
      <c r="EHP1" s="21" t="s">
        <v>3731</v>
      </c>
      <c r="EHQ1" s="21" t="s">
        <v>3732</v>
      </c>
      <c r="EHR1" s="21" t="s">
        <v>3733</v>
      </c>
      <c r="EHS1" s="21" t="s">
        <v>3734</v>
      </c>
      <c r="EHT1" s="21" t="s">
        <v>3735</v>
      </c>
      <c r="EHU1" s="21" t="s">
        <v>3736</v>
      </c>
      <c r="EHV1" s="21" t="s">
        <v>3737</v>
      </c>
      <c r="EHW1" s="21" t="s">
        <v>3738</v>
      </c>
      <c r="EHX1" s="21" t="s">
        <v>3739</v>
      </c>
      <c r="EHY1" s="21" t="s">
        <v>3740</v>
      </c>
      <c r="EHZ1" s="21" t="s">
        <v>3741</v>
      </c>
      <c r="EIA1" s="21" t="s">
        <v>3742</v>
      </c>
      <c r="EIB1" s="21" t="s">
        <v>3743</v>
      </c>
      <c r="EIC1" s="21" t="s">
        <v>3744</v>
      </c>
      <c r="EID1" s="21" t="s">
        <v>3745</v>
      </c>
      <c r="EIE1" s="21" t="s">
        <v>3746</v>
      </c>
      <c r="EIF1" s="21" t="s">
        <v>3747</v>
      </c>
      <c r="EIG1" s="21" t="s">
        <v>3748</v>
      </c>
      <c r="EIH1" s="21" t="s">
        <v>3749</v>
      </c>
      <c r="EII1" s="21" t="s">
        <v>3750</v>
      </c>
      <c r="EIJ1" s="21" t="s">
        <v>3751</v>
      </c>
      <c r="EIK1" s="21" t="s">
        <v>3752</v>
      </c>
      <c r="EIL1" s="21" t="s">
        <v>3753</v>
      </c>
      <c r="EIM1" s="21" t="s">
        <v>3754</v>
      </c>
      <c r="EIN1" s="21" t="s">
        <v>3755</v>
      </c>
      <c r="EIO1" s="21" t="s">
        <v>3756</v>
      </c>
      <c r="EIP1" s="21" t="s">
        <v>3757</v>
      </c>
      <c r="EIQ1" s="21" t="s">
        <v>3758</v>
      </c>
      <c r="EIR1" s="21" t="s">
        <v>3759</v>
      </c>
      <c r="EIS1" s="21" t="s">
        <v>3760</v>
      </c>
      <c r="EIT1" s="21" t="s">
        <v>3761</v>
      </c>
      <c r="EIU1" s="21" t="s">
        <v>3762</v>
      </c>
      <c r="EIV1" s="21" t="s">
        <v>3763</v>
      </c>
      <c r="EIW1" s="21" t="s">
        <v>3764</v>
      </c>
      <c r="EIX1" s="21" t="s">
        <v>3765</v>
      </c>
      <c r="EIY1" s="21" t="s">
        <v>3766</v>
      </c>
      <c r="EIZ1" s="21" t="s">
        <v>3767</v>
      </c>
      <c r="EJA1" s="21" t="s">
        <v>3768</v>
      </c>
      <c r="EJB1" s="21" t="s">
        <v>3769</v>
      </c>
      <c r="EJC1" s="21" t="s">
        <v>3770</v>
      </c>
      <c r="EJD1" s="21" t="s">
        <v>3771</v>
      </c>
      <c r="EJE1" s="21" t="s">
        <v>3772</v>
      </c>
      <c r="EJF1" s="21" t="s">
        <v>3773</v>
      </c>
      <c r="EJG1" s="21" t="s">
        <v>3774</v>
      </c>
      <c r="EJH1" s="21" t="s">
        <v>3775</v>
      </c>
      <c r="EJI1" s="21" t="s">
        <v>3776</v>
      </c>
      <c r="EJJ1" s="21" t="s">
        <v>3777</v>
      </c>
      <c r="EJK1" s="21" t="s">
        <v>3778</v>
      </c>
      <c r="EJL1" s="21" t="s">
        <v>3779</v>
      </c>
      <c r="EJM1" s="21" t="s">
        <v>3780</v>
      </c>
      <c r="EJN1" s="21" t="s">
        <v>3781</v>
      </c>
      <c r="EJO1" s="21" t="s">
        <v>3782</v>
      </c>
      <c r="EJP1" s="21" t="s">
        <v>3783</v>
      </c>
      <c r="EJQ1" s="21" t="s">
        <v>3784</v>
      </c>
      <c r="EJR1" s="21" t="s">
        <v>3785</v>
      </c>
      <c r="EJS1" s="21" t="s">
        <v>3786</v>
      </c>
      <c r="EJT1" s="21" t="s">
        <v>3787</v>
      </c>
      <c r="EJU1" s="21" t="s">
        <v>3788</v>
      </c>
      <c r="EJV1" s="21" t="s">
        <v>3789</v>
      </c>
      <c r="EJW1" s="21" t="s">
        <v>3790</v>
      </c>
      <c r="EJX1" s="21" t="s">
        <v>3791</v>
      </c>
      <c r="EJY1" s="21" t="s">
        <v>3792</v>
      </c>
      <c r="EJZ1" s="21" t="s">
        <v>3793</v>
      </c>
      <c r="EKA1" s="21" t="s">
        <v>3794</v>
      </c>
      <c r="EKB1" s="21" t="s">
        <v>3795</v>
      </c>
      <c r="EKC1" s="21" t="s">
        <v>3796</v>
      </c>
      <c r="EKD1" s="21" t="s">
        <v>3797</v>
      </c>
      <c r="EKE1" s="21" t="s">
        <v>3798</v>
      </c>
      <c r="EKF1" s="21" t="s">
        <v>3799</v>
      </c>
      <c r="EKG1" s="21" t="s">
        <v>3800</v>
      </c>
      <c r="EKH1" s="21" t="s">
        <v>3801</v>
      </c>
      <c r="EKI1" s="21" t="s">
        <v>3802</v>
      </c>
      <c r="EKJ1" s="21" t="s">
        <v>3803</v>
      </c>
      <c r="EKK1" s="21" t="s">
        <v>3804</v>
      </c>
      <c r="EKL1" s="21" t="s">
        <v>3805</v>
      </c>
      <c r="EKM1" s="21" t="s">
        <v>3806</v>
      </c>
      <c r="EKN1" s="21" t="s">
        <v>3807</v>
      </c>
      <c r="EKO1" s="21" t="s">
        <v>3808</v>
      </c>
      <c r="EKP1" s="21" t="s">
        <v>3809</v>
      </c>
      <c r="EKQ1" s="21" t="s">
        <v>3810</v>
      </c>
      <c r="EKR1" s="21" t="s">
        <v>3811</v>
      </c>
      <c r="EKS1" s="21" t="s">
        <v>3812</v>
      </c>
      <c r="EKT1" s="21" t="s">
        <v>3813</v>
      </c>
      <c r="EKU1" s="21" t="s">
        <v>3814</v>
      </c>
      <c r="EKV1" s="21" t="s">
        <v>3815</v>
      </c>
      <c r="EKW1" s="21" t="s">
        <v>3816</v>
      </c>
      <c r="EKX1" s="21" t="s">
        <v>3817</v>
      </c>
      <c r="EKY1" s="21" t="s">
        <v>3818</v>
      </c>
      <c r="EKZ1" s="21" t="s">
        <v>3819</v>
      </c>
      <c r="ELA1" s="21" t="s">
        <v>3820</v>
      </c>
      <c r="ELB1" s="21" t="s">
        <v>3821</v>
      </c>
      <c r="ELC1" s="21" t="s">
        <v>3822</v>
      </c>
      <c r="ELD1" s="21" t="s">
        <v>3823</v>
      </c>
      <c r="ELE1" s="21" t="s">
        <v>3824</v>
      </c>
      <c r="ELF1" s="21" t="s">
        <v>3825</v>
      </c>
      <c r="ELG1" s="21" t="s">
        <v>3826</v>
      </c>
      <c r="ELH1" s="21" t="s">
        <v>3827</v>
      </c>
      <c r="ELI1" s="21" t="s">
        <v>3828</v>
      </c>
      <c r="ELJ1" s="21" t="s">
        <v>3829</v>
      </c>
      <c r="ELK1" s="21" t="s">
        <v>3830</v>
      </c>
      <c r="ELL1" s="21" t="s">
        <v>3831</v>
      </c>
      <c r="ELM1" s="21" t="s">
        <v>3832</v>
      </c>
      <c r="ELN1" s="21" t="s">
        <v>3833</v>
      </c>
      <c r="ELO1" s="21" t="s">
        <v>3834</v>
      </c>
      <c r="ELP1" s="21" t="s">
        <v>3835</v>
      </c>
      <c r="ELQ1" s="21" t="s">
        <v>3836</v>
      </c>
      <c r="ELR1" s="21" t="s">
        <v>3837</v>
      </c>
      <c r="ELS1" s="21" t="s">
        <v>3838</v>
      </c>
      <c r="ELT1" s="21" t="s">
        <v>3839</v>
      </c>
      <c r="ELU1" s="21" t="s">
        <v>3840</v>
      </c>
      <c r="ELV1" s="21" t="s">
        <v>3841</v>
      </c>
      <c r="ELW1" s="21" t="s">
        <v>3842</v>
      </c>
      <c r="ELX1" s="21" t="s">
        <v>3843</v>
      </c>
      <c r="ELY1" s="21" t="s">
        <v>3844</v>
      </c>
      <c r="ELZ1" s="21" t="s">
        <v>3845</v>
      </c>
      <c r="EMA1" s="21" t="s">
        <v>3846</v>
      </c>
      <c r="EMB1" s="21" t="s">
        <v>3847</v>
      </c>
      <c r="EMC1" s="21" t="s">
        <v>3848</v>
      </c>
      <c r="EMD1" s="21" t="s">
        <v>3849</v>
      </c>
      <c r="EME1" s="21" t="s">
        <v>3850</v>
      </c>
      <c r="EMF1" s="21" t="s">
        <v>3851</v>
      </c>
      <c r="EMG1" s="21" t="s">
        <v>3852</v>
      </c>
      <c r="EMH1" s="21" t="s">
        <v>3853</v>
      </c>
      <c r="EMI1" s="21" t="s">
        <v>3854</v>
      </c>
      <c r="EMJ1" s="21" t="s">
        <v>3855</v>
      </c>
      <c r="EMK1" s="21" t="s">
        <v>3856</v>
      </c>
      <c r="EML1" s="21" t="s">
        <v>3857</v>
      </c>
      <c r="EMM1" s="21" t="s">
        <v>3858</v>
      </c>
      <c r="EMN1" s="21" t="s">
        <v>3859</v>
      </c>
      <c r="EMO1" s="21" t="s">
        <v>3860</v>
      </c>
      <c r="EMP1" s="21" t="s">
        <v>3861</v>
      </c>
      <c r="EMQ1" s="21" t="s">
        <v>3862</v>
      </c>
      <c r="EMR1" s="21" t="s">
        <v>3863</v>
      </c>
      <c r="EMS1" s="21" t="s">
        <v>3864</v>
      </c>
      <c r="EMT1" s="21" t="s">
        <v>3865</v>
      </c>
      <c r="EMU1" s="21" t="s">
        <v>3866</v>
      </c>
      <c r="EMV1" s="21" t="s">
        <v>3867</v>
      </c>
      <c r="EMW1" s="21" t="s">
        <v>3868</v>
      </c>
      <c r="EMX1" s="21" t="s">
        <v>3869</v>
      </c>
      <c r="EMY1" s="21" t="s">
        <v>3870</v>
      </c>
      <c r="EMZ1" s="21" t="s">
        <v>3871</v>
      </c>
      <c r="ENA1" s="21" t="s">
        <v>3872</v>
      </c>
      <c r="ENB1" s="21" t="s">
        <v>3873</v>
      </c>
      <c r="ENC1" s="21" t="s">
        <v>3874</v>
      </c>
      <c r="END1" s="21" t="s">
        <v>3875</v>
      </c>
      <c r="ENE1" s="21" t="s">
        <v>3876</v>
      </c>
      <c r="ENF1" s="21" t="s">
        <v>3877</v>
      </c>
      <c r="ENG1" s="21" t="s">
        <v>3878</v>
      </c>
      <c r="ENH1" s="21" t="s">
        <v>3879</v>
      </c>
      <c r="ENI1" s="21" t="s">
        <v>3880</v>
      </c>
      <c r="ENJ1" s="21" t="s">
        <v>3881</v>
      </c>
      <c r="ENK1" s="21" t="s">
        <v>3882</v>
      </c>
      <c r="ENL1" s="21" t="s">
        <v>3883</v>
      </c>
      <c r="ENM1" s="21" t="s">
        <v>3884</v>
      </c>
      <c r="ENN1" s="21" t="s">
        <v>3885</v>
      </c>
      <c r="ENO1" s="21" t="s">
        <v>3886</v>
      </c>
      <c r="ENP1" s="21" t="s">
        <v>3887</v>
      </c>
      <c r="ENQ1" s="21" t="s">
        <v>3888</v>
      </c>
      <c r="ENR1" s="21" t="s">
        <v>3889</v>
      </c>
      <c r="ENS1" s="21" t="s">
        <v>3890</v>
      </c>
      <c r="ENT1" s="21" t="s">
        <v>3891</v>
      </c>
      <c r="ENU1" s="21" t="s">
        <v>3892</v>
      </c>
      <c r="ENV1" s="21" t="s">
        <v>3893</v>
      </c>
      <c r="ENW1" s="21" t="s">
        <v>3894</v>
      </c>
      <c r="ENX1" s="21" t="s">
        <v>3895</v>
      </c>
      <c r="ENY1" s="21" t="s">
        <v>3896</v>
      </c>
      <c r="ENZ1" s="21" t="s">
        <v>3897</v>
      </c>
      <c r="EOA1" s="21" t="s">
        <v>3898</v>
      </c>
      <c r="EOB1" s="21" t="s">
        <v>3899</v>
      </c>
      <c r="EOC1" s="21" t="s">
        <v>3900</v>
      </c>
      <c r="EOD1" s="21" t="s">
        <v>3901</v>
      </c>
      <c r="EOE1" s="21" t="s">
        <v>3902</v>
      </c>
      <c r="EOF1" s="21" t="s">
        <v>3903</v>
      </c>
      <c r="EOG1" s="21" t="s">
        <v>3904</v>
      </c>
      <c r="EOH1" s="21" t="s">
        <v>3905</v>
      </c>
      <c r="EOI1" s="21" t="s">
        <v>3906</v>
      </c>
      <c r="EOJ1" s="21" t="s">
        <v>3907</v>
      </c>
      <c r="EOK1" s="21" t="s">
        <v>3908</v>
      </c>
      <c r="EOL1" s="21" t="s">
        <v>3909</v>
      </c>
      <c r="EOM1" s="21" t="s">
        <v>3910</v>
      </c>
      <c r="EON1" s="21" t="s">
        <v>3911</v>
      </c>
      <c r="EOO1" s="21" t="s">
        <v>3912</v>
      </c>
      <c r="EOP1" s="21" t="s">
        <v>3913</v>
      </c>
      <c r="EOQ1" s="21" t="s">
        <v>3914</v>
      </c>
      <c r="EOR1" s="21" t="s">
        <v>3915</v>
      </c>
      <c r="EOS1" s="21" t="s">
        <v>3916</v>
      </c>
      <c r="EOT1" s="21" t="s">
        <v>3917</v>
      </c>
      <c r="EOU1" s="21" t="s">
        <v>3918</v>
      </c>
      <c r="EOV1" s="21" t="s">
        <v>3919</v>
      </c>
      <c r="EOW1" s="21" t="s">
        <v>3920</v>
      </c>
      <c r="EOX1" s="21" t="s">
        <v>3921</v>
      </c>
      <c r="EOY1" s="21" t="s">
        <v>3922</v>
      </c>
      <c r="EOZ1" s="21" t="s">
        <v>3923</v>
      </c>
      <c r="EPA1" s="21" t="s">
        <v>3924</v>
      </c>
      <c r="EPB1" s="21" t="s">
        <v>3925</v>
      </c>
      <c r="EPC1" s="21" t="s">
        <v>3926</v>
      </c>
      <c r="EPD1" s="21" t="s">
        <v>3927</v>
      </c>
      <c r="EPE1" s="21" t="s">
        <v>3928</v>
      </c>
      <c r="EPF1" s="21" t="s">
        <v>3929</v>
      </c>
      <c r="EPG1" s="21" t="s">
        <v>3930</v>
      </c>
      <c r="EPH1" s="21" t="s">
        <v>3931</v>
      </c>
      <c r="EPI1" s="21" t="s">
        <v>3932</v>
      </c>
      <c r="EPJ1" s="21" t="s">
        <v>3933</v>
      </c>
      <c r="EPK1" s="21" t="s">
        <v>3934</v>
      </c>
      <c r="EPL1" s="21" t="s">
        <v>3935</v>
      </c>
      <c r="EPM1" s="21" t="s">
        <v>3936</v>
      </c>
      <c r="EPN1" s="21" t="s">
        <v>3937</v>
      </c>
      <c r="EPO1" s="21" t="s">
        <v>3938</v>
      </c>
      <c r="EPP1" s="21" t="s">
        <v>3939</v>
      </c>
      <c r="EPQ1" s="21" t="s">
        <v>3940</v>
      </c>
      <c r="EPR1" s="21" t="s">
        <v>3941</v>
      </c>
      <c r="EPS1" s="21" t="s">
        <v>3942</v>
      </c>
      <c r="EPT1" s="21" t="s">
        <v>3943</v>
      </c>
      <c r="EPU1" s="21" t="s">
        <v>3944</v>
      </c>
      <c r="EPV1" s="21" t="s">
        <v>3945</v>
      </c>
      <c r="EPW1" s="21" t="s">
        <v>3946</v>
      </c>
      <c r="EPX1" s="21" t="s">
        <v>3947</v>
      </c>
      <c r="EPY1" s="21" t="s">
        <v>3948</v>
      </c>
      <c r="EPZ1" s="21" t="s">
        <v>3949</v>
      </c>
      <c r="EQA1" s="21" t="s">
        <v>3950</v>
      </c>
      <c r="EQB1" s="21" t="s">
        <v>3951</v>
      </c>
      <c r="EQC1" s="21" t="s">
        <v>3952</v>
      </c>
      <c r="EQD1" s="21" t="s">
        <v>3953</v>
      </c>
      <c r="EQE1" s="21" t="s">
        <v>3954</v>
      </c>
      <c r="EQF1" s="21" t="s">
        <v>3955</v>
      </c>
      <c r="EQG1" s="21" t="s">
        <v>3956</v>
      </c>
      <c r="EQH1" s="21" t="s">
        <v>3957</v>
      </c>
      <c r="EQI1" s="21" t="s">
        <v>3958</v>
      </c>
      <c r="EQJ1" s="21" t="s">
        <v>3959</v>
      </c>
      <c r="EQK1" s="21" t="s">
        <v>3960</v>
      </c>
      <c r="EQL1" s="21" t="s">
        <v>3961</v>
      </c>
      <c r="EQM1" s="21" t="s">
        <v>3962</v>
      </c>
      <c r="EQN1" s="21" t="s">
        <v>3963</v>
      </c>
      <c r="EQO1" s="21" t="s">
        <v>3964</v>
      </c>
      <c r="EQP1" s="21" t="s">
        <v>3965</v>
      </c>
      <c r="EQQ1" s="21" t="s">
        <v>3966</v>
      </c>
      <c r="EQR1" s="21" t="s">
        <v>3967</v>
      </c>
      <c r="EQS1" s="21" t="s">
        <v>3968</v>
      </c>
      <c r="EQT1" s="21" t="s">
        <v>3969</v>
      </c>
      <c r="EQU1" s="21" t="s">
        <v>3970</v>
      </c>
      <c r="EQV1" s="21" t="s">
        <v>3971</v>
      </c>
      <c r="EQW1" s="21" t="s">
        <v>3972</v>
      </c>
      <c r="EQX1" s="21" t="s">
        <v>3973</v>
      </c>
      <c r="EQY1" s="21" t="s">
        <v>3974</v>
      </c>
      <c r="EQZ1" s="21" t="s">
        <v>3975</v>
      </c>
      <c r="ERA1" s="21" t="s">
        <v>3976</v>
      </c>
      <c r="ERB1" s="21" t="s">
        <v>3977</v>
      </c>
      <c r="ERC1" s="21" t="s">
        <v>3978</v>
      </c>
      <c r="ERD1" s="21" t="s">
        <v>3979</v>
      </c>
      <c r="ERE1" s="21" t="s">
        <v>3980</v>
      </c>
      <c r="ERF1" s="21" t="s">
        <v>3981</v>
      </c>
      <c r="ERG1" s="21" t="s">
        <v>3982</v>
      </c>
      <c r="ERH1" s="21" t="s">
        <v>3983</v>
      </c>
      <c r="ERI1" s="21" t="s">
        <v>3984</v>
      </c>
      <c r="ERJ1" s="21" t="s">
        <v>3985</v>
      </c>
      <c r="ERK1" s="21" t="s">
        <v>3986</v>
      </c>
      <c r="ERL1" s="21" t="s">
        <v>3987</v>
      </c>
      <c r="ERM1" s="21" t="s">
        <v>3988</v>
      </c>
      <c r="ERN1" s="21" t="s">
        <v>3989</v>
      </c>
      <c r="ERO1" s="21" t="s">
        <v>3990</v>
      </c>
      <c r="ERP1" s="21" t="s">
        <v>3991</v>
      </c>
      <c r="ERQ1" s="21" t="s">
        <v>3992</v>
      </c>
      <c r="ERR1" s="21" t="s">
        <v>3993</v>
      </c>
      <c r="ERS1" s="21" t="s">
        <v>3994</v>
      </c>
      <c r="ERT1" s="21" t="s">
        <v>3995</v>
      </c>
      <c r="ERU1" s="21" t="s">
        <v>3996</v>
      </c>
      <c r="ERV1" s="21" t="s">
        <v>3997</v>
      </c>
      <c r="ERW1" s="21" t="s">
        <v>3998</v>
      </c>
      <c r="ERX1" s="21" t="s">
        <v>3999</v>
      </c>
      <c r="ERY1" s="21" t="s">
        <v>4000</v>
      </c>
      <c r="ERZ1" s="21" t="s">
        <v>4001</v>
      </c>
      <c r="ESA1" s="21" t="s">
        <v>4002</v>
      </c>
      <c r="ESB1" s="21" t="s">
        <v>4003</v>
      </c>
      <c r="ESC1" s="21" t="s">
        <v>4004</v>
      </c>
      <c r="ESD1" s="21" t="s">
        <v>4005</v>
      </c>
      <c r="ESE1" s="21" t="s">
        <v>4006</v>
      </c>
      <c r="ESF1" s="21" t="s">
        <v>4007</v>
      </c>
      <c r="ESG1" s="21" t="s">
        <v>4008</v>
      </c>
      <c r="ESH1" s="21" t="s">
        <v>4009</v>
      </c>
      <c r="ESI1" s="21" t="s">
        <v>4010</v>
      </c>
      <c r="ESJ1" s="21" t="s">
        <v>4011</v>
      </c>
      <c r="ESK1" s="21" t="s">
        <v>4012</v>
      </c>
      <c r="ESL1" s="21" t="s">
        <v>4013</v>
      </c>
      <c r="ESM1" s="21" t="s">
        <v>4014</v>
      </c>
      <c r="ESN1" s="21" t="s">
        <v>4015</v>
      </c>
      <c r="ESO1" s="21" t="s">
        <v>4016</v>
      </c>
      <c r="ESP1" s="21" t="s">
        <v>4017</v>
      </c>
      <c r="ESQ1" s="21" t="s">
        <v>4018</v>
      </c>
      <c r="ESR1" s="21" t="s">
        <v>4019</v>
      </c>
      <c r="ESS1" s="21" t="s">
        <v>4020</v>
      </c>
      <c r="EST1" s="21" t="s">
        <v>4021</v>
      </c>
      <c r="ESU1" s="21" t="s">
        <v>4022</v>
      </c>
      <c r="ESV1" s="21" t="s">
        <v>4023</v>
      </c>
      <c r="ESW1" s="21" t="s">
        <v>4024</v>
      </c>
      <c r="ESX1" s="21" t="s">
        <v>4025</v>
      </c>
      <c r="ESY1" s="21" t="s">
        <v>4026</v>
      </c>
      <c r="ESZ1" s="21" t="s">
        <v>4027</v>
      </c>
      <c r="ETA1" s="21" t="s">
        <v>4028</v>
      </c>
      <c r="ETB1" s="21" t="s">
        <v>4029</v>
      </c>
      <c r="ETC1" s="21" t="s">
        <v>4030</v>
      </c>
      <c r="ETD1" s="21" t="s">
        <v>4031</v>
      </c>
      <c r="ETE1" s="21" t="s">
        <v>4032</v>
      </c>
      <c r="ETF1" s="21" t="s">
        <v>4033</v>
      </c>
      <c r="ETG1" s="21" t="s">
        <v>4034</v>
      </c>
      <c r="ETH1" s="21" t="s">
        <v>4035</v>
      </c>
      <c r="ETI1" s="21" t="s">
        <v>4036</v>
      </c>
      <c r="ETJ1" s="21" t="s">
        <v>4037</v>
      </c>
      <c r="ETK1" s="21" t="s">
        <v>4038</v>
      </c>
      <c r="ETL1" s="21" t="s">
        <v>4039</v>
      </c>
      <c r="ETM1" s="21" t="s">
        <v>4040</v>
      </c>
      <c r="ETN1" s="21" t="s">
        <v>4041</v>
      </c>
      <c r="ETO1" s="21" t="s">
        <v>4042</v>
      </c>
      <c r="ETP1" s="21" t="s">
        <v>4043</v>
      </c>
      <c r="ETQ1" s="21" t="s">
        <v>4044</v>
      </c>
      <c r="ETR1" s="21" t="s">
        <v>4045</v>
      </c>
      <c r="ETS1" s="21" t="s">
        <v>4046</v>
      </c>
      <c r="ETT1" s="21" t="s">
        <v>4047</v>
      </c>
      <c r="ETU1" s="21" t="s">
        <v>4048</v>
      </c>
      <c r="ETV1" s="21" t="s">
        <v>4049</v>
      </c>
      <c r="ETW1" s="21" t="s">
        <v>4050</v>
      </c>
      <c r="ETX1" s="21" t="s">
        <v>4051</v>
      </c>
      <c r="ETY1" s="21" t="s">
        <v>4052</v>
      </c>
      <c r="ETZ1" s="21" t="s">
        <v>4053</v>
      </c>
      <c r="EUA1" s="21" t="s">
        <v>4054</v>
      </c>
      <c r="EUB1" s="21" t="s">
        <v>4055</v>
      </c>
      <c r="EUC1" s="21" t="s">
        <v>4056</v>
      </c>
      <c r="EUD1" s="21" t="s">
        <v>4057</v>
      </c>
      <c r="EUE1" s="21" t="s">
        <v>4058</v>
      </c>
      <c r="EUF1" s="21" t="s">
        <v>4059</v>
      </c>
      <c r="EUG1" s="21" t="s">
        <v>4060</v>
      </c>
      <c r="EUH1" s="21" t="s">
        <v>4061</v>
      </c>
      <c r="EUI1" s="21" t="s">
        <v>4062</v>
      </c>
      <c r="EUJ1" s="21" t="s">
        <v>4063</v>
      </c>
      <c r="EUK1" s="21" t="s">
        <v>4064</v>
      </c>
      <c r="EUL1" s="21" t="s">
        <v>4065</v>
      </c>
      <c r="EUM1" s="21" t="s">
        <v>4066</v>
      </c>
      <c r="EUN1" s="21" t="s">
        <v>4067</v>
      </c>
      <c r="EUO1" s="21" t="s">
        <v>4068</v>
      </c>
      <c r="EUP1" s="21" t="s">
        <v>4069</v>
      </c>
      <c r="EUQ1" s="21" t="s">
        <v>4070</v>
      </c>
      <c r="EUR1" s="21" t="s">
        <v>4071</v>
      </c>
      <c r="EUS1" s="21" t="s">
        <v>4072</v>
      </c>
      <c r="EUT1" s="21" t="s">
        <v>4073</v>
      </c>
      <c r="EUU1" s="21" t="s">
        <v>4074</v>
      </c>
      <c r="EUV1" s="21" t="s">
        <v>4075</v>
      </c>
      <c r="EUW1" s="21" t="s">
        <v>4076</v>
      </c>
      <c r="EUX1" s="21" t="s">
        <v>4077</v>
      </c>
      <c r="EUY1" s="21" t="s">
        <v>4078</v>
      </c>
      <c r="EUZ1" s="21" t="s">
        <v>4079</v>
      </c>
      <c r="EVA1" s="21" t="s">
        <v>4080</v>
      </c>
      <c r="EVB1" s="21" t="s">
        <v>4081</v>
      </c>
      <c r="EVC1" s="21" t="s">
        <v>4082</v>
      </c>
      <c r="EVD1" s="21" t="s">
        <v>4083</v>
      </c>
      <c r="EVE1" s="21" t="s">
        <v>4084</v>
      </c>
      <c r="EVF1" s="21" t="s">
        <v>4085</v>
      </c>
      <c r="EVG1" s="21" t="s">
        <v>4086</v>
      </c>
      <c r="EVH1" s="21" t="s">
        <v>4087</v>
      </c>
      <c r="EVI1" s="21" t="s">
        <v>4088</v>
      </c>
      <c r="EVJ1" s="21" t="s">
        <v>4089</v>
      </c>
      <c r="EVK1" s="21" t="s">
        <v>4090</v>
      </c>
      <c r="EVL1" s="21" t="s">
        <v>4091</v>
      </c>
      <c r="EVM1" s="21" t="s">
        <v>4092</v>
      </c>
      <c r="EVN1" s="21" t="s">
        <v>4093</v>
      </c>
      <c r="EVO1" s="21" t="s">
        <v>4094</v>
      </c>
      <c r="EVP1" s="21" t="s">
        <v>4095</v>
      </c>
      <c r="EVQ1" s="21" t="s">
        <v>4096</v>
      </c>
      <c r="EVR1" s="21" t="s">
        <v>4097</v>
      </c>
      <c r="EVS1" s="21" t="s">
        <v>4098</v>
      </c>
      <c r="EVT1" s="21" t="s">
        <v>4099</v>
      </c>
      <c r="EVU1" s="21" t="s">
        <v>4100</v>
      </c>
      <c r="EVV1" s="21" t="s">
        <v>4101</v>
      </c>
      <c r="EVW1" s="21" t="s">
        <v>4102</v>
      </c>
      <c r="EVX1" s="21" t="s">
        <v>4103</v>
      </c>
      <c r="EVY1" s="21" t="s">
        <v>4104</v>
      </c>
      <c r="EVZ1" s="21" t="s">
        <v>4105</v>
      </c>
      <c r="EWA1" s="21" t="s">
        <v>4106</v>
      </c>
      <c r="EWB1" s="21" t="s">
        <v>4107</v>
      </c>
      <c r="EWC1" s="21" t="s">
        <v>4108</v>
      </c>
      <c r="EWD1" s="21" t="s">
        <v>4109</v>
      </c>
      <c r="EWE1" s="21" t="s">
        <v>4110</v>
      </c>
      <c r="EWF1" s="21" t="s">
        <v>4111</v>
      </c>
      <c r="EWG1" s="21" t="s">
        <v>4112</v>
      </c>
      <c r="EWH1" s="21" t="s">
        <v>4113</v>
      </c>
      <c r="EWI1" s="21" t="s">
        <v>4114</v>
      </c>
      <c r="EWJ1" s="21" t="s">
        <v>4115</v>
      </c>
      <c r="EWK1" s="21" t="s">
        <v>4116</v>
      </c>
      <c r="EWL1" s="21" t="s">
        <v>4117</v>
      </c>
      <c r="EWM1" s="21" t="s">
        <v>4118</v>
      </c>
      <c r="EWN1" s="21" t="s">
        <v>4119</v>
      </c>
      <c r="EWO1" s="21" t="s">
        <v>4120</v>
      </c>
      <c r="EWP1" s="21" t="s">
        <v>4121</v>
      </c>
      <c r="EWQ1" s="21" t="s">
        <v>4122</v>
      </c>
      <c r="EWR1" s="21" t="s">
        <v>4123</v>
      </c>
      <c r="EWS1" s="21" t="s">
        <v>4124</v>
      </c>
      <c r="EWT1" s="21" t="s">
        <v>4125</v>
      </c>
      <c r="EWU1" s="21" t="s">
        <v>4126</v>
      </c>
      <c r="EWV1" s="21" t="s">
        <v>4127</v>
      </c>
      <c r="EWW1" s="21" t="s">
        <v>4128</v>
      </c>
      <c r="EWX1" s="21" t="s">
        <v>4129</v>
      </c>
      <c r="EWY1" s="21" t="s">
        <v>4130</v>
      </c>
      <c r="EWZ1" s="21" t="s">
        <v>4131</v>
      </c>
      <c r="EXA1" s="21" t="s">
        <v>4132</v>
      </c>
      <c r="EXB1" s="21" t="s">
        <v>4133</v>
      </c>
      <c r="EXC1" s="21" t="s">
        <v>4134</v>
      </c>
      <c r="EXD1" s="21" t="s">
        <v>4135</v>
      </c>
      <c r="EXE1" s="21" t="s">
        <v>4136</v>
      </c>
      <c r="EXF1" s="21" t="s">
        <v>4137</v>
      </c>
      <c r="EXG1" s="21" t="s">
        <v>4138</v>
      </c>
      <c r="EXH1" s="21" t="s">
        <v>4139</v>
      </c>
      <c r="EXI1" s="21" t="s">
        <v>4140</v>
      </c>
      <c r="EXJ1" s="21" t="s">
        <v>4141</v>
      </c>
      <c r="EXK1" s="21" t="s">
        <v>4142</v>
      </c>
      <c r="EXL1" s="21" t="s">
        <v>4143</v>
      </c>
      <c r="EXM1" s="21" t="s">
        <v>4144</v>
      </c>
      <c r="EXN1" s="21" t="s">
        <v>4145</v>
      </c>
      <c r="EXO1" s="21" t="s">
        <v>4146</v>
      </c>
      <c r="EXP1" s="21" t="s">
        <v>4147</v>
      </c>
      <c r="EXQ1" s="21" t="s">
        <v>4148</v>
      </c>
      <c r="EXR1" s="21" t="s">
        <v>4149</v>
      </c>
      <c r="EXS1" s="21" t="s">
        <v>4150</v>
      </c>
      <c r="EXT1" s="21" t="s">
        <v>4151</v>
      </c>
      <c r="EXU1" s="21" t="s">
        <v>4152</v>
      </c>
      <c r="EXV1" s="21" t="s">
        <v>4153</v>
      </c>
      <c r="EXW1" s="21" t="s">
        <v>4154</v>
      </c>
      <c r="EXX1" s="21" t="s">
        <v>4155</v>
      </c>
      <c r="EXY1" s="21" t="s">
        <v>4156</v>
      </c>
      <c r="EXZ1" s="21" t="s">
        <v>4157</v>
      </c>
      <c r="EYA1" s="21" t="s">
        <v>4158</v>
      </c>
      <c r="EYB1" s="21" t="s">
        <v>4159</v>
      </c>
      <c r="EYC1" s="21" t="s">
        <v>4160</v>
      </c>
      <c r="EYD1" s="21" t="s">
        <v>4161</v>
      </c>
      <c r="EYE1" s="21" t="s">
        <v>4162</v>
      </c>
      <c r="EYF1" s="21" t="s">
        <v>4163</v>
      </c>
      <c r="EYG1" s="21" t="s">
        <v>4164</v>
      </c>
      <c r="EYH1" s="21" t="s">
        <v>4165</v>
      </c>
      <c r="EYI1" s="21" t="s">
        <v>4166</v>
      </c>
      <c r="EYJ1" s="21" t="s">
        <v>4167</v>
      </c>
      <c r="EYK1" s="21" t="s">
        <v>4168</v>
      </c>
      <c r="EYL1" s="21" t="s">
        <v>4169</v>
      </c>
      <c r="EYM1" s="21" t="s">
        <v>4170</v>
      </c>
      <c r="EYN1" s="21" t="s">
        <v>4171</v>
      </c>
      <c r="EYO1" s="21" t="s">
        <v>4172</v>
      </c>
      <c r="EYP1" s="21" t="s">
        <v>4173</v>
      </c>
      <c r="EYQ1" s="21" t="s">
        <v>4174</v>
      </c>
      <c r="EYR1" s="21" t="s">
        <v>4175</v>
      </c>
      <c r="EYS1" s="21" t="s">
        <v>4176</v>
      </c>
      <c r="EYT1" s="21" t="s">
        <v>4177</v>
      </c>
      <c r="EYU1" s="21" t="s">
        <v>4178</v>
      </c>
      <c r="EYV1" s="21" t="s">
        <v>4179</v>
      </c>
      <c r="EYW1" s="21" t="s">
        <v>4180</v>
      </c>
      <c r="EYX1" s="21" t="s">
        <v>4181</v>
      </c>
      <c r="EYY1" s="21" t="s">
        <v>4182</v>
      </c>
      <c r="EYZ1" s="21" t="s">
        <v>4183</v>
      </c>
      <c r="EZA1" s="21" t="s">
        <v>4184</v>
      </c>
      <c r="EZB1" s="21" t="s">
        <v>4185</v>
      </c>
      <c r="EZC1" s="21" t="s">
        <v>4186</v>
      </c>
      <c r="EZD1" s="21" t="s">
        <v>4187</v>
      </c>
      <c r="EZE1" s="21" t="s">
        <v>4188</v>
      </c>
      <c r="EZF1" s="21" t="s">
        <v>4189</v>
      </c>
      <c r="EZG1" s="21" t="s">
        <v>4190</v>
      </c>
      <c r="EZH1" s="21" t="s">
        <v>4191</v>
      </c>
      <c r="EZI1" s="21" t="s">
        <v>4192</v>
      </c>
      <c r="EZJ1" s="21" t="s">
        <v>4193</v>
      </c>
      <c r="EZK1" s="21" t="s">
        <v>4194</v>
      </c>
      <c r="EZL1" s="21" t="s">
        <v>4195</v>
      </c>
      <c r="EZM1" s="21" t="s">
        <v>4196</v>
      </c>
      <c r="EZN1" s="21" t="s">
        <v>4197</v>
      </c>
      <c r="EZO1" s="21" t="s">
        <v>4198</v>
      </c>
      <c r="EZP1" s="21" t="s">
        <v>4199</v>
      </c>
      <c r="EZQ1" s="21" t="s">
        <v>4200</v>
      </c>
      <c r="EZR1" s="21" t="s">
        <v>4201</v>
      </c>
      <c r="EZS1" s="21" t="s">
        <v>4202</v>
      </c>
      <c r="EZT1" s="21" t="s">
        <v>4203</v>
      </c>
      <c r="EZU1" s="21" t="s">
        <v>4204</v>
      </c>
      <c r="EZV1" s="21" t="s">
        <v>4205</v>
      </c>
      <c r="EZW1" s="21" t="s">
        <v>4206</v>
      </c>
      <c r="EZX1" s="21" t="s">
        <v>4207</v>
      </c>
      <c r="EZY1" s="21" t="s">
        <v>4208</v>
      </c>
      <c r="EZZ1" s="21" t="s">
        <v>4209</v>
      </c>
      <c r="FAA1" s="21" t="s">
        <v>4210</v>
      </c>
      <c r="FAB1" s="21" t="s">
        <v>4211</v>
      </c>
      <c r="FAC1" s="21" t="s">
        <v>4212</v>
      </c>
      <c r="FAD1" s="21" t="s">
        <v>4213</v>
      </c>
      <c r="FAE1" s="21" t="s">
        <v>4214</v>
      </c>
      <c r="FAF1" s="21" t="s">
        <v>4215</v>
      </c>
      <c r="FAG1" s="21" t="s">
        <v>4216</v>
      </c>
      <c r="FAH1" s="21" t="s">
        <v>4217</v>
      </c>
      <c r="FAI1" s="21" t="s">
        <v>4218</v>
      </c>
      <c r="FAJ1" s="21" t="s">
        <v>4219</v>
      </c>
      <c r="FAK1" s="21" t="s">
        <v>4220</v>
      </c>
      <c r="FAL1" s="21" t="s">
        <v>4221</v>
      </c>
      <c r="FAM1" s="21" t="s">
        <v>4222</v>
      </c>
      <c r="FAN1" s="21" t="s">
        <v>4223</v>
      </c>
      <c r="FAO1" s="21" t="s">
        <v>4224</v>
      </c>
      <c r="FAP1" s="21" t="s">
        <v>4225</v>
      </c>
      <c r="FAQ1" s="21" t="s">
        <v>4226</v>
      </c>
      <c r="FAR1" s="21" t="s">
        <v>4227</v>
      </c>
      <c r="FAS1" s="21" t="s">
        <v>4228</v>
      </c>
      <c r="FAT1" s="21" t="s">
        <v>4229</v>
      </c>
      <c r="FAU1" s="21" t="s">
        <v>4230</v>
      </c>
      <c r="FAV1" s="21" t="s">
        <v>4231</v>
      </c>
      <c r="FAW1" s="21" t="s">
        <v>4232</v>
      </c>
      <c r="FAX1" s="21" t="s">
        <v>4233</v>
      </c>
      <c r="FAY1" s="21" t="s">
        <v>4234</v>
      </c>
      <c r="FAZ1" s="21" t="s">
        <v>4235</v>
      </c>
      <c r="FBA1" s="21" t="s">
        <v>4236</v>
      </c>
      <c r="FBB1" s="21" t="s">
        <v>4237</v>
      </c>
      <c r="FBC1" s="21" t="s">
        <v>4238</v>
      </c>
      <c r="FBD1" s="21" t="s">
        <v>4239</v>
      </c>
      <c r="FBE1" s="21" t="s">
        <v>4240</v>
      </c>
      <c r="FBF1" s="21" t="s">
        <v>4241</v>
      </c>
      <c r="FBG1" s="21" t="s">
        <v>4242</v>
      </c>
      <c r="FBH1" s="21" t="s">
        <v>4243</v>
      </c>
      <c r="FBI1" s="21" t="s">
        <v>4244</v>
      </c>
      <c r="FBJ1" s="21" t="s">
        <v>4245</v>
      </c>
      <c r="FBK1" s="21" t="s">
        <v>4246</v>
      </c>
      <c r="FBL1" s="21" t="s">
        <v>4247</v>
      </c>
      <c r="FBM1" s="21" t="s">
        <v>4248</v>
      </c>
      <c r="FBN1" s="21" t="s">
        <v>4249</v>
      </c>
      <c r="FBO1" s="21" t="s">
        <v>4250</v>
      </c>
      <c r="FBP1" s="21" t="s">
        <v>4251</v>
      </c>
      <c r="FBQ1" s="21" t="s">
        <v>4252</v>
      </c>
      <c r="FBR1" s="21" t="s">
        <v>4253</v>
      </c>
      <c r="FBS1" s="21" t="s">
        <v>4254</v>
      </c>
      <c r="FBT1" s="21" t="s">
        <v>4255</v>
      </c>
      <c r="FBU1" s="21" t="s">
        <v>4256</v>
      </c>
      <c r="FBV1" s="21" t="s">
        <v>4257</v>
      </c>
      <c r="FBW1" s="21" t="s">
        <v>4258</v>
      </c>
      <c r="FBX1" s="21" t="s">
        <v>4259</v>
      </c>
      <c r="FBY1" s="21" t="s">
        <v>4260</v>
      </c>
      <c r="FBZ1" s="21" t="s">
        <v>4261</v>
      </c>
      <c r="FCA1" s="21" t="s">
        <v>4262</v>
      </c>
      <c r="FCB1" s="21" t="s">
        <v>4263</v>
      </c>
      <c r="FCC1" s="21" t="s">
        <v>4264</v>
      </c>
      <c r="FCD1" s="21" t="s">
        <v>4265</v>
      </c>
      <c r="FCE1" s="21" t="s">
        <v>4266</v>
      </c>
      <c r="FCF1" s="21" t="s">
        <v>4267</v>
      </c>
      <c r="FCG1" s="21" t="s">
        <v>4268</v>
      </c>
      <c r="FCH1" s="21" t="s">
        <v>4269</v>
      </c>
      <c r="FCI1" s="21" t="s">
        <v>4270</v>
      </c>
      <c r="FCJ1" s="21" t="s">
        <v>4271</v>
      </c>
      <c r="FCK1" s="21" t="s">
        <v>4272</v>
      </c>
      <c r="FCL1" s="21" t="s">
        <v>4273</v>
      </c>
      <c r="FCM1" s="21" t="s">
        <v>4274</v>
      </c>
      <c r="FCN1" s="21" t="s">
        <v>4275</v>
      </c>
      <c r="FCO1" s="21" t="s">
        <v>4276</v>
      </c>
      <c r="FCP1" s="21" t="s">
        <v>4277</v>
      </c>
      <c r="FCQ1" s="21" t="s">
        <v>4278</v>
      </c>
      <c r="FCR1" s="21" t="s">
        <v>4279</v>
      </c>
      <c r="FCS1" s="21" t="s">
        <v>4280</v>
      </c>
      <c r="FCT1" s="21" t="s">
        <v>4281</v>
      </c>
      <c r="FCU1" s="21" t="s">
        <v>4282</v>
      </c>
      <c r="FCV1" s="21" t="s">
        <v>4283</v>
      </c>
      <c r="FCW1" s="21" t="s">
        <v>4284</v>
      </c>
      <c r="FCX1" s="21" t="s">
        <v>4285</v>
      </c>
      <c r="FCY1" s="21" t="s">
        <v>4286</v>
      </c>
      <c r="FCZ1" s="21" t="s">
        <v>4287</v>
      </c>
      <c r="FDA1" s="21" t="s">
        <v>4288</v>
      </c>
      <c r="FDB1" s="21" t="s">
        <v>4289</v>
      </c>
      <c r="FDC1" s="21" t="s">
        <v>4290</v>
      </c>
      <c r="FDD1" s="21" t="s">
        <v>4291</v>
      </c>
      <c r="FDE1" s="21" t="s">
        <v>4292</v>
      </c>
      <c r="FDF1" s="21" t="s">
        <v>4293</v>
      </c>
      <c r="FDG1" s="21" t="s">
        <v>4294</v>
      </c>
      <c r="FDH1" s="21" t="s">
        <v>4295</v>
      </c>
      <c r="FDI1" s="21" t="s">
        <v>4296</v>
      </c>
      <c r="FDJ1" s="21" t="s">
        <v>4297</v>
      </c>
      <c r="FDK1" s="21" t="s">
        <v>4298</v>
      </c>
      <c r="FDL1" s="21" t="s">
        <v>4299</v>
      </c>
      <c r="FDM1" s="21" t="s">
        <v>4300</v>
      </c>
      <c r="FDN1" s="21" t="s">
        <v>4301</v>
      </c>
      <c r="FDO1" s="21" t="s">
        <v>4302</v>
      </c>
      <c r="FDP1" s="21" t="s">
        <v>4303</v>
      </c>
      <c r="FDQ1" s="21" t="s">
        <v>4304</v>
      </c>
      <c r="FDR1" s="21" t="s">
        <v>4305</v>
      </c>
      <c r="FDS1" s="21" t="s">
        <v>4306</v>
      </c>
      <c r="FDT1" s="21" t="s">
        <v>4307</v>
      </c>
      <c r="FDU1" s="21" t="s">
        <v>4308</v>
      </c>
      <c r="FDV1" s="21" t="s">
        <v>4309</v>
      </c>
      <c r="FDW1" s="21" t="s">
        <v>4310</v>
      </c>
      <c r="FDX1" s="21" t="s">
        <v>4311</v>
      </c>
      <c r="FDY1" s="21" t="s">
        <v>4312</v>
      </c>
      <c r="FDZ1" s="21" t="s">
        <v>4313</v>
      </c>
      <c r="FEA1" s="21" t="s">
        <v>4314</v>
      </c>
      <c r="FEB1" s="21" t="s">
        <v>4315</v>
      </c>
      <c r="FEC1" s="21" t="s">
        <v>4316</v>
      </c>
      <c r="FED1" s="21" t="s">
        <v>4317</v>
      </c>
      <c r="FEE1" s="21" t="s">
        <v>4318</v>
      </c>
      <c r="FEF1" s="21" t="s">
        <v>4319</v>
      </c>
      <c r="FEG1" s="21" t="s">
        <v>4320</v>
      </c>
      <c r="FEH1" s="21" t="s">
        <v>4321</v>
      </c>
      <c r="FEI1" s="21" t="s">
        <v>4322</v>
      </c>
      <c r="FEJ1" s="21" t="s">
        <v>4323</v>
      </c>
      <c r="FEK1" s="21" t="s">
        <v>4324</v>
      </c>
      <c r="FEL1" s="21" t="s">
        <v>4325</v>
      </c>
      <c r="FEM1" s="21" t="s">
        <v>4326</v>
      </c>
      <c r="FEN1" s="21" t="s">
        <v>4327</v>
      </c>
      <c r="FEO1" s="21" t="s">
        <v>4328</v>
      </c>
      <c r="FEP1" s="21" t="s">
        <v>4329</v>
      </c>
      <c r="FEQ1" s="21" t="s">
        <v>4330</v>
      </c>
      <c r="FER1" s="21" t="s">
        <v>4331</v>
      </c>
      <c r="FES1" s="21" t="s">
        <v>4332</v>
      </c>
      <c r="FET1" s="21" t="s">
        <v>4333</v>
      </c>
      <c r="FEU1" s="21" t="s">
        <v>4334</v>
      </c>
      <c r="FEV1" s="21" t="s">
        <v>4335</v>
      </c>
      <c r="FEW1" s="21" t="s">
        <v>4336</v>
      </c>
      <c r="FEX1" s="21" t="s">
        <v>4337</v>
      </c>
      <c r="FEY1" s="21" t="s">
        <v>4338</v>
      </c>
      <c r="FEZ1" s="21" t="s">
        <v>4339</v>
      </c>
      <c r="FFA1" s="21" t="s">
        <v>4340</v>
      </c>
      <c r="FFB1" s="21" t="s">
        <v>4341</v>
      </c>
      <c r="FFC1" s="21" t="s">
        <v>4342</v>
      </c>
      <c r="FFD1" s="21" t="s">
        <v>4343</v>
      </c>
      <c r="FFE1" s="21" t="s">
        <v>4344</v>
      </c>
      <c r="FFF1" s="21" t="s">
        <v>4345</v>
      </c>
      <c r="FFG1" s="21" t="s">
        <v>4346</v>
      </c>
      <c r="FFH1" s="21" t="s">
        <v>4347</v>
      </c>
      <c r="FFI1" s="21" t="s">
        <v>4348</v>
      </c>
      <c r="FFJ1" s="21" t="s">
        <v>4349</v>
      </c>
      <c r="FFK1" s="21" t="s">
        <v>4350</v>
      </c>
      <c r="FFL1" s="21" t="s">
        <v>4351</v>
      </c>
      <c r="FFM1" s="21" t="s">
        <v>4352</v>
      </c>
      <c r="FFN1" s="21" t="s">
        <v>4353</v>
      </c>
      <c r="FFO1" s="21" t="s">
        <v>4354</v>
      </c>
      <c r="FFP1" s="21" t="s">
        <v>4355</v>
      </c>
      <c r="FFQ1" s="21" t="s">
        <v>4356</v>
      </c>
      <c r="FFR1" s="21" t="s">
        <v>4357</v>
      </c>
      <c r="FFS1" s="21" t="s">
        <v>4358</v>
      </c>
      <c r="FFT1" s="21" t="s">
        <v>4359</v>
      </c>
      <c r="FFU1" s="21" t="s">
        <v>4360</v>
      </c>
      <c r="FFV1" s="21" t="s">
        <v>4361</v>
      </c>
      <c r="FFW1" s="21" t="s">
        <v>4362</v>
      </c>
      <c r="FFX1" s="21" t="s">
        <v>4363</v>
      </c>
      <c r="FFY1" s="21" t="s">
        <v>4364</v>
      </c>
      <c r="FFZ1" s="21" t="s">
        <v>4365</v>
      </c>
      <c r="FGA1" s="21" t="s">
        <v>4366</v>
      </c>
      <c r="FGB1" s="21" t="s">
        <v>4367</v>
      </c>
      <c r="FGC1" s="21" t="s">
        <v>4368</v>
      </c>
      <c r="FGD1" s="21" t="s">
        <v>4369</v>
      </c>
      <c r="FGE1" s="21" t="s">
        <v>4370</v>
      </c>
      <c r="FGF1" s="21" t="s">
        <v>4371</v>
      </c>
      <c r="FGG1" s="21" t="s">
        <v>4372</v>
      </c>
      <c r="FGH1" s="21" t="s">
        <v>4373</v>
      </c>
      <c r="FGI1" s="21" t="s">
        <v>4374</v>
      </c>
      <c r="FGJ1" s="21" t="s">
        <v>4375</v>
      </c>
      <c r="FGK1" s="21" t="s">
        <v>4376</v>
      </c>
      <c r="FGL1" s="21" t="s">
        <v>4377</v>
      </c>
      <c r="FGM1" s="21" t="s">
        <v>4378</v>
      </c>
      <c r="FGN1" s="21" t="s">
        <v>4379</v>
      </c>
      <c r="FGO1" s="21" t="s">
        <v>4380</v>
      </c>
      <c r="FGP1" s="21" t="s">
        <v>4381</v>
      </c>
      <c r="FGQ1" s="21" t="s">
        <v>4382</v>
      </c>
      <c r="FGR1" s="21" t="s">
        <v>4383</v>
      </c>
      <c r="FGS1" s="21" t="s">
        <v>4384</v>
      </c>
      <c r="FGT1" s="21" t="s">
        <v>4385</v>
      </c>
      <c r="FGU1" s="21" t="s">
        <v>4386</v>
      </c>
      <c r="FGV1" s="21" t="s">
        <v>4387</v>
      </c>
      <c r="FGW1" s="21" t="s">
        <v>4388</v>
      </c>
      <c r="FGX1" s="21" t="s">
        <v>4389</v>
      </c>
      <c r="FGY1" s="21" t="s">
        <v>4390</v>
      </c>
      <c r="FGZ1" s="21" t="s">
        <v>4391</v>
      </c>
      <c r="FHA1" s="21" t="s">
        <v>4392</v>
      </c>
      <c r="FHB1" s="21" t="s">
        <v>4393</v>
      </c>
      <c r="FHC1" s="21" t="s">
        <v>4394</v>
      </c>
      <c r="FHD1" s="21" t="s">
        <v>4395</v>
      </c>
      <c r="FHE1" s="21" t="s">
        <v>4396</v>
      </c>
      <c r="FHF1" s="21" t="s">
        <v>4397</v>
      </c>
      <c r="FHG1" s="21" t="s">
        <v>4398</v>
      </c>
      <c r="FHH1" s="21" t="s">
        <v>4399</v>
      </c>
      <c r="FHI1" s="21" t="s">
        <v>4400</v>
      </c>
      <c r="FHJ1" s="21" t="s">
        <v>4401</v>
      </c>
      <c r="FHK1" s="21" t="s">
        <v>4402</v>
      </c>
      <c r="FHL1" s="21" t="s">
        <v>4403</v>
      </c>
      <c r="FHM1" s="21" t="s">
        <v>4404</v>
      </c>
      <c r="FHN1" s="21" t="s">
        <v>4405</v>
      </c>
      <c r="FHO1" s="21" t="s">
        <v>4406</v>
      </c>
      <c r="FHP1" s="21" t="s">
        <v>4407</v>
      </c>
      <c r="FHQ1" s="21" t="s">
        <v>4408</v>
      </c>
      <c r="FHR1" s="21" t="s">
        <v>4409</v>
      </c>
      <c r="FHS1" s="21" t="s">
        <v>4410</v>
      </c>
      <c r="FHT1" s="21" t="s">
        <v>4411</v>
      </c>
      <c r="FHU1" s="21" t="s">
        <v>4412</v>
      </c>
      <c r="FHV1" s="21" t="s">
        <v>4413</v>
      </c>
      <c r="FHW1" s="21" t="s">
        <v>4414</v>
      </c>
      <c r="FHX1" s="21" t="s">
        <v>4415</v>
      </c>
      <c r="FHY1" s="21" t="s">
        <v>4416</v>
      </c>
      <c r="FHZ1" s="21" t="s">
        <v>4417</v>
      </c>
      <c r="FIA1" s="21" t="s">
        <v>4418</v>
      </c>
      <c r="FIB1" s="21" t="s">
        <v>4419</v>
      </c>
      <c r="FIC1" s="21" t="s">
        <v>4420</v>
      </c>
      <c r="FID1" s="21" t="s">
        <v>4421</v>
      </c>
      <c r="FIE1" s="21" t="s">
        <v>4422</v>
      </c>
      <c r="FIF1" s="21" t="s">
        <v>4423</v>
      </c>
      <c r="FIG1" s="21" t="s">
        <v>4424</v>
      </c>
      <c r="FIH1" s="21" t="s">
        <v>4425</v>
      </c>
      <c r="FII1" s="21" t="s">
        <v>4426</v>
      </c>
      <c r="FIJ1" s="21" t="s">
        <v>4427</v>
      </c>
      <c r="FIK1" s="21" t="s">
        <v>4428</v>
      </c>
      <c r="FIL1" s="21" t="s">
        <v>4429</v>
      </c>
      <c r="FIM1" s="21" t="s">
        <v>4430</v>
      </c>
      <c r="FIN1" s="21" t="s">
        <v>4431</v>
      </c>
      <c r="FIO1" s="21" t="s">
        <v>4432</v>
      </c>
      <c r="FIP1" s="21" t="s">
        <v>4433</v>
      </c>
      <c r="FIQ1" s="21" t="s">
        <v>4434</v>
      </c>
      <c r="FIR1" s="21" t="s">
        <v>4435</v>
      </c>
      <c r="FIS1" s="21" t="s">
        <v>4436</v>
      </c>
      <c r="FIT1" s="21" t="s">
        <v>4437</v>
      </c>
      <c r="FIU1" s="21" t="s">
        <v>4438</v>
      </c>
      <c r="FIV1" s="21" t="s">
        <v>4439</v>
      </c>
      <c r="FIW1" s="21" t="s">
        <v>4440</v>
      </c>
      <c r="FIX1" s="21" t="s">
        <v>4441</v>
      </c>
      <c r="FIY1" s="21" t="s">
        <v>4442</v>
      </c>
      <c r="FIZ1" s="21" t="s">
        <v>4443</v>
      </c>
      <c r="FJA1" s="21" t="s">
        <v>4444</v>
      </c>
      <c r="FJB1" s="21" t="s">
        <v>4445</v>
      </c>
      <c r="FJC1" s="21" t="s">
        <v>4446</v>
      </c>
      <c r="FJD1" s="21" t="s">
        <v>4447</v>
      </c>
      <c r="FJE1" s="21" t="s">
        <v>4448</v>
      </c>
      <c r="FJF1" s="21" t="s">
        <v>4449</v>
      </c>
      <c r="FJG1" s="21" t="s">
        <v>4450</v>
      </c>
      <c r="FJH1" s="21" t="s">
        <v>4451</v>
      </c>
      <c r="FJI1" s="21" t="s">
        <v>4452</v>
      </c>
      <c r="FJJ1" s="21" t="s">
        <v>4453</v>
      </c>
      <c r="FJK1" s="21" t="s">
        <v>4454</v>
      </c>
      <c r="FJL1" s="21" t="s">
        <v>4455</v>
      </c>
      <c r="FJM1" s="21" t="s">
        <v>4456</v>
      </c>
      <c r="FJN1" s="21" t="s">
        <v>4457</v>
      </c>
      <c r="FJO1" s="21" t="s">
        <v>4458</v>
      </c>
      <c r="FJP1" s="21" t="s">
        <v>4459</v>
      </c>
      <c r="FJQ1" s="21" t="s">
        <v>4460</v>
      </c>
      <c r="FJR1" s="21" t="s">
        <v>4461</v>
      </c>
      <c r="FJS1" s="21" t="s">
        <v>4462</v>
      </c>
      <c r="FJT1" s="21" t="s">
        <v>4463</v>
      </c>
      <c r="FJU1" s="21" t="s">
        <v>4464</v>
      </c>
      <c r="FJV1" s="21" t="s">
        <v>4465</v>
      </c>
      <c r="FJW1" s="21" t="s">
        <v>4466</v>
      </c>
      <c r="FJX1" s="21" t="s">
        <v>4467</v>
      </c>
      <c r="FJY1" s="21" t="s">
        <v>4468</v>
      </c>
      <c r="FJZ1" s="21" t="s">
        <v>4469</v>
      </c>
      <c r="FKA1" s="21" t="s">
        <v>4470</v>
      </c>
      <c r="FKB1" s="21" t="s">
        <v>4471</v>
      </c>
      <c r="FKC1" s="21" t="s">
        <v>4472</v>
      </c>
      <c r="FKD1" s="21" t="s">
        <v>4473</v>
      </c>
      <c r="FKE1" s="21" t="s">
        <v>4474</v>
      </c>
      <c r="FKF1" s="21" t="s">
        <v>4475</v>
      </c>
      <c r="FKG1" s="21" t="s">
        <v>4476</v>
      </c>
      <c r="FKH1" s="21" t="s">
        <v>4477</v>
      </c>
      <c r="FKI1" s="21" t="s">
        <v>4478</v>
      </c>
      <c r="FKJ1" s="21" t="s">
        <v>4479</v>
      </c>
      <c r="FKK1" s="21" t="s">
        <v>4480</v>
      </c>
      <c r="FKL1" s="21" t="s">
        <v>4481</v>
      </c>
      <c r="FKM1" s="21" t="s">
        <v>4482</v>
      </c>
      <c r="FKN1" s="21" t="s">
        <v>4483</v>
      </c>
      <c r="FKO1" s="21" t="s">
        <v>4484</v>
      </c>
      <c r="FKP1" s="21" t="s">
        <v>4485</v>
      </c>
      <c r="FKQ1" s="21" t="s">
        <v>4486</v>
      </c>
      <c r="FKR1" s="21" t="s">
        <v>4487</v>
      </c>
      <c r="FKS1" s="21" t="s">
        <v>4488</v>
      </c>
      <c r="FKT1" s="21" t="s">
        <v>4489</v>
      </c>
      <c r="FKU1" s="21" t="s">
        <v>4490</v>
      </c>
      <c r="FKV1" s="21" t="s">
        <v>4491</v>
      </c>
      <c r="FKW1" s="21" t="s">
        <v>4492</v>
      </c>
      <c r="FKX1" s="21" t="s">
        <v>4493</v>
      </c>
      <c r="FKY1" s="21" t="s">
        <v>4494</v>
      </c>
      <c r="FKZ1" s="21" t="s">
        <v>4495</v>
      </c>
      <c r="FLA1" s="21" t="s">
        <v>4496</v>
      </c>
      <c r="FLB1" s="21" t="s">
        <v>4497</v>
      </c>
      <c r="FLC1" s="21" t="s">
        <v>4498</v>
      </c>
      <c r="FLD1" s="21" t="s">
        <v>4499</v>
      </c>
      <c r="FLE1" s="21" t="s">
        <v>4500</v>
      </c>
      <c r="FLF1" s="21" t="s">
        <v>4501</v>
      </c>
      <c r="FLG1" s="21" t="s">
        <v>4502</v>
      </c>
      <c r="FLH1" s="21" t="s">
        <v>4503</v>
      </c>
      <c r="FLI1" s="21" t="s">
        <v>4504</v>
      </c>
      <c r="FLJ1" s="21" t="s">
        <v>4505</v>
      </c>
      <c r="FLK1" s="21" t="s">
        <v>4506</v>
      </c>
      <c r="FLL1" s="21" t="s">
        <v>4507</v>
      </c>
      <c r="FLM1" s="21" t="s">
        <v>4508</v>
      </c>
      <c r="FLN1" s="21" t="s">
        <v>4509</v>
      </c>
      <c r="FLO1" s="21" t="s">
        <v>4510</v>
      </c>
      <c r="FLP1" s="21" t="s">
        <v>4511</v>
      </c>
      <c r="FLQ1" s="21" t="s">
        <v>4512</v>
      </c>
      <c r="FLR1" s="21" t="s">
        <v>4513</v>
      </c>
      <c r="FLS1" s="21" t="s">
        <v>4514</v>
      </c>
      <c r="FLT1" s="21" t="s">
        <v>4515</v>
      </c>
      <c r="FLU1" s="21" t="s">
        <v>4516</v>
      </c>
      <c r="FLV1" s="21" t="s">
        <v>4517</v>
      </c>
      <c r="FLW1" s="21" t="s">
        <v>4518</v>
      </c>
      <c r="FLX1" s="21" t="s">
        <v>4519</v>
      </c>
      <c r="FLY1" s="21" t="s">
        <v>4520</v>
      </c>
      <c r="FLZ1" s="21" t="s">
        <v>4521</v>
      </c>
      <c r="FMA1" s="21" t="s">
        <v>4522</v>
      </c>
      <c r="FMB1" s="21" t="s">
        <v>4523</v>
      </c>
      <c r="FMC1" s="21" t="s">
        <v>4524</v>
      </c>
      <c r="FMD1" s="21" t="s">
        <v>4525</v>
      </c>
      <c r="FME1" s="21" t="s">
        <v>4526</v>
      </c>
      <c r="FMF1" s="21" t="s">
        <v>4527</v>
      </c>
      <c r="FMG1" s="21" t="s">
        <v>4528</v>
      </c>
      <c r="FMH1" s="21" t="s">
        <v>4529</v>
      </c>
      <c r="FMI1" s="21" t="s">
        <v>4530</v>
      </c>
      <c r="FMJ1" s="21" t="s">
        <v>4531</v>
      </c>
      <c r="FMK1" s="21" t="s">
        <v>4532</v>
      </c>
      <c r="FML1" s="21" t="s">
        <v>4533</v>
      </c>
      <c r="FMM1" s="21" t="s">
        <v>4534</v>
      </c>
      <c r="FMN1" s="21" t="s">
        <v>4535</v>
      </c>
      <c r="FMO1" s="21" t="s">
        <v>4536</v>
      </c>
      <c r="FMP1" s="21" t="s">
        <v>4537</v>
      </c>
      <c r="FMQ1" s="21" t="s">
        <v>4538</v>
      </c>
      <c r="FMR1" s="21" t="s">
        <v>4539</v>
      </c>
      <c r="FMS1" s="21" t="s">
        <v>4540</v>
      </c>
      <c r="FMT1" s="21" t="s">
        <v>4541</v>
      </c>
      <c r="FMU1" s="21" t="s">
        <v>4542</v>
      </c>
      <c r="FMV1" s="21" t="s">
        <v>4543</v>
      </c>
      <c r="FMW1" s="21" t="s">
        <v>4544</v>
      </c>
      <c r="FMX1" s="21" t="s">
        <v>4545</v>
      </c>
      <c r="FMY1" s="21" t="s">
        <v>4546</v>
      </c>
      <c r="FMZ1" s="21" t="s">
        <v>4547</v>
      </c>
      <c r="FNA1" s="21" t="s">
        <v>4548</v>
      </c>
      <c r="FNB1" s="21" t="s">
        <v>4549</v>
      </c>
      <c r="FNC1" s="21" t="s">
        <v>4550</v>
      </c>
      <c r="FND1" s="21" t="s">
        <v>4551</v>
      </c>
      <c r="FNE1" s="21" t="s">
        <v>4552</v>
      </c>
      <c r="FNF1" s="21" t="s">
        <v>4553</v>
      </c>
      <c r="FNG1" s="21" t="s">
        <v>4554</v>
      </c>
      <c r="FNH1" s="21" t="s">
        <v>4555</v>
      </c>
      <c r="FNI1" s="21" t="s">
        <v>4556</v>
      </c>
      <c r="FNJ1" s="21" t="s">
        <v>4557</v>
      </c>
      <c r="FNK1" s="21" t="s">
        <v>4558</v>
      </c>
      <c r="FNL1" s="21" t="s">
        <v>4559</v>
      </c>
      <c r="FNM1" s="21" t="s">
        <v>4560</v>
      </c>
      <c r="FNN1" s="21" t="s">
        <v>4561</v>
      </c>
      <c r="FNO1" s="21" t="s">
        <v>4562</v>
      </c>
      <c r="FNP1" s="21" t="s">
        <v>4563</v>
      </c>
      <c r="FNQ1" s="21" t="s">
        <v>4564</v>
      </c>
      <c r="FNR1" s="21" t="s">
        <v>4565</v>
      </c>
      <c r="FNS1" s="21" t="s">
        <v>4566</v>
      </c>
      <c r="FNT1" s="21" t="s">
        <v>4567</v>
      </c>
      <c r="FNU1" s="21" t="s">
        <v>4568</v>
      </c>
      <c r="FNV1" s="21" t="s">
        <v>4569</v>
      </c>
      <c r="FNW1" s="21" t="s">
        <v>4570</v>
      </c>
      <c r="FNX1" s="21" t="s">
        <v>4571</v>
      </c>
      <c r="FNY1" s="21" t="s">
        <v>4572</v>
      </c>
      <c r="FNZ1" s="21" t="s">
        <v>4573</v>
      </c>
      <c r="FOA1" s="21" t="s">
        <v>4574</v>
      </c>
      <c r="FOB1" s="21" t="s">
        <v>4575</v>
      </c>
      <c r="FOC1" s="21" t="s">
        <v>4576</v>
      </c>
      <c r="FOD1" s="21" t="s">
        <v>4577</v>
      </c>
      <c r="FOE1" s="21" t="s">
        <v>4578</v>
      </c>
      <c r="FOF1" s="21" t="s">
        <v>4579</v>
      </c>
      <c r="FOG1" s="21" t="s">
        <v>4580</v>
      </c>
      <c r="FOH1" s="21" t="s">
        <v>4581</v>
      </c>
      <c r="FOI1" s="21" t="s">
        <v>4582</v>
      </c>
      <c r="FOJ1" s="21" t="s">
        <v>4583</v>
      </c>
      <c r="FOK1" s="21" t="s">
        <v>4584</v>
      </c>
      <c r="FOL1" s="21" t="s">
        <v>4585</v>
      </c>
      <c r="FOM1" s="21" t="s">
        <v>4586</v>
      </c>
      <c r="FON1" s="21" t="s">
        <v>4587</v>
      </c>
      <c r="FOO1" s="21" t="s">
        <v>4588</v>
      </c>
      <c r="FOP1" s="21" t="s">
        <v>4589</v>
      </c>
      <c r="FOQ1" s="21" t="s">
        <v>4590</v>
      </c>
      <c r="FOR1" s="21" t="s">
        <v>4591</v>
      </c>
      <c r="FOS1" s="21" t="s">
        <v>4592</v>
      </c>
      <c r="FOT1" s="21" t="s">
        <v>4593</v>
      </c>
      <c r="FOU1" s="21" t="s">
        <v>4594</v>
      </c>
      <c r="FOV1" s="21" t="s">
        <v>4595</v>
      </c>
      <c r="FOW1" s="21" t="s">
        <v>4596</v>
      </c>
      <c r="FOX1" s="21" t="s">
        <v>4597</v>
      </c>
      <c r="FOY1" s="21" t="s">
        <v>4598</v>
      </c>
      <c r="FOZ1" s="21" t="s">
        <v>4599</v>
      </c>
      <c r="FPA1" s="21" t="s">
        <v>4600</v>
      </c>
      <c r="FPB1" s="21" t="s">
        <v>4601</v>
      </c>
      <c r="FPC1" s="21" t="s">
        <v>4602</v>
      </c>
      <c r="FPD1" s="21" t="s">
        <v>4603</v>
      </c>
      <c r="FPE1" s="21" t="s">
        <v>4604</v>
      </c>
      <c r="FPF1" s="21" t="s">
        <v>4605</v>
      </c>
      <c r="FPG1" s="21" t="s">
        <v>4606</v>
      </c>
      <c r="FPH1" s="21" t="s">
        <v>4607</v>
      </c>
      <c r="FPI1" s="21" t="s">
        <v>4608</v>
      </c>
      <c r="FPJ1" s="21" t="s">
        <v>4609</v>
      </c>
      <c r="FPK1" s="21" t="s">
        <v>4610</v>
      </c>
      <c r="FPL1" s="21" t="s">
        <v>4611</v>
      </c>
      <c r="FPM1" s="21" t="s">
        <v>4612</v>
      </c>
      <c r="FPN1" s="21" t="s">
        <v>4613</v>
      </c>
      <c r="FPO1" s="21" t="s">
        <v>4614</v>
      </c>
      <c r="FPP1" s="21" t="s">
        <v>4615</v>
      </c>
      <c r="FPQ1" s="21" t="s">
        <v>4616</v>
      </c>
      <c r="FPR1" s="21" t="s">
        <v>4617</v>
      </c>
      <c r="FPS1" s="21" t="s">
        <v>4618</v>
      </c>
      <c r="FPT1" s="21" t="s">
        <v>4619</v>
      </c>
      <c r="FPU1" s="21" t="s">
        <v>4620</v>
      </c>
      <c r="FPV1" s="21" t="s">
        <v>4621</v>
      </c>
      <c r="FPW1" s="21" t="s">
        <v>4622</v>
      </c>
      <c r="FPX1" s="21" t="s">
        <v>4623</v>
      </c>
      <c r="FPY1" s="21" t="s">
        <v>4624</v>
      </c>
      <c r="FPZ1" s="21" t="s">
        <v>4625</v>
      </c>
      <c r="FQA1" s="21" t="s">
        <v>4626</v>
      </c>
      <c r="FQB1" s="21" t="s">
        <v>4627</v>
      </c>
      <c r="FQC1" s="21" t="s">
        <v>4628</v>
      </c>
      <c r="FQD1" s="21" t="s">
        <v>4629</v>
      </c>
      <c r="FQE1" s="21" t="s">
        <v>4630</v>
      </c>
      <c r="FQF1" s="21" t="s">
        <v>4631</v>
      </c>
      <c r="FQG1" s="21" t="s">
        <v>4632</v>
      </c>
      <c r="FQH1" s="21" t="s">
        <v>4633</v>
      </c>
      <c r="FQI1" s="21" t="s">
        <v>4634</v>
      </c>
      <c r="FQJ1" s="21" t="s">
        <v>4635</v>
      </c>
      <c r="FQK1" s="21" t="s">
        <v>4636</v>
      </c>
      <c r="FQL1" s="21" t="s">
        <v>4637</v>
      </c>
      <c r="FQM1" s="21" t="s">
        <v>4638</v>
      </c>
      <c r="FQN1" s="21" t="s">
        <v>4639</v>
      </c>
      <c r="FQO1" s="21" t="s">
        <v>4640</v>
      </c>
      <c r="FQP1" s="21" t="s">
        <v>4641</v>
      </c>
      <c r="FQQ1" s="21" t="s">
        <v>4642</v>
      </c>
      <c r="FQR1" s="21" t="s">
        <v>4643</v>
      </c>
      <c r="FQS1" s="21" t="s">
        <v>4644</v>
      </c>
      <c r="FQT1" s="21" t="s">
        <v>4645</v>
      </c>
      <c r="FQU1" s="21" t="s">
        <v>4646</v>
      </c>
      <c r="FQV1" s="21" t="s">
        <v>4647</v>
      </c>
      <c r="FQW1" s="21" t="s">
        <v>4648</v>
      </c>
      <c r="FQX1" s="21" t="s">
        <v>4649</v>
      </c>
      <c r="FQY1" s="21" t="s">
        <v>4650</v>
      </c>
      <c r="FQZ1" s="21" t="s">
        <v>4651</v>
      </c>
      <c r="FRA1" s="21" t="s">
        <v>4652</v>
      </c>
      <c r="FRB1" s="21" t="s">
        <v>4653</v>
      </c>
      <c r="FRC1" s="21" t="s">
        <v>4654</v>
      </c>
      <c r="FRD1" s="21" t="s">
        <v>4655</v>
      </c>
      <c r="FRE1" s="21" t="s">
        <v>4656</v>
      </c>
      <c r="FRF1" s="21" t="s">
        <v>4657</v>
      </c>
      <c r="FRG1" s="21" t="s">
        <v>4658</v>
      </c>
      <c r="FRH1" s="21" t="s">
        <v>4659</v>
      </c>
      <c r="FRI1" s="21" t="s">
        <v>4660</v>
      </c>
      <c r="FRJ1" s="21" t="s">
        <v>4661</v>
      </c>
      <c r="FRK1" s="21" t="s">
        <v>4662</v>
      </c>
      <c r="FRL1" s="21" t="s">
        <v>4663</v>
      </c>
      <c r="FRM1" s="21" t="s">
        <v>4664</v>
      </c>
      <c r="FRN1" s="21" t="s">
        <v>4665</v>
      </c>
      <c r="FRO1" s="21" t="s">
        <v>4666</v>
      </c>
      <c r="FRP1" s="21" t="s">
        <v>4667</v>
      </c>
      <c r="FRQ1" s="21" t="s">
        <v>4668</v>
      </c>
      <c r="FRR1" s="21" t="s">
        <v>4669</v>
      </c>
      <c r="FRS1" s="21" t="s">
        <v>4670</v>
      </c>
      <c r="FRT1" s="21" t="s">
        <v>4671</v>
      </c>
      <c r="FRU1" s="21" t="s">
        <v>4672</v>
      </c>
      <c r="FRV1" s="21" t="s">
        <v>4673</v>
      </c>
      <c r="FRW1" s="21" t="s">
        <v>4674</v>
      </c>
      <c r="FRX1" s="21" t="s">
        <v>4675</v>
      </c>
      <c r="FRY1" s="21" t="s">
        <v>4676</v>
      </c>
      <c r="FRZ1" s="21" t="s">
        <v>4677</v>
      </c>
      <c r="FSA1" s="21" t="s">
        <v>4678</v>
      </c>
      <c r="FSB1" s="21" t="s">
        <v>4679</v>
      </c>
      <c r="FSC1" s="21" t="s">
        <v>4680</v>
      </c>
      <c r="FSD1" s="21" t="s">
        <v>4681</v>
      </c>
      <c r="FSE1" s="21" t="s">
        <v>4682</v>
      </c>
      <c r="FSF1" s="21" t="s">
        <v>4683</v>
      </c>
      <c r="FSG1" s="21" t="s">
        <v>4684</v>
      </c>
      <c r="FSH1" s="21" t="s">
        <v>4685</v>
      </c>
      <c r="FSI1" s="21" t="s">
        <v>4686</v>
      </c>
      <c r="FSJ1" s="21" t="s">
        <v>4687</v>
      </c>
      <c r="FSK1" s="21" t="s">
        <v>4688</v>
      </c>
      <c r="FSL1" s="21" t="s">
        <v>4689</v>
      </c>
      <c r="FSM1" s="21" t="s">
        <v>4690</v>
      </c>
      <c r="FSN1" s="21" t="s">
        <v>4691</v>
      </c>
      <c r="FSO1" s="21" t="s">
        <v>4692</v>
      </c>
      <c r="FSP1" s="21" t="s">
        <v>4693</v>
      </c>
      <c r="FSQ1" s="21" t="s">
        <v>4694</v>
      </c>
      <c r="FSR1" s="21" t="s">
        <v>4695</v>
      </c>
      <c r="FSS1" s="21" t="s">
        <v>4696</v>
      </c>
      <c r="FST1" s="21" t="s">
        <v>4697</v>
      </c>
      <c r="FSU1" s="21" t="s">
        <v>4698</v>
      </c>
      <c r="FSV1" s="21" t="s">
        <v>4699</v>
      </c>
      <c r="FSW1" s="21" t="s">
        <v>4700</v>
      </c>
      <c r="FSX1" s="21" t="s">
        <v>4701</v>
      </c>
      <c r="FSY1" s="21" t="s">
        <v>4702</v>
      </c>
      <c r="FSZ1" s="21" t="s">
        <v>4703</v>
      </c>
      <c r="FTA1" s="21" t="s">
        <v>4704</v>
      </c>
      <c r="FTB1" s="21" t="s">
        <v>4705</v>
      </c>
      <c r="FTC1" s="21" t="s">
        <v>4706</v>
      </c>
      <c r="FTD1" s="21" t="s">
        <v>4707</v>
      </c>
      <c r="FTE1" s="21" t="s">
        <v>4708</v>
      </c>
      <c r="FTF1" s="21" t="s">
        <v>4709</v>
      </c>
      <c r="FTG1" s="21" t="s">
        <v>4710</v>
      </c>
      <c r="FTH1" s="21" t="s">
        <v>4711</v>
      </c>
      <c r="FTI1" s="21" t="s">
        <v>4712</v>
      </c>
      <c r="FTJ1" s="21" t="s">
        <v>4713</v>
      </c>
      <c r="FTK1" s="21" t="s">
        <v>4714</v>
      </c>
      <c r="FTL1" s="21" t="s">
        <v>4715</v>
      </c>
      <c r="FTM1" s="21" t="s">
        <v>4716</v>
      </c>
      <c r="FTN1" s="21" t="s">
        <v>4717</v>
      </c>
      <c r="FTO1" s="21" t="s">
        <v>4718</v>
      </c>
      <c r="FTP1" s="21" t="s">
        <v>4719</v>
      </c>
      <c r="FTQ1" s="21" t="s">
        <v>4720</v>
      </c>
      <c r="FTR1" s="21" t="s">
        <v>4721</v>
      </c>
      <c r="FTS1" s="21" t="s">
        <v>4722</v>
      </c>
      <c r="FTT1" s="21" t="s">
        <v>4723</v>
      </c>
      <c r="FTU1" s="21" t="s">
        <v>4724</v>
      </c>
      <c r="FTV1" s="21" t="s">
        <v>4725</v>
      </c>
      <c r="FTW1" s="21" t="s">
        <v>4726</v>
      </c>
      <c r="FTX1" s="21" t="s">
        <v>4727</v>
      </c>
      <c r="FTY1" s="21" t="s">
        <v>4728</v>
      </c>
      <c r="FTZ1" s="21" t="s">
        <v>4729</v>
      </c>
      <c r="FUA1" s="21" t="s">
        <v>4730</v>
      </c>
      <c r="FUB1" s="21" t="s">
        <v>4731</v>
      </c>
      <c r="FUC1" s="21" t="s">
        <v>4732</v>
      </c>
      <c r="FUD1" s="21" t="s">
        <v>4733</v>
      </c>
      <c r="FUE1" s="21" t="s">
        <v>4734</v>
      </c>
      <c r="FUF1" s="21" t="s">
        <v>4735</v>
      </c>
      <c r="FUG1" s="21" t="s">
        <v>4736</v>
      </c>
      <c r="FUH1" s="21" t="s">
        <v>4737</v>
      </c>
      <c r="FUI1" s="21" t="s">
        <v>4738</v>
      </c>
      <c r="FUJ1" s="21" t="s">
        <v>4739</v>
      </c>
      <c r="FUK1" s="21" t="s">
        <v>4740</v>
      </c>
      <c r="FUL1" s="21" t="s">
        <v>4741</v>
      </c>
      <c r="FUM1" s="21" t="s">
        <v>4742</v>
      </c>
      <c r="FUN1" s="21" t="s">
        <v>4743</v>
      </c>
      <c r="FUO1" s="21" t="s">
        <v>4744</v>
      </c>
      <c r="FUP1" s="21" t="s">
        <v>4745</v>
      </c>
      <c r="FUQ1" s="21" t="s">
        <v>4746</v>
      </c>
      <c r="FUR1" s="21" t="s">
        <v>4747</v>
      </c>
      <c r="FUS1" s="21" t="s">
        <v>4748</v>
      </c>
      <c r="FUT1" s="21" t="s">
        <v>4749</v>
      </c>
      <c r="FUU1" s="21" t="s">
        <v>4750</v>
      </c>
      <c r="FUV1" s="21" t="s">
        <v>4751</v>
      </c>
      <c r="FUW1" s="21" t="s">
        <v>4752</v>
      </c>
      <c r="FUX1" s="21" t="s">
        <v>4753</v>
      </c>
      <c r="FUY1" s="21" t="s">
        <v>4754</v>
      </c>
      <c r="FUZ1" s="21" t="s">
        <v>4755</v>
      </c>
      <c r="FVA1" s="21" t="s">
        <v>4756</v>
      </c>
      <c r="FVB1" s="21" t="s">
        <v>4757</v>
      </c>
      <c r="FVC1" s="21" t="s">
        <v>4758</v>
      </c>
      <c r="FVD1" s="21" t="s">
        <v>4759</v>
      </c>
      <c r="FVE1" s="21" t="s">
        <v>4760</v>
      </c>
      <c r="FVF1" s="21" t="s">
        <v>4761</v>
      </c>
      <c r="FVG1" s="21" t="s">
        <v>4762</v>
      </c>
      <c r="FVH1" s="21" t="s">
        <v>4763</v>
      </c>
      <c r="FVI1" s="21" t="s">
        <v>4764</v>
      </c>
      <c r="FVJ1" s="21" t="s">
        <v>4765</v>
      </c>
      <c r="FVK1" s="21" t="s">
        <v>4766</v>
      </c>
      <c r="FVL1" s="21" t="s">
        <v>4767</v>
      </c>
      <c r="FVM1" s="21" t="s">
        <v>4768</v>
      </c>
      <c r="FVN1" s="21" t="s">
        <v>4769</v>
      </c>
      <c r="FVO1" s="21" t="s">
        <v>4770</v>
      </c>
      <c r="FVP1" s="21" t="s">
        <v>4771</v>
      </c>
      <c r="FVQ1" s="21" t="s">
        <v>4772</v>
      </c>
      <c r="FVR1" s="21" t="s">
        <v>4773</v>
      </c>
      <c r="FVS1" s="21" t="s">
        <v>4774</v>
      </c>
      <c r="FVT1" s="21" t="s">
        <v>4775</v>
      </c>
      <c r="FVU1" s="21" t="s">
        <v>4776</v>
      </c>
      <c r="FVV1" s="21" t="s">
        <v>4777</v>
      </c>
      <c r="FVW1" s="21" t="s">
        <v>4778</v>
      </c>
      <c r="FVX1" s="21" t="s">
        <v>4779</v>
      </c>
      <c r="FVY1" s="21" t="s">
        <v>4780</v>
      </c>
      <c r="FVZ1" s="21" t="s">
        <v>4781</v>
      </c>
      <c r="FWA1" s="21" t="s">
        <v>4782</v>
      </c>
      <c r="FWB1" s="21" t="s">
        <v>4783</v>
      </c>
      <c r="FWC1" s="21" t="s">
        <v>4784</v>
      </c>
      <c r="FWD1" s="21" t="s">
        <v>4785</v>
      </c>
      <c r="FWE1" s="21" t="s">
        <v>4786</v>
      </c>
      <c r="FWF1" s="21" t="s">
        <v>4787</v>
      </c>
      <c r="FWG1" s="21" t="s">
        <v>4788</v>
      </c>
      <c r="FWH1" s="21" t="s">
        <v>4789</v>
      </c>
      <c r="FWI1" s="21" t="s">
        <v>4790</v>
      </c>
      <c r="FWJ1" s="21" t="s">
        <v>4791</v>
      </c>
      <c r="FWK1" s="21" t="s">
        <v>4792</v>
      </c>
      <c r="FWL1" s="21" t="s">
        <v>4793</v>
      </c>
      <c r="FWM1" s="21" t="s">
        <v>4794</v>
      </c>
      <c r="FWN1" s="21" t="s">
        <v>4795</v>
      </c>
      <c r="FWO1" s="21" t="s">
        <v>4796</v>
      </c>
      <c r="FWP1" s="21" t="s">
        <v>4797</v>
      </c>
      <c r="FWQ1" s="21" t="s">
        <v>4798</v>
      </c>
      <c r="FWR1" s="21" t="s">
        <v>4799</v>
      </c>
      <c r="FWS1" s="21" t="s">
        <v>4800</v>
      </c>
      <c r="FWT1" s="21" t="s">
        <v>4801</v>
      </c>
      <c r="FWU1" s="21" t="s">
        <v>4802</v>
      </c>
      <c r="FWV1" s="21" t="s">
        <v>4803</v>
      </c>
      <c r="FWW1" s="21" t="s">
        <v>4804</v>
      </c>
      <c r="FWX1" s="21" t="s">
        <v>4805</v>
      </c>
      <c r="FWY1" s="21" t="s">
        <v>4806</v>
      </c>
      <c r="FWZ1" s="21" t="s">
        <v>4807</v>
      </c>
      <c r="FXA1" s="21" t="s">
        <v>4808</v>
      </c>
      <c r="FXB1" s="21" t="s">
        <v>4809</v>
      </c>
      <c r="FXC1" s="21" t="s">
        <v>4810</v>
      </c>
      <c r="FXD1" s="21" t="s">
        <v>4811</v>
      </c>
      <c r="FXE1" s="21" t="s">
        <v>4812</v>
      </c>
      <c r="FXF1" s="21" t="s">
        <v>4813</v>
      </c>
      <c r="FXG1" s="21" t="s">
        <v>4814</v>
      </c>
      <c r="FXH1" s="21" t="s">
        <v>4815</v>
      </c>
      <c r="FXI1" s="21" t="s">
        <v>4816</v>
      </c>
      <c r="FXJ1" s="21" t="s">
        <v>4817</v>
      </c>
      <c r="FXK1" s="21" t="s">
        <v>4818</v>
      </c>
      <c r="FXL1" s="21" t="s">
        <v>4819</v>
      </c>
      <c r="FXM1" s="21" t="s">
        <v>4820</v>
      </c>
      <c r="FXN1" s="21" t="s">
        <v>4821</v>
      </c>
      <c r="FXO1" s="21" t="s">
        <v>4822</v>
      </c>
      <c r="FXP1" s="21" t="s">
        <v>4823</v>
      </c>
      <c r="FXQ1" s="21" t="s">
        <v>4824</v>
      </c>
      <c r="FXR1" s="21" t="s">
        <v>4825</v>
      </c>
      <c r="FXS1" s="21" t="s">
        <v>4826</v>
      </c>
      <c r="FXT1" s="21" t="s">
        <v>4827</v>
      </c>
      <c r="FXU1" s="21" t="s">
        <v>4828</v>
      </c>
      <c r="FXV1" s="21" t="s">
        <v>4829</v>
      </c>
      <c r="FXW1" s="21" t="s">
        <v>4830</v>
      </c>
      <c r="FXX1" s="21" t="s">
        <v>4831</v>
      </c>
      <c r="FXY1" s="21" t="s">
        <v>4832</v>
      </c>
      <c r="FXZ1" s="21" t="s">
        <v>4833</v>
      </c>
      <c r="FYA1" s="21" t="s">
        <v>4834</v>
      </c>
      <c r="FYB1" s="21" t="s">
        <v>4835</v>
      </c>
      <c r="FYC1" s="21" t="s">
        <v>4836</v>
      </c>
      <c r="FYD1" s="21" t="s">
        <v>4837</v>
      </c>
      <c r="FYE1" s="21" t="s">
        <v>4838</v>
      </c>
      <c r="FYF1" s="21" t="s">
        <v>4839</v>
      </c>
      <c r="FYG1" s="21" t="s">
        <v>4840</v>
      </c>
      <c r="FYH1" s="21" t="s">
        <v>4841</v>
      </c>
      <c r="FYI1" s="21" t="s">
        <v>4842</v>
      </c>
      <c r="FYJ1" s="21" t="s">
        <v>4843</v>
      </c>
      <c r="FYK1" s="21" t="s">
        <v>4844</v>
      </c>
      <c r="FYL1" s="21" t="s">
        <v>4845</v>
      </c>
      <c r="FYM1" s="21" t="s">
        <v>4846</v>
      </c>
      <c r="FYN1" s="21" t="s">
        <v>4847</v>
      </c>
      <c r="FYO1" s="21" t="s">
        <v>4848</v>
      </c>
      <c r="FYP1" s="21" t="s">
        <v>4849</v>
      </c>
      <c r="FYQ1" s="21" t="s">
        <v>4850</v>
      </c>
      <c r="FYR1" s="21" t="s">
        <v>4851</v>
      </c>
      <c r="FYS1" s="21" t="s">
        <v>4852</v>
      </c>
      <c r="FYT1" s="21" t="s">
        <v>4853</v>
      </c>
      <c r="FYU1" s="21" t="s">
        <v>4854</v>
      </c>
      <c r="FYV1" s="21" t="s">
        <v>4855</v>
      </c>
      <c r="FYW1" s="21" t="s">
        <v>4856</v>
      </c>
      <c r="FYX1" s="21" t="s">
        <v>4857</v>
      </c>
      <c r="FYY1" s="21" t="s">
        <v>4858</v>
      </c>
      <c r="FYZ1" s="21" t="s">
        <v>4859</v>
      </c>
      <c r="FZA1" s="21" t="s">
        <v>4860</v>
      </c>
      <c r="FZB1" s="21" t="s">
        <v>4861</v>
      </c>
      <c r="FZC1" s="21" t="s">
        <v>4862</v>
      </c>
      <c r="FZD1" s="21" t="s">
        <v>4863</v>
      </c>
      <c r="FZE1" s="21" t="s">
        <v>4864</v>
      </c>
      <c r="FZF1" s="21" t="s">
        <v>4865</v>
      </c>
      <c r="FZG1" s="21" t="s">
        <v>4866</v>
      </c>
      <c r="FZH1" s="21" t="s">
        <v>4867</v>
      </c>
      <c r="FZI1" s="21" t="s">
        <v>4868</v>
      </c>
      <c r="FZJ1" s="21" t="s">
        <v>4869</v>
      </c>
      <c r="FZK1" s="21" t="s">
        <v>4870</v>
      </c>
      <c r="FZL1" s="21" t="s">
        <v>4871</v>
      </c>
      <c r="FZM1" s="21" t="s">
        <v>4872</v>
      </c>
      <c r="FZN1" s="21" t="s">
        <v>4873</v>
      </c>
      <c r="FZO1" s="21" t="s">
        <v>4874</v>
      </c>
      <c r="FZP1" s="21" t="s">
        <v>4875</v>
      </c>
      <c r="FZQ1" s="21" t="s">
        <v>4876</v>
      </c>
      <c r="FZR1" s="21" t="s">
        <v>4877</v>
      </c>
      <c r="FZS1" s="21" t="s">
        <v>4878</v>
      </c>
      <c r="FZT1" s="21" t="s">
        <v>4879</v>
      </c>
      <c r="FZU1" s="21" t="s">
        <v>4880</v>
      </c>
      <c r="FZV1" s="21" t="s">
        <v>4881</v>
      </c>
      <c r="FZW1" s="21" t="s">
        <v>4882</v>
      </c>
      <c r="FZX1" s="21" t="s">
        <v>4883</v>
      </c>
      <c r="FZY1" s="21" t="s">
        <v>4884</v>
      </c>
      <c r="FZZ1" s="21" t="s">
        <v>4885</v>
      </c>
      <c r="GAA1" s="21" t="s">
        <v>4886</v>
      </c>
      <c r="GAB1" s="21" t="s">
        <v>4887</v>
      </c>
      <c r="GAC1" s="21" t="s">
        <v>4888</v>
      </c>
      <c r="GAD1" s="21" t="s">
        <v>4889</v>
      </c>
      <c r="GAE1" s="21" t="s">
        <v>4890</v>
      </c>
      <c r="GAF1" s="21" t="s">
        <v>4891</v>
      </c>
      <c r="GAG1" s="21" t="s">
        <v>4892</v>
      </c>
      <c r="GAH1" s="21" t="s">
        <v>4893</v>
      </c>
      <c r="GAI1" s="21" t="s">
        <v>4894</v>
      </c>
      <c r="GAJ1" s="21" t="s">
        <v>4895</v>
      </c>
      <c r="GAK1" s="21" t="s">
        <v>4896</v>
      </c>
      <c r="GAL1" s="21" t="s">
        <v>4897</v>
      </c>
      <c r="GAM1" s="21" t="s">
        <v>4898</v>
      </c>
      <c r="GAN1" s="21" t="s">
        <v>4899</v>
      </c>
      <c r="GAO1" s="21" t="s">
        <v>4900</v>
      </c>
      <c r="GAP1" s="21" t="s">
        <v>4901</v>
      </c>
      <c r="GAQ1" s="21" t="s">
        <v>4902</v>
      </c>
      <c r="GAR1" s="21" t="s">
        <v>4903</v>
      </c>
      <c r="GAS1" s="21" t="s">
        <v>4904</v>
      </c>
      <c r="GAT1" s="21" t="s">
        <v>4905</v>
      </c>
      <c r="GAU1" s="21" t="s">
        <v>4906</v>
      </c>
      <c r="GAV1" s="21" t="s">
        <v>4907</v>
      </c>
      <c r="GAW1" s="21" t="s">
        <v>4908</v>
      </c>
      <c r="GAX1" s="21" t="s">
        <v>4909</v>
      </c>
      <c r="GAY1" s="21" t="s">
        <v>4910</v>
      </c>
      <c r="GAZ1" s="21" t="s">
        <v>4911</v>
      </c>
      <c r="GBA1" s="21" t="s">
        <v>4912</v>
      </c>
      <c r="GBB1" s="21" t="s">
        <v>4913</v>
      </c>
      <c r="GBC1" s="21" t="s">
        <v>4914</v>
      </c>
      <c r="GBD1" s="21" t="s">
        <v>4915</v>
      </c>
      <c r="GBE1" s="21" t="s">
        <v>4916</v>
      </c>
      <c r="GBF1" s="21" t="s">
        <v>4917</v>
      </c>
      <c r="GBG1" s="21" t="s">
        <v>4918</v>
      </c>
      <c r="GBH1" s="21" t="s">
        <v>4919</v>
      </c>
      <c r="GBI1" s="21" t="s">
        <v>4920</v>
      </c>
      <c r="GBJ1" s="21" t="s">
        <v>4921</v>
      </c>
      <c r="GBK1" s="21" t="s">
        <v>4922</v>
      </c>
      <c r="GBL1" s="21" t="s">
        <v>4923</v>
      </c>
      <c r="GBM1" s="21" t="s">
        <v>4924</v>
      </c>
      <c r="GBN1" s="21" t="s">
        <v>4925</v>
      </c>
      <c r="GBO1" s="21" t="s">
        <v>4926</v>
      </c>
      <c r="GBP1" s="21" t="s">
        <v>4927</v>
      </c>
      <c r="GBQ1" s="21" t="s">
        <v>4928</v>
      </c>
      <c r="GBR1" s="21" t="s">
        <v>4929</v>
      </c>
      <c r="GBS1" s="21" t="s">
        <v>4930</v>
      </c>
      <c r="GBT1" s="21" t="s">
        <v>4931</v>
      </c>
      <c r="GBU1" s="21" t="s">
        <v>4932</v>
      </c>
      <c r="GBV1" s="21" t="s">
        <v>4933</v>
      </c>
      <c r="GBW1" s="21" t="s">
        <v>4934</v>
      </c>
      <c r="GBX1" s="21" t="s">
        <v>4935</v>
      </c>
      <c r="GBY1" s="21" t="s">
        <v>4936</v>
      </c>
      <c r="GBZ1" s="21" t="s">
        <v>4937</v>
      </c>
      <c r="GCA1" s="21" t="s">
        <v>4938</v>
      </c>
      <c r="GCB1" s="21" t="s">
        <v>4939</v>
      </c>
      <c r="GCC1" s="21" t="s">
        <v>4940</v>
      </c>
      <c r="GCD1" s="21" t="s">
        <v>4941</v>
      </c>
      <c r="GCE1" s="21" t="s">
        <v>4942</v>
      </c>
      <c r="GCF1" s="21" t="s">
        <v>4943</v>
      </c>
      <c r="GCG1" s="21" t="s">
        <v>4944</v>
      </c>
      <c r="GCH1" s="21" t="s">
        <v>4945</v>
      </c>
      <c r="GCI1" s="21" t="s">
        <v>4946</v>
      </c>
      <c r="GCJ1" s="21" t="s">
        <v>4947</v>
      </c>
      <c r="GCK1" s="21" t="s">
        <v>4948</v>
      </c>
      <c r="GCL1" s="21" t="s">
        <v>4949</v>
      </c>
      <c r="GCM1" s="21" t="s">
        <v>4950</v>
      </c>
      <c r="GCN1" s="21" t="s">
        <v>4951</v>
      </c>
      <c r="GCO1" s="21" t="s">
        <v>4952</v>
      </c>
      <c r="GCP1" s="21" t="s">
        <v>4953</v>
      </c>
      <c r="GCQ1" s="21" t="s">
        <v>4954</v>
      </c>
      <c r="GCR1" s="21" t="s">
        <v>4955</v>
      </c>
      <c r="GCS1" s="21" t="s">
        <v>4956</v>
      </c>
      <c r="GCT1" s="21" t="s">
        <v>4957</v>
      </c>
      <c r="GCU1" s="21" t="s">
        <v>4958</v>
      </c>
      <c r="GCV1" s="21" t="s">
        <v>4959</v>
      </c>
      <c r="GCW1" s="21" t="s">
        <v>4960</v>
      </c>
      <c r="GCX1" s="21" t="s">
        <v>4961</v>
      </c>
      <c r="GCY1" s="21" t="s">
        <v>4962</v>
      </c>
      <c r="GCZ1" s="21" t="s">
        <v>4963</v>
      </c>
      <c r="GDA1" s="21" t="s">
        <v>4964</v>
      </c>
      <c r="GDB1" s="21" t="s">
        <v>4965</v>
      </c>
      <c r="GDC1" s="21" t="s">
        <v>4966</v>
      </c>
      <c r="GDD1" s="21" t="s">
        <v>4967</v>
      </c>
      <c r="GDE1" s="21" t="s">
        <v>4968</v>
      </c>
      <c r="GDF1" s="21" t="s">
        <v>4969</v>
      </c>
      <c r="GDG1" s="21" t="s">
        <v>4970</v>
      </c>
      <c r="GDH1" s="21" t="s">
        <v>4971</v>
      </c>
      <c r="GDI1" s="21" t="s">
        <v>4972</v>
      </c>
      <c r="GDJ1" s="21" t="s">
        <v>4973</v>
      </c>
      <c r="GDK1" s="21" t="s">
        <v>4974</v>
      </c>
      <c r="GDL1" s="21" t="s">
        <v>4975</v>
      </c>
      <c r="GDM1" s="21" t="s">
        <v>4976</v>
      </c>
      <c r="GDN1" s="21" t="s">
        <v>4977</v>
      </c>
      <c r="GDO1" s="21" t="s">
        <v>4978</v>
      </c>
      <c r="GDP1" s="21" t="s">
        <v>4979</v>
      </c>
      <c r="GDQ1" s="21" t="s">
        <v>4980</v>
      </c>
      <c r="GDR1" s="21" t="s">
        <v>4981</v>
      </c>
      <c r="GDS1" s="21" t="s">
        <v>4982</v>
      </c>
      <c r="GDT1" s="21" t="s">
        <v>4983</v>
      </c>
      <c r="GDU1" s="21" t="s">
        <v>4984</v>
      </c>
      <c r="GDV1" s="21" t="s">
        <v>4985</v>
      </c>
      <c r="GDW1" s="21" t="s">
        <v>4986</v>
      </c>
      <c r="GDX1" s="21" t="s">
        <v>4987</v>
      </c>
      <c r="GDY1" s="21" t="s">
        <v>4988</v>
      </c>
      <c r="GDZ1" s="21" t="s">
        <v>4989</v>
      </c>
      <c r="GEA1" s="21" t="s">
        <v>4990</v>
      </c>
      <c r="GEB1" s="21" t="s">
        <v>4991</v>
      </c>
      <c r="GEC1" s="21" t="s">
        <v>4992</v>
      </c>
      <c r="GED1" s="21" t="s">
        <v>4993</v>
      </c>
      <c r="GEE1" s="21" t="s">
        <v>4994</v>
      </c>
      <c r="GEF1" s="21" t="s">
        <v>4995</v>
      </c>
      <c r="GEG1" s="21" t="s">
        <v>4996</v>
      </c>
      <c r="GEH1" s="21" t="s">
        <v>4997</v>
      </c>
      <c r="GEI1" s="21" t="s">
        <v>4998</v>
      </c>
      <c r="GEJ1" s="21" t="s">
        <v>4999</v>
      </c>
      <c r="GEK1" s="21" t="s">
        <v>5000</v>
      </c>
      <c r="GEL1" s="21" t="s">
        <v>5001</v>
      </c>
      <c r="GEM1" s="21" t="s">
        <v>5002</v>
      </c>
      <c r="GEN1" s="21" t="s">
        <v>5003</v>
      </c>
      <c r="GEO1" s="21" t="s">
        <v>5004</v>
      </c>
      <c r="GEP1" s="21" t="s">
        <v>5005</v>
      </c>
      <c r="GEQ1" s="21" t="s">
        <v>5006</v>
      </c>
      <c r="GER1" s="21" t="s">
        <v>5007</v>
      </c>
      <c r="GES1" s="21" t="s">
        <v>5008</v>
      </c>
      <c r="GET1" s="21" t="s">
        <v>5009</v>
      </c>
      <c r="GEU1" s="21" t="s">
        <v>5010</v>
      </c>
      <c r="GEV1" s="21" t="s">
        <v>5011</v>
      </c>
      <c r="GEW1" s="21" t="s">
        <v>5012</v>
      </c>
      <c r="GEX1" s="21" t="s">
        <v>5013</v>
      </c>
      <c r="GEY1" s="21" t="s">
        <v>5014</v>
      </c>
      <c r="GEZ1" s="21" t="s">
        <v>5015</v>
      </c>
      <c r="GFA1" s="21" t="s">
        <v>5016</v>
      </c>
      <c r="GFB1" s="21" t="s">
        <v>5017</v>
      </c>
      <c r="GFC1" s="21" t="s">
        <v>5018</v>
      </c>
      <c r="GFD1" s="21" t="s">
        <v>5019</v>
      </c>
      <c r="GFE1" s="21" t="s">
        <v>5020</v>
      </c>
      <c r="GFF1" s="21" t="s">
        <v>5021</v>
      </c>
      <c r="GFG1" s="21" t="s">
        <v>5022</v>
      </c>
      <c r="GFH1" s="21" t="s">
        <v>5023</v>
      </c>
      <c r="GFI1" s="21" t="s">
        <v>5024</v>
      </c>
      <c r="GFJ1" s="21" t="s">
        <v>5025</v>
      </c>
      <c r="GFK1" s="21" t="s">
        <v>5026</v>
      </c>
      <c r="GFL1" s="21" t="s">
        <v>5027</v>
      </c>
      <c r="GFM1" s="21" t="s">
        <v>5028</v>
      </c>
      <c r="GFN1" s="21" t="s">
        <v>5029</v>
      </c>
      <c r="GFO1" s="21" t="s">
        <v>5030</v>
      </c>
      <c r="GFP1" s="21" t="s">
        <v>5031</v>
      </c>
      <c r="GFQ1" s="21" t="s">
        <v>5032</v>
      </c>
      <c r="GFR1" s="21" t="s">
        <v>5033</v>
      </c>
      <c r="GFS1" s="21" t="s">
        <v>5034</v>
      </c>
      <c r="GFT1" s="21" t="s">
        <v>5035</v>
      </c>
      <c r="GFU1" s="21" t="s">
        <v>5036</v>
      </c>
      <c r="GFV1" s="21" t="s">
        <v>5037</v>
      </c>
      <c r="GFW1" s="21" t="s">
        <v>5038</v>
      </c>
      <c r="GFX1" s="21" t="s">
        <v>5039</v>
      </c>
      <c r="GFY1" s="21" t="s">
        <v>5040</v>
      </c>
      <c r="GFZ1" s="21" t="s">
        <v>5041</v>
      </c>
      <c r="GGA1" s="21" t="s">
        <v>5042</v>
      </c>
      <c r="GGB1" s="21" t="s">
        <v>5043</v>
      </c>
      <c r="GGC1" s="21" t="s">
        <v>5044</v>
      </c>
      <c r="GGD1" s="21" t="s">
        <v>5045</v>
      </c>
      <c r="GGE1" s="21" t="s">
        <v>5046</v>
      </c>
      <c r="GGF1" s="21" t="s">
        <v>5047</v>
      </c>
      <c r="GGG1" s="21" t="s">
        <v>5048</v>
      </c>
      <c r="GGH1" s="21" t="s">
        <v>5049</v>
      </c>
      <c r="GGI1" s="21" t="s">
        <v>5050</v>
      </c>
      <c r="GGJ1" s="21" t="s">
        <v>5051</v>
      </c>
      <c r="GGK1" s="21" t="s">
        <v>5052</v>
      </c>
      <c r="GGL1" s="21" t="s">
        <v>5053</v>
      </c>
      <c r="GGM1" s="21" t="s">
        <v>5054</v>
      </c>
      <c r="GGN1" s="21" t="s">
        <v>5055</v>
      </c>
      <c r="GGO1" s="21" t="s">
        <v>5056</v>
      </c>
      <c r="GGP1" s="21" t="s">
        <v>5057</v>
      </c>
      <c r="GGQ1" s="21" t="s">
        <v>5058</v>
      </c>
      <c r="GGR1" s="21" t="s">
        <v>5059</v>
      </c>
      <c r="GGS1" s="21" t="s">
        <v>5060</v>
      </c>
      <c r="GGT1" s="21" t="s">
        <v>5061</v>
      </c>
      <c r="GGU1" s="21" t="s">
        <v>5062</v>
      </c>
      <c r="GGV1" s="21" t="s">
        <v>5063</v>
      </c>
      <c r="GGW1" s="21" t="s">
        <v>5064</v>
      </c>
      <c r="GGX1" s="21" t="s">
        <v>5065</v>
      </c>
      <c r="GGY1" s="21" t="s">
        <v>5066</v>
      </c>
      <c r="GGZ1" s="21" t="s">
        <v>5067</v>
      </c>
      <c r="GHA1" s="21" t="s">
        <v>5068</v>
      </c>
      <c r="GHB1" s="21" t="s">
        <v>5069</v>
      </c>
      <c r="GHC1" s="21" t="s">
        <v>5070</v>
      </c>
      <c r="GHD1" s="21" t="s">
        <v>5071</v>
      </c>
      <c r="GHE1" s="21" t="s">
        <v>5072</v>
      </c>
      <c r="GHF1" s="21" t="s">
        <v>5073</v>
      </c>
      <c r="GHG1" s="21" t="s">
        <v>5074</v>
      </c>
      <c r="GHH1" s="21" t="s">
        <v>5075</v>
      </c>
      <c r="GHI1" s="21" t="s">
        <v>5076</v>
      </c>
      <c r="GHJ1" s="21" t="s">
        <v>5077</v>
      </c>
      <c r="GHK1" s="21" t="s">
        <v>5078</v>
      </c>
      <c r="GHL1" s="21" t="s">
        <v>5079</v>
      </c>
      <c r="GHM1" s="21" t="s">
        <v>5080</v>
      </c>
      <c r="GHN1" s="21" t="s">
        <v>5081</v>
      </c>
      <c r="GHO1" s="21" t="s">
        <v>5082</v>
      </c>
      <c r="GHP1" s="21" t="s">
        <v>5083</v>
      </c>
      <c r="GHQ1" s="21" t="s">
        <v>5084</v>
      </c>
      <c r="GHR1" s="21" t="s">
        <v>5085</v>
      </c>
      <c r="GHS1" s="21" t="s">
        <v>5086</v>
      </c>
      <c r="GHT1" s="21" t="s">
        <v>5087</v>
      </c>
      <c r="GHU1" s="21" t="s">
        <v>5088</v>
      </c>
      <c r="GHV1" s="21" t="s">
        <v>5089</v>
      </c>
      <c r="GHW1" s="21" t="s">
        <v>5090</v>
      </c>
      <c r="GHX1" s="21" t="s">
        <v>5091</v>
      </c>
      <c r="GHY1" s="21" t="s">
        <v>5092</v>
      </c>
      <c r="GHZ1" s="21" t="s">
        <v>5093</v>
      </c>
      <c r="GIA1" s="21" t="s">
        <v>5094</v>
      </c>
      <c r="GIB1" s="21" t="s">
        <v>5095</v>
      </c>
      <c r="GIC1" s="21" t="s">
        <v>5096</v>
      </c>
      <c r="GID1" s="21" t="s">
        <v>5097</v>
      </c>
      <c r="GIE1" s="21" t="s">
        <v>5098</v>
      </c>
      <c r="GIF1" s="21" t="s">
        <v>5099</v>
      </c>
      <c r="GIG1" s="21" t="s">
        <v>5100</v>
      </c>
      <c r="GIH1" s="21" t="s">
        <v>5101</v>
      </c>
      <c r="GII1" s="21" t="s">
        <v>5102</v>
      </c>
      <c r="GIJ1" s="21" t="s">
        <v>5103</v>
      </c>
      <c r="GIK1" s="21" t="s">
        <v>5104</v>
      </c>
      <c r="GIL1" s="21" t="s">
        <v>5105</v>
      </c>
      <c r="GIM1" s="21" t="s">
        <v>5106</v>
      </c>
      <c r="GIN1" s="21" t="s">
        <v>5107</v>
      </c>
      <c r="GIO1" s="21" t="s">
        <v>5108</v>
      </c>
      <c r="GIP1" s="21" t="s">
        <v>5109</v>
      </c>
      <c r="GIQ1" s="21" t="s">
        <v>5110</v>
      </c>
      <c r="GIR1" s="21" t="s">
        <v>5111</v>
      </c>
      <c r="GIS1" s="21" t="s">
        <v>5112</v>
      </c>
      <c r="GIT1" s="21" t="s">
        <v>5113</v>
      </c>
      <c r="GIU1" s="21" t="s">
        <v>5114</v>
      </c>
      <c r="GIV1" s="21" t="s">
        <v>5115</v>
      </c>
      <c r="GIW1" s="21" t="s">
        <v>5116</v>
      </c>
      <c r="GIX1" s="21" t="s">
        <v>5117</v>
      </c>
      <c r="GIY1" s="21" t="s">
        <v>5118</v>
      </c>
      <c r="GIZ1" s="21" t="s">
        <v>5119</v>
      </c>
      <c r="GJA1" s="21" t="s">
        <v>5120</v>
      </c>
      <c r="GJB1" s="21" t="s">
        <v>5121</v>
      </c>
      <c r="GJC1" s="21" t="s">
        <v>5122</v>
      </c>
      <c r="GJD1" s="21" t="s">
        <v>5123</v>
      </c>
      <c r="GJE1" s="21" t="s">
        <v>5124</v>
      </c>
      <c r="GJF1" s="21" t="s">
        <v>5125</v>
      </c>
      <c r="GJG1" s="21" t="s">
        <v>5126</v>
      </c>
      <c r="GJH1" s="21" t="s">
        <v>5127</v>
      </c>
      <c r="GJI1" s="21" t="s">
        <v>5128</v>
      </c>
      <c r="GJJ1" s="21" t="s">
        <v>5129</v>
      </c>
      <c r="GJK1" s="21" t="s">
        <v>5130</v>
      </c>
      <c r="GJL1" s="21" t="s">
        <v>5131</v>
      </c>
      <c r="GJM1" s="21" t="s">
        <v>5132</v>
      </c>
      <c r="GJN1" s="21" t="s">
        <v>5133</v>
      </c>
      <c r="GJO1" s="21" t="s">
        <v>5134</v>
      </c>
      <c r="GJP1" s="21" t="s">
        <v>5135</v>
      </c>
      <c r="GJQ1" s="21" t="s">
        <v>5136</v>
      </c>
      <c r="GJR1" s="21" t="s">
        <v>5137</v>
      </c>
      <c r="GJS1" s="21" t="s">
        <v>5138</v>
      </c>
      <c r="GJT1" s="21" t="s">
        <v>5139</v>
      </c>
      <c r="GJU1" s="21" t="s">
        <v>5140</v>
      </c>
      <c r="GJV1" s="21" t="s">
        <v>5141</v>
      </c>
      <c r="GJW1" s="21" t="s">
        <v>5142</v>
      </c>
      <c r="GJX1" s="21" t="s">
        <v>5143</v>
      </c>
      <c r="GJY1" s="21" t="s">
        <v>5144</v>
      </c>
      <c r="GJZ1" s="21" t="s">
        <v>5145</v>
      </c>
      <c r="GKA1" s="21" t="s">
        <v>5146</v>
      </c>
      <c r="GKB1" s="21" t="s">
        <v>5147</v>
      </c>
      <c r="GKC1" s="21" t="s">
        <v>5148</v>
      </c>
      <c r="GKD1" s="21" t="s">
        <v>5149</v>
      </c>
      <c r="GKE1" s="21" t="s">
        <v>5150</v>
      </c>
      <c r="GKF1" s="21" t="s">
        <v>5151</v>
      </c>
      <c r="GKG1" s="21" t="s">
        <v>5152</v>
      </c>
      <c r="GKH1" s="21" t="s">
        <v>5153</v>
      </c>
      <c r="GKI1" s="21" t="s">
        <v>5154</v>
      </c>
      <c r="GKJ1" s="21" t="s">
        <v>5155</v>
      </c>
      <c r="GKK1" s="21" t="s">
        <v>5156</v>
      </c>
      <c r="GKL1" s="21" t="s">
        <v>5157</v>
      </c>
      <c r="GKM1" s="21" t="s">
        <v>5158</v>
      </c>
      <c r="GKN1" s="21" t="s">
        <v>5159</v>
      </c>
      <c r="GKO1" s="21" t="s">
        <v>5160</v>
      </c>
      <c r="GKP1" s="21" t="s">
        <v>5161</v>
      </c>
      <c r="GKQ1" s="21" t="s">
        <v>5162</v>
      </c>
      <c r="GKR1" s="21" t="s">
        <v>5163</v>
      </c>
      <c r="GKS1" s="21" t="s">
        <v>5164</v>
      </c>
      <c r="GKT1" s="21" t="s">
        <v>5165</v>
      </c>
      <c r="GKU1" s="21" t="s">
        <v>5166</v>
      </c>
      <c r="GKV1" s="21" t="s">
        <v>5167</v>
      </c>
      <c r="GKW1" s="21" t="s">
        <v>5168</v>
      </c>
      <c r="GKX1" s="21" t="s">
        <v>5169</v>
      </c>
      <c r="GKY1" s="21" t="s">
        <v>5170</v>
      </c>
      <c r="GKZ1" s="21" t="s">
        <v>5171</v>
      </c>
      <c r="GLA1" s="21" t="s">
        <v>5172</v>
      </c>
      <c r="GLB1" s="21" t="s">
        <v>5173</v>
      </c>
      <c r="GLC1" s="21" t="s">
        <v>5174</v>
      </c>
      <c r="GLD1" s="21" t="s">
        <v>5175</v>
      </c>
      <c r="GLE1" s="21" t="s">
        <v>5176</v>
      </c>
      <c r="GLF1" s="21" t="s">
        <v>5177</v>
      </c>
      <c r="GLG1" s="21" t="s">
        <v>5178</v>
      </c>
      <c r="GLH1" s="21" t="s">
        <v>5179</v>
      </c>
      <c r="GLI1" s="21" t="s">
        <v>5180</v>
      </c>
      <c r="GLJ1" s="21" t="s">
        <v>5181</v>
      </c>
      <c r="GLK1" s="21" t="s">
        <v>5182</v>
      </c>
      <c r="GLL1" s="21" t="s">
        <v>5183</v>
      </c>
      <c r="GLM1" s="21" t="s">
        <v>5184</v>
      </c>
      <c r="GLN1" s="21" t="s">
        <v>5185</v>
      </c>
      <c r="GLO1" s="21" t="s">
        <v>5186</v>
      </c>
      <c r="GLP1" s="21" t="s">
        <v>5187</v>
      </c>
      <c r="GLQ1" s="21" t="s">
        <v>5188</v>
      </c>
      <c r="GLR1" s="21" t="s">
        <v>5189</v>
      </c>
      <c r="GLS1" s="21" t="s">
        <v>5190</v>
      </c>
      <c r="GLT1" s="21" t="s">
        <v>5191</v>
      </c>
      <c r="GLU1" s="21" t="s">
        <v>5192</v>
      </c>
      <c r="GLV1" s="21" t="s">
        <v>5193</v>
      </c>
      <c r="GLW1" s="21" t="s">
        <v>5194</v>
      </c>
      <c r="GLX1" s="21" t="s">
        <v>5195</v>
      </c>
      <c r="GLY1" s="21" t="s">
        <v>5196</v>
      </c>
      <c r="GLZ1" s="21" t="s">
        <v>5197</v>
      </c>
      <c r="GMA1" s="21" t="s">
        <v>5198</v>
      </c>
      <c r="GMB1" s="21" t="s">
        <v>5199</v>
      </c>
      <c r="GMC1" s="21" t="s">
        <v>5200</v>
      </c>
      <c r="GMD1" s="21" t="s">
        <v>5201</v>
      </c>
      <c r="GME1" s="21" t="s">
        <v>5202</v>
      </c>
      <c r="GMF1" s="21" t="s">
        <v>5203</v>
      </c>
      <c r="GMG1" s="21" t="s">
        <v>5204</v>
      </c>
      <c r="GMH1" s="21" t="s">
        <v>5205</v>
      </c>
      <c r="GMI1" s="21" t="s">
        <v>5206</v>
      </c>
      <c r="GMJ1" s="21" t="s">
        <v>5207</v>
      </c>
      <c r="GMK1" s="21" t="s">
        <v>5208</v>
      </c>
      <c r="GML1" s="21" t="s">
        <v>5209</v>
      </c>
      <c r="GMM1" s="21" t="s">
        <v>5210</v>
      </c>
      <c r="GMN1" s="21" t="s">
        <v>5211</v>
      </c>
      <c r="GMO1" s="21" t="s">
        <v>5212</v>
      </c>
      <c r="GMP1" s="21" t="s">
        <v>5213</v>
      </c>
      <c r="GMQ1" s="21" t="s">
        <v>5214</v>
      </c>
      <c r="GMR1" s="21" t="s">
        <v>5215</v>
      </c>
      <c r="GMS1" s="21" t="s">
        <v>5216</v>
      </c>
      <c r="GMT1" s="21" t="s">
        <v>5217</v>
      </c>
      <c r="GMU1" s="21" t="s">
        <v>5218</v>
      </c>
      <c r="GMV1" s="21" t="s">
        <v>5219</v>
      </c>
      <c r="GMW1" s="21" t="s">
        <v>5220</v>
      </c>
      <c r="GMX1" s="21" t="s">
        <v>5221</v>
      </c>
      <c r="GMY1" s="21" t="s">
        <v>5222</v>
      </c>
      <c r="GMZ1" s="21" t="s">
        <v>5223</v>
      </c>
      <c r="GNA1" s="21" t="s">
        <v>5224</v>
      </c>
      <c r="GNB1" s="21" t="s">
        <v>5225</v>
      </c>
      <c r="GNC1" s="21" t="s">
        <v>5226</v>
      </c>
      <c r="GND1" s="21" t="s">
        <v>5227</v>
      </c>
      <c r="GNE1" s="21" t="s">
        <v>5228</v>
      </c>
      <c r="GNF1" s="21" t="s">
        <v>5229</v>
      </c>
      <c r="GNG1" s="21" t="s">
        <v>5230</v>
      </c>
      <c r="GNH1" s="21" t="s">
        <v>5231</v>
      </c>
      <c r="GNI1" s="21" t="s">
        <v>5232</v>
      </c>
      <c r="GNJ1" s="21" t="s">
        <v>5233</v>
      </c>
      <c r="GNK1" s="21" t="s">
        <v>5234</v>
      </c>
      <c r="GNL1" s="21" t="s">
        <v>5235</v>
      </c>
      <c r="GNM1" s="21" t="s">
        <v>5236</v>
      </c>
      <c r="GNN1" s="21" t="s">
        <v>5237</v>
      </c>
      <c r="GNO1" s="21" t="s">
        <v>5238</v>
      </c>
      <c r="GNP1" s="21" t="s">
        <v>5239</v>
      </c>
      <c r="GNQ1" s="21" t="s">
        <v>5240</v>
      </c>
      <c r="GNR1" s="21" t="s">
        <v>5241</v>
      </c>
      <c r="GNS1" s="21" t="s">
        <v>5242</v>
      </c>
      <c r="GNT1" s="21" t="s">
        <v>5243</v>
      </c>
      <c r="GNU1" s="21" t="s">
        <v>5244</v>
      </c>
      <c r="GNV1" s="21" t="s">
        <v>5245</v>
      </c>
      <c r="GNW1" s="21" t="s">
        <v>5246</v>
      </c>
      <c r="GNX1" s="21" t="s">
        <v>5247</v>
      </c>
      <c r="GNY1" s="21" t="s">
        <v>5248</v>
      </c>
      <c r="GNZ1" s="21" t="s">
        <v>5249</v>
      </c>
      <c r="GOA1" s="21" t="s">
        <v>5250</v>
      </c>
      <c r="GOB1" s="21" t="s">
        <v>5251</v>
      </c>
      <c r="GOC1" s="21" t="s">
        <v>5252</v>
      </c>
      <c r="GOD1" s="21" t="s">
        <v>5253</v>
      </c>
      <c r="GOE1" s="21" t="s">
        <v>5254</v>
      </c>
      <c r="GOF1" s="21" t="s">
        <v>5255</v>
      </c>
      <c r="GOG1" s="21" t="s">
        <v>5256</v>
      </c>
      <c r="GOH1" s="21" t="s">
        <v>5257</v>
      </c>
      <c r="GOI1" s="21" t="s">
        <v>5258</v>
      </c>
      <c r="GOJ1" s="21" t="s">
        <v>5259</v>
      </c>
      <c r="GOK1" s="21" t="s">
        <v>5260</v>
      </c>
      <c r="GOL1" s="21" t="s">
        <v>5261</v>
      </c>
      <c r="GOM1" s="21" t="s">
        <v>5262</v>
      </c>
      <c r="GON1" s="21" t="s">
        <v>5263</v>
      </c>
      <c r="GOO1" s="21" t="s">
        <v>5264</v>
      </c>
      <c r="GOP1" s="21" t="s">
        <v>5265</v>
      </c>
      <c r="GOQ1" s="21" t="s">
        <v>5266</v>
      </c>
      <c r="GOR1" s="21" t="s">
        <v>5267</v>
      </c>
      <c r="GOS1" s="21" t="s">
        <v>5268</v>
      </c>
      <c r="GOT1" s="21" t="s">
        <v>5269</v>
      </c>
      <c r="GOU1" s="21" t="s">
        <v>5270</v>
      </c>
      <c r="GOV1" s="21" t="s">
        <v>5271</v>
      </c>
      <c r="GOW1" s="21" t="s">
        <v>5272</v>
      </c>
      <c r="GOX1" s="21" t="s">
        <v>5273</v>
      </c>
      <c r="GOY1" s="21" t="s">
        <v>5274</v>
      </c>
      <c r="GOZ1" s="21" t="s">
        <v>5275</v>
      </c>
      <c r="GPA1" s="21" t="s">
        <v>5276</v>
      </c>
      <c r="GPB1" s="21" t="s">
        <v>5277</v>
      </c>
      <c r="GPC1" s="21" t="s">
        <v>5278</v>
      </c>
      <c r="GPD1" s="21" t="s">
        <v>5279</v>
      </c>
      <c r="GPE1" s="21" t="s">
        <v>5280</v>
      </c>
      <c r="GPF1" s="21" t="s">
        <v>5281</v>
      </c>
      <c r="GPG1" s="21" t="s">
        <v>5282</v>
      </c>
      <c r="GPH1" s="21" t="s">
        <v>5283</v>
      </c>
      <c r="GPI1" s="21" t="s">
        <v>5284</v>
      </c>
      <c r="GPJ1" s="21" t="s">
        <v>5285</v>
      </c>
      <c r="GPK1" s="21" t="s">
        <v>5286</v>
      </c>
      <c r="GPL1" s="21" t="s">
        <v>5287</v>
      </c>
      <c r="GPM1" s="21" t="s">
        <v>5288</v>
      </c>
      <c r="GPN1" s="21" t="s">
        <v>5289</v>
      </c>
      <c r="GPO1" s="21" t="s">
        <v>5290</v>
      </c>
      <c r="GPP1" s="21" t="s">
        <v>5291</v>
      </c>
      <c r="GPQ1" s="21" t="s">
        <v>5292</v>
      </c>
      <c r="GPR1" s="21" t="s">
        <v>5293</v>
      </c>
      <c r="GPS1" s="21" t="s">
        <v>5294</v>
      </c>
      <c r="GPT1" s="21" t="s">
        <v>5295</v>
      </c>
      <c r="GPU1" s="21" t="s">
        <v>5296</v>
      </c>
      <c r="GPV1" s="21" t="s">
        <v>5297</v>
      </c>
      <c r="GPW1" s="21" t="s">
        <v>5298</v>
      </c>
      <c r="GPX1" s="21" t="s">
        <v>5299</v>
      </c>
      <c r="GPY1" s="21" t="s">
        <v>5300</v>
      </c>
      <c r="GPZ1" s="21" t="s">
        <v>5301</v>
      </c>
      <c r="GQA1" s="21" t="s">
        <v>5302</v>
      </c>
      <c r="GQB1" s="21" t="s">
        <v>5303</v>
      </c>
      <c r="GQC1" s="21" t="s">
        <v>5304</v>
      </c>
      <c r="GQD1" s="21" t="s">
        <v>5305</v>
      </c>
      <c r="GQE1" s="21" t="s">
        <v>5306</v>
      </c>
      <c r="GQF1" s="21" t="s">
        <v>5307</v>
      </c>
      <c r="GQG1" s="21" t="s">
        <v>5308</v>
      </c>
      <c r="GQH1" s="21" t="s">
        <v>5309</v>
      </c>
      <c r="GQI1" s="21" t="s">
        <v>5310</v>
      </c>
      <c r="GQJ1" s="21" t="s">
        <v>5311</v>
      </c>
      <c r="GQK1" s="21" t="s">
        <v>5312</v>
      </c>
      <c r="GQL1" s="21" t="s">
        <v>5313</v>
      </c>
      <c r="GQM1" s="21" t="s">
        <v>5314</v>
      </c>
      <c r="GQN1" s="21" t="s">
        <v>5315</v>
      </c>
      <c r="GQO1" s="21" t="s">
        <v>5316</v>
      </c>
      <c r="GQP1" s="21" t="s">
        <v>5317</v>
      </c>
      <c r="GQQ1" s="21" t="s">
        <v>5318</v>
      </c>
      <c r="GQR1" s="21" t="s">
        <v>5319</v>
      </c>
      <c r="GQS1" s="21" t="s">
        <v>5320</v>
      </c>
      <c r="GQT1" s="21" t="s">
        <v>5321</v>
      </c>
      <c r="GQU1" s="21" t="s">
        <v>5322</v>
      </c>
      <c r="GQV1" s="21" t="s">
        <v>5323</v>
      </c>
      <c r="GQW1" s="21" t="s">
        <v>5324</v>
      </c>
      <c r="GQX1" s="21" t="s">
        <v>5325</v>
      </c>
      <c r="GQY1" s="21" t="s">
        <v>5326</v>
      </c>
      <c r="GQZ1" s="21" t="s">
        <v>5327</v>
      </c>
      <c r="GRA1" s="21" t="s">
        <v>5328</v>
      </c>
      <c r="GRB1" s="21" t="s">
        <v>5329</v>
      </c>
      <c r="GRC1" s="21" t="s">
        <v>5330</v>
      </c>
      <c r="GRD1" s="21" t="s">
        <v>5331</v>
      </c>
      <c r="GRE1" s="21" t="s">
        <v>5332</v>
      </c>
      <c r="GRF1" s="21" t="s">
        <v>5333</v>
      </c>
      <c r="GRG1" s="21" t="s">
        <v>5334</v>
      </c>
      <c r="GRH1" s="21" t="s">
        <v>5335</v>
      </c>
      <c r="GRI1" s="21" t="s">
        <v>5336</v>
      </c>
      <c r="GRJ1" s="21" t="s">
        <v>5337</v>
      </c>
      <c r="GRK1" s="21" t="s">
        <v>5338</v>
      </c>
      <c r="GRL1" s="21" t="s">
        <v>5339</v>
      </c>
      <c r="GRM1" s="21" t="s">
        <v>5340</v>
      </c>
      <c r="GRN1" s="21" t="s">
        <v>5341</v>
      </c>
      <c r="GRO1" s="21" t="s">
        <v>5342</v>
      </c>
      <c r="GRP1" s="21" t="s">
        <v>5343</v>
      </c>
      <c r="GRQ1" s="21" t="s">
        <v>5344</v>
      </c>
      <c r="GRR1" s="21" t="s">
        <v>5345</v>
      </c>
      <c r="GRS1" s="21" t="s">
        <v>5346</v>
      </c>
      <c r="GRT1" s="21" t="s">
        <v>5347</v>
      </c>
      <c r="GRU1" s="21" t="s">
        <v>5348</v>
      </c>
      <c r="GRV1" s="21" t="s">
        <v>5349</v>
      </c>
      <c r="GRW1" s="21" t="s">
        <v>5350</v>
      </c>
      <c r="GRX1" s="21" t="s">
        <v>5351</v>
      </c>
      <c r="GRY1" s="21" t="s">
        <v>5352</v>
      </c>
      <c r="GRZ1" s="21" t="s">
        <v>5353</v>
      </c>
      <c r="GSA1" s="21" t="s">
        <v>5354</v>
      </c>
      <c r="GSB1" s="21" t="s">
        <v>5355</v>
      </c>
      <c r="GSC1" s="21" t="s">
        <v>5356</v>
      </c>
      <c r="GSD1" s="21" t="s">
        <v>5357</v>
      </c>
      <c r="GSE1" s="21" t="s">
        <v>5358</v>
      </c>
      <c r="GSF1" s="21" t="s">
        <v>5359</v>
      </c>
      <c r="GSG1" s="21" t="s">
        <v>5360</v>
      </c>
      <c r="GSH1" s="21" t="s">
        <v>5361</v>
      </c>
      <c r="GSI1" s="21" t="s">
        <v>5362</v>
      </c>
      <c r="GSJ1" s="21" t="s">
        <v>5363</v>
      </c>
      <c r="GSK1" s="21" t="s">
        <v>5364</v>
      </c>
      <c r="GSL1" s="21" t="s">
        <v>5365</v>
      </c>
      <c r="GSM1" s="21" t="s">
        <v>5366</v>
      </c>
      <c r="GSN1" s="21" t="s">
        <v>5367</v>
      </c>
      <c r="GSO1" s="21" t="s">
        <v>5368</v>
      </c>
      <c r="GSP1" s="21" t="s">
        <v>5369</v>
      </c>
      <c r="GSQ1" s="21" t="s">
        <v>5370</v>
      </c>
      <c r="GSR1" s="21" t="s">
        <v>5371</v>
      </c>
      <c r="GSS1" s="21" t="s">
        <v>5372</v>
      </c>
      <c r="GST1" s="21" t="s">
        <v>5373</v>
      </c>
      <c r="GSU1" s="21" t="s">
        <v>5374</v>
      </c>
      <c r="GSV1" s="21" t="s">
        <v>5375</v>
      </c>
      <c r="GSW1" s="21" t="s">
        <v>5376</v>
      </c>
      <c r="GSX1" s="21" t="s">
        <v>5377</v>
      </c>
      <c r="GSY1" s="21" t="s">
        <v>5378</v>
      </c>
      <c r="GSZ1" s="21" t="s">
        <v>5379</v>
      </c>
      <c r="GTA1" s="21" t="s">
        <v>5380</v>
      </c>
      <c r="GTB1" s="21" t="s">
        <v>5381</v>
      </c>
      <c r="GTC1" s="21" t="s">
        <v>5382</v>
      </c>
      <c r="GTD1" s="21" t="s">
        <v>5383</v>
      </c>
      <c r="GTE1" s="21" t="s">
        <v>5384</v>
      </c>
      <c r="GTF1" s="21" t="s">
        <v>5385</v>
      </c>
      <c r="GTG1" s="21" t="s">
        <v>5386</v>
      </c>
      <c r="GTH1" s="21" t="s">
        <v>5387</v>
      </c>
      <c r="GTI1" s="21" t="s">
        <v>5388</v>
      </c>
      <c r="GTJ1" s="21" t="s">
        <v>5389</v>
      </c>
      <c r="GTK1" s="21" t="s">
        <v>5390</v>
      </c>
      <c r="GTL1" s="21" t="s">
        <v>5391</v>
      </c>
      <c r="GTM1" s="21" t="s">
        <v>5392</v>
      </c>
      <c r="GTN1" s="21" t="s">
        <v>5393</v>
      </c>
      <c r="GTO1" s="21" t="s">
        <v>5394</v>
      </c>
      <c r="GTP1" s="21" t="s">
        <v>5395</v>
      </c>
      <c r="GTQ1" s="21" t="s">
        <v>5396</v>
      </c>
      <c r="GTR1" s="21" t="s">
        <v>5397</v>
      </c>
      <c r="GTS1" s="21" t="s">
        <v>5398</v>
      </c>
      <c r="GTT1" s="21" t="s">
        <v>5399</v>
      </c>
      <c r="GTU1" s="21" t="s">
        <v>5400</v>
      </c>
      <c r="GTV1" s="21" t="s">
        <v>5401</v>
      </c>
      <c r="GTW1" s="21" t="s">
        <v>5402</v>
      </c>
      <c r="GTX1" s="21" t="s">
        <v>5403</v>
      </c>
      <c r="GTY1" s="21" t="s">
        <v>5404</v>
      </c>
      <c r="GTZ1" s="21" t="s">
        <v>5405</v>
      </c>
      <c r="GUA1" s="21" t="s">
        <v>5406</v>
      </c>
      <c r="GUB1" s="21" t="s">
        <v>5407</v>
      </c>
      <c r="GUC1" s="21" t="s">
        <v>5408</v>
      </c>
      <c r="GUD1" s="21" t="s">
        <v>5409</v>
      </c>
      <c r="GUE1" s="21" t="s">
        <v>5410</v>
      </c>
      <c r="GUF1" s="21" t="s">
        <v>5411</v>
      </c>
      <c r="GUG1" s="21" t="s">
        <v>5412</v>
      </c>
      <c r="GUH1" s="21" t="s">
        <v>5413</v>
      </c>
      <c r="GUI1" s="21" t="s">
        <v>5414</v>
      </c>
      <c r="GUJ1" s="21" t="s">
        <v>5415</v>
      </c>
      <c r="GUK1" s="21" t="s">
        <v>5416</v>
      </c>
      <c r="GUL1" s="21" t="s">
        <v>5417</v>
      </c>
      <c r="GUM1" s="21" t="s">
        <v>5418</v>
      </c>
      <c r="GUN1" s="21" t="s">
        <v>5419</v>
      </c>
      <c r="GUO1" s="21" t="s">
        <v>5420</v>
      </c>
      <c r="GUP1" s="21" t="s">
        <v>5421</v>
      </c>
      <c r="GUQ1" s="21" t="s">
        <v>5422</v>
      </c>
      <c r="GUR1" s="21" t="s">
        <v>5423</v>
      </c>
      <c r="GUS1" s="21" t="s">
        <v>5424</v>
      </c>
      <c r="GUT1" s="21" t="s">
        <v>5425</v>
      </c>
      <c r="GUU1" s="21" t="s">
        <v>5426</v>
      </c>
      <c r="GUV1" s="21" t="s">
        <v>5427</v>
      </c>
      <c r="GUW1" s="21" t="s">
        <v>5428</v>
      </c>
      <c r="GUX1" s="21" t="s">
        <v>5429</v>
      </c>
      <c r="GUY1" s="21" t="s">
        <v>5430</v>
      </c>
      <c r="GUZ1" s="21" t="s">
        <v>5431</v>
      </c>
      <c r="GVA1" s="21" t="s">
        <v>5432</v>
      </c>
      <c r="GVB1" s="21" t="s">
        <v>5433</v>
      </c>
      <c r="GVC1" s="21" t="s">
        <v>5434</v>
      </c>
      <c r="GVD1" s="21" t="s">
        <v>5435</v>
      </c>
      <c r="GVE1" s="21" t="s">
        <v>5436</v>
      </c>
      <c r="GVF1" s="21" t="s">
        <v>5437</v>
      </c>
      <c r="GVG1" s="21" t="s">
        <v>5438</v>
      </c>
      <c r="GVH1" s="21" t="s">
        <v>5439</v>
      </c>
      <c r="GVI1" s="21" t="s">
        <v>5440</v>
      </c>
      <c r="GVJ1" s="21" t="s">
        <v>5441</v>
      </c>
      <c r="GVK1" s="21" t="s">
        <v>5442</v>
      </c>
      <c r="GVL1" s="21" t="s">
        <v>5443</v>
      </c>
      <c r="GVM1" s="21" t="s">
        <v>5444</v>
      </c>
      <c r="GVN1" s="21" t="s">
        <v>5445</v>
      </c>
      <c r="GVO1" s="21" t="s">
        <v>5446</v>
      </c>
      <c r="GVP1" s="21" t="s">
        <v>5447</v>
      </c>
      <c r="GVQ1" s="21" t="s">
        <v>5448</v>
      </c>
      <c r="GVR1" s="21" t="s">
        <v>5449</v>
      </c>
      <c r="GVS1" s="21" t="s">
        <v>5450</v>
      </c>
      <c r="GVT1" s="21" t="s">
        <v>5451</v>
      </c>
      <c r="GVU1" s="21" t="s">
        <v>5452</v>
      </c>
      <c r="GVV1" s="21" t="s">
        <v>5453</v>
      </c>
      <c r="GVW1" s="21" t="s">
        <v>5454</v>
      </c>
      <c r="GVX1" s="21" t="s">
        <v>5455</v>
      </c>
      <c r="GVY1" s="21" t="s">
        <v>5456</v>
      </c>
      <c r="GVZ1" s="21" t="s">
        <v>5457</v>
      </c>
      <c r="GWA1" s="21" t="s">
        <v>5458</v>
      </c>
      <c r="GWB1" s="21" t="s">
        <v>5459</v>
      </c>
      <c r="GWC1" s="21" t="s">
        <v>5460</v>
      </c>
      <c r="GWD1" s="21" t="s">
        <v>5461</v>
      </c>
      <c r="GWE1" s="21" t="s">
        <v>5462</v>
      </c>
      <c r="GWF1" s="21" t="s">
        <v>5463</v>
      </c>
      <c r="GWG1" s="21" t="s">
        <v>5464</v>
      </c>
      <c r="GWH1" s="21" t="s">
        <v>5465</v>
      </c>
      <c r="GWI1" s="21" t="s">
        <v>5466</v>
      </c>
      <c r="GWJ1" s="21" t="s">
        <v>5467</v>
      </c>
      <c r="GWK1" s="21" t="s">
        <v>5468</v>
      </c>
      <c r="GWL1" s="21" t="s">
        <v>5469</v>
      </c>
      <c r="GWM1" s="21" t="s">
        <v>5470</v>
      </c>
      <c r="GWN1" s="21" t="s">
        <v>5471</v>
      </c>
      <c r="GWO1" s="21" t="s">
        <v>5472</v>
      </c>
      <c r="GWP1" s="21" t="s">
        <v>5473</v>
      </c>
      <c r="GWQ1" s="21" t="s">
        <v>5474</v>
      </c>
      <c r="GWR1" s="21" t="s">
        <v>5475</v>
      </c>
      <c r="GWS1" s="21" t="s">
        <v>5476</v>
      </c>
      <c r="GWT1" s="21" t="s">
        <v>5477</v>
      </c>
      <c r="GWU1" s="21" t="s">
        <v>5478</v>
      </c>
      <c r="GWV1" s="21" t="s">
        <v>5479</v>
      </c>
      <c r="GWW1" s="21" t="s">
        <v>5480</v>
      </c>
      <c r="GWX1" s="21" t="s">
        <v>5481</v>
      </c>
      <c r="GWY1" s="21" t="s">
        <v>5482</v>
      </c>
      <c r="GWZ1" s="21" t="s">
        <v>5483</v>
      </c>
      <c r="GXA1" s="21" t="s">
        <v>5484</v>
      </c>
      <c r="GXB1" s="21" t="s">
        <v>5485</v>
      </c>
      <c r="GXC1" s="21" t="s">
        <v>5486</v>
      </c>
      <c r="GXD1" s="21" t="s">
        <v>5487</v>
      </c>
      <c r="GXE1" s="21" t="s">
        <v>5488</v>
      </c>
      <c r="GXF1" s="21" t="s">
        <v>5489</v>
      </c>
      <c r="GXG1" s="21" t="s">
        <v>5490</v>
      </c>
      <c r="GXH1" s="21" t="s">
        <v>5491</v>
      </c>
      <c r="GXI1" s="21" t="s">
        <v>5492</v>
      </c>
      <c r="GXJ1" s="21" t="s">
        <v>5493</v>
      </c>
      <c r="GXK1" s="21" t="s">
        <v>5494</v>
      </c>
      <c r="GXL1" s="21" t="s">
        <v>5495</v>
      </c>
      <c r="GXM1" s="21" t="s">
        <v>5496</v>
      </c>
      <c r="GXN1" s="21" t="s">
        <v>5497</v>
      </c>
      <c r="GXO1" s="21" t="s">
        <v>5498</v>
      </c>
      <c r="GXP1" s="21" t="s">
        <v>5499</v>
      </c>
      <c r="GXQ1" s="21" t="s">
        <v>5500</v>
      </c>
      <c r="GXR1" s="21" t="s">
        <v>5501</v>
      </c>
      <c r="GXS1" s="21" t="s">
        <v>5502</v>
      </c>
      <c r="GXT1" s="21" t="s">
        <v>5503</v>
      </c>
      <c r="GXU1" s="21" t="s">
        <v>5504</v>
      </c>
      <c r="GXV1" s="21" t="s">
        <v>5505</v>
      </c>
      <c r="GXW1" s="21" t="s">
        <v>5506</v>
      </c>
      <c r="GXX1" s="21" t="s">
        <v>5507</v>
      </c>
      <c r="GXY1" s="21" t="s">
        <v>5508</v>
      </c>
      <c r="GXZ1" s="21" t="s">
        <v>5509</v>
      </c>
      <c r="GYA1" s="21" t="s">
        <v>5510</v>
      </c>
      <c r="GYB1" s="21" t="s">
        <v>5511</v>
      </c>
      <c r="GYC1" s="21" t="s">
        <v>5512</v>
      </c>
      <c r="GYD1" s="21" t="s">
        <v>5513</v>
      </c>
      <c r="GYE1" s="21" t="s">
        <v>5514</v>
      </c>
      <c r="GYF1" s="21" t="s">
        <v>5515</v>
      </c>
      <c r="GYG1" s="21" t="s">
        <v>5516</v>
      </c>
      <c r="GYH1" s="21" t="s">
        <v>5517</v>
      </c>
      <c r="GYI1" s="21" t="s">
        <v>5518</v>
      </c>
      <c r="GYJ1" s="21" t="s">
        <v>5519</v>
      </c>
      <c r="GYK1" s="21" t="s">
        <v>5520</v>
      </c>
      <c r="GYL1" s="21" t="s">
        <v>5521</v>
      </c>
      <c r="GYM1" s="21" t="s">
        <v>5522</v>
      </c>
      <c r="GYN1" s="21" t="s">
        <v>5523</v>
      </c>
      <c r="GYO1" s="21" t="s">
        <v>5524</v>
      </c>
      <c r="GYP1" s="21" t="s">
        <v>5525</v>
      </c>
      <c r="GYQ1" s="21" t="s">
        <v>5526</v>
      </c>
      <c r="GYR1" s="21" t="s">
        <v>5527</v>
      </c>
      <c r="GYS1" s="21" t="s">
        <v>5528</v>
      </c>
      <c r="GYT1" s="21" t="s">
        <v>5529</v>
      </c>
      <c r="GYU1" s="21" t="s">
        <v>5530</v>
      </c>
      <c r="GYV1" s="21" t="s">
        <v>5531</v>
      </c>
      <c r="GYW1" s="21" t="s">
        <v>5532</v>
      </c>
      <c r="GYX1" s="21" t="s">
        <v>5533</v>
      </c>
      <c r="GYY1" s="21" t="s">
        <v>5534</v>
      </c>
      <c r="GYZ1" s="21" t="s">
        <v>5535</v>
      </c>
      <c r="GZA1" s="21" t="s">
        <v>5536</v>
      </c>
      <c r="GZB1" s="21" t="s">
        <v>5537</v>
      </c>
      <c r="GZC1" s="21" t="s">
        <v>5538</v>
      </c>
      <c r="GZD1" s="21" t="s">
        <v>5539</v>
      </c>
      <c r="GZE1" s="21" t="s">
        <v>5540</v>
      </c>
      <c r="GZF1" s="21" t="s">
        <v>5541</v>
      </c>
      <c r="GZG1" s="21" t="s">
        <v>5542</v>
      </c>
      <c r="GZH1" s="21" t="s">
        <v>5543</v>
      </c>
      <c r="GZI1" s="21" t="s">
        <v>5544</v>
      </c>
      <c r="GZJ1" s="21" t="s">
        <v>5545</v>
      </c>
      <c r="GZK1" s="21" t="s">
        <v>5546</v>
      </c>
      <c r="GZL1" s="21" t="s">
        <v>5547</v>
      </c>
      <c r="GZM1" s="21" t="s">
        <v>5548</v>
      </c>
      <c r="GZN1" s="21" t="s">
        <v>5549</v>
      </c>
      <c r="GZO1" s="21" t="s">
        <v>5550</v>
      </c>
      <c r="GZP1" s="21" t="s">
        <v>5551</v>
      </c>
      <c r="GZQ1" s="21" t="s">
        <v>5552</v>
      </c>
      <c r="GZR1" s="21" t="s">
        <v>5553</v>
      </c>
      <c r="GZS1" s="21" t="s">
        <v>5554</v>
      </c>
      <c r="GZT1" s="21" t="s">
        <v>5555</v>
      </c>
      <c r="GZU1" s="21" t="s">
        <v>5556</v>
      </c>
      <c r="GZV1" s="21" t="s">
        <v>5557</v>
      </c>
      <c r="GZW1" s="21" t="s">
        <v>5558</v>
      </c>
      <c r="GZX1" s="21" t="s">
        <v>5559</v>
      </c>
      <c r="GZY1" s="21" t="s">
        <v>5560</v>
      </c>
      <c r="GZZ1" s="21" t="s">
        <v>5561</v>
      </c>
      <c r="HAA1" s="21" t="s">
        <v>5562</v>
      </c>
      <c r="HAB1" s="21" t="s">
        <v>5563</v>
      </c>
      <c r="HAC1" s="21" t="s">
        <v>5564</v>
      </c>
      <c r="HAD1" s="21" t="s">
        <v>5565</v>
      </c>
      <c r="HAE1" s="21" t="s">
        <v>5566</v>
      </c>
      <c r="HAF1" s="21" t="s">
        <v>5567</v>
      </c>
      <c r="HAG1" s="21" t="s">
        <v>5568</v>
      </c>
      <c r="HAH1" s="21" t="s">
        <v>5569</v>
      </c>
      <c r="HAI1" s="21" t="s">
        <v>5570</v>
      </c>
      <c r="HAJ1" s="21" t="s">
        <v>5571</v>
      </c>
      <c r="HAK1" s="21" t="s">
        <v>5572</v>
      </c>
      <c r="HAL1" s="21" t="s">
        <v>5573</v>
      </c>
      <c r="HAM1" s="21" t="s">
        <v>5574</v>
      </c>
      <c r="HAN1" s="21" t="s">
        <v>5575</v>
      </c>
      <c r="HAO1" s="21" t="s">
        <v>5576</v>
      </c>
      <c r="HAP1" s="21" t="s">
        <v>5577</v>
      </c>
      <c r="HAQ1" s="21" t="s">
        <v>5578</v>
      </c>
      <c r="HAR1" s="21" t="s">
        <v>5579</v>
      </c>
      <c r="HAS1" s="21" t="s">
        <v>5580</v>
      </c>
      <c r="HAT1" s="21" t="s">
        <v>5581</v>
      </c>
      <c r="HAU1" s="21" t="s">
        <v>5582</v>
      </c>
      <c r="HAV1" s="21" t="s">
        <v>5583</v>
      </c>
      <c r="HAW1" s="21" t="s">
        <v>5584</v>
      </c>
      <c r="HAX1" s="21" t="s">
        <v>5585</v>
      </c>
      <c r="HAY1" s="21" t="s">
        <v>5586</v>
      </c>
      <c r="HAZ1" s="21" t="s">
        <v>5587</v>
      </c>
      <c r="HBA1" s="21" t="s">
        <v>5588</v>
      </c>
      <c r="HBB1" s="21" t="s">
        <v>5589</v>
      </c>
      <c r="HBC1" s="21" t="s">
        <v>5590</v>
      </c>
      <c r="HBD1" s="21" t="s">
        <v>5591</v>
      </c>
      <c r="HBE1" s="21" t="s">
        <v>5592</v>
      </c>
      <c r="HBF1" s="21" t="s">
        <v>5593</v>
      </c>
      <c r="HBG1" s="21" t="s">
        <v>5594</v>
      </c>
      <c r="HBH1" s="21" t="s">
        <v>5595</v>
      </c>
      <c r="HBI1" s="21" t="s">
        <v>5596</v>
      </c>
      <c r="HBJ1" s="21" t="s">
        <v>5597</v>
      </c>
      <c r="HBK1" s="21" t="s">
        <v>5598</v>
      </c>
      <c r="HBL1" s="21" t="s">
        <v>5599</v>
      </c>
      <c r="HBM1" s="21" t="s">
        <v>5600</v>
      </c>
      <c r="HBN1" s="21" t="s">
        <v>5601</v>
      </c>
      <c r="HBO1" s="21" t="s">
        <v>5602</v>
      </c>
      <c r="HBP1" s="21" t="s">
        <v>5603</v>
      </c>
      <c r="HBQ1" s="21" t="s">
        <v>5604</v>
      </c>
      <c r="HBR1" s="21" t="s">
        <v>5605</v>
      </c>
      <c r="HBS1" s="21" t="s">
        <v>5606</v>
      </c>
      <c r="HBT1" s="21" t="s">
        <v>5607</v>
      </c>
      <c r="HBU1" s="21" t="s">
        <v>5608</v>
      </c>
      <c r="HBV1" s="21" t="s">
        <v>5609</v>
      </c>
      <c r="HBW1" s="21" t="s">
        <v>5610</v>
      </c>
      <c r="HBX1" s="21" t="s">
        <v>5611</v>
      </c>
      <c r="HBY1" s="21" t="s">
        <v>5612</v>
      </c>
      <c r="HBZ1" s="21" t="s">
        <v>5613</v>
      </c>
      <c r="HCA1" s="21" t="s">
        <v>5614</v>
      </c>
      <c r="HCB1" s="21" t="s">
        <v>5615</v>
      </c>
      <c r="HCC1" s="21" t="s">
        <v>5616</v>
      </c>
      <c r="HCD1" s="21" t="s">
        <v>5617</v>
      </c>
      <c r="HCE1" s="21" t="s">
        <v>5618</v>
      </c>
      <c r="HCF1" s="21" t="s">
        <v>5619</v>
      </c>
      <c r="HCG1" s="21" t="s">
        <v>5620</v>
      </c>
      <c r="HCH1" s="21" t="s">
        <v>5621</v>
      </c>
      <c r="HCI1" s="21" t="s">
        <v>5622</v>
      </c>
      <c r="HCJ1" s="21" t="s">
        <v>5623</v>
      </c>
      <c r="HCK1" s="21" t="s">
        <v>5624</v>
      </c>
      <c r="HCL1" s="21" t="s">
        <v>5625</v>
      </c>
      <c r="HCM1" s="21" t="s">
        <v>5626</v>
      </c>
      <c r="HCN1" s="21" t="s">
        <v>5627</v>
      </c>
      <c r="HCO1" s="21" t="s">
        <v>5628</v>
      </c>
      <c r="HCP1" s="21" t="s">
        <v>5629</v>
      </c>
      <c r="HCQ1" s="21" t="s">
        <v>5630</v>
      </c>
      <c r="HCR1" s="21" t="s">
        <v>5631</v>
      </c>
      <c r="HCS1" s="21" t="s">
        <v>5632</v>
      </c>
      <c r="HCT1" s="21" t="s">
        <v>5633</v>
      </c>
      <c r="HCU1" s="21" t="s">
        <v>5634</v>
      </c>
      <c r="HCV1" s="21" t="s">
        <v>5635</v>
      </c>
      <c r="HCW1" s="21" t="s">
        <v>5636</v>
      </c>
      <c r="HCX1" s="21" t="s">
        <v>5637</v>
      </c>
      <c r="HCY1" s="21" t="s">
        <v>5638</v>
      </c>
      <c r="HCZ1" s="21" t="s">
        <v>5639</v>
      </c>
      <c r="HDA1" s="21" t="s">
        <v>5640</v>
      </c>
      <c r="HDB1" s="21" t="s">
        <v>5641</v>
      </c>
      <c r="HDC1" s="21" t="s">
        <v>5642</v>
      </c>
      <c r="HDD1" s="21" t="s">
        <v>5643</v>
      </c>
      <c r="HDE1" s="21" t="s">
        <v>5644</v>
      </c>
      <c r="HDF1" s="21" t="s">
        <v>5645</v>
      </c>
      <c r="HDG1" s="21" t="s">
        <v>5646</v>
      </c>
      <c r="HDH1" s="21" t="s">
        <v>5647</v>
      </c>
      <c r="HDI1" s="21" t="s">
        <v>5648</v>
      </c>
      <c r="HDJ1" s="21" t="s">
        <v>5649</v>
      </c>
      <c r="HDK1" s="21" t="s">
        <v>5650</v>
      </c>
      <c r="HDL1" s="21" t="s">
        <v>5651</v>
      </c>
      <c r="HDM1" s="21" t="s">
        <v>5652</v>
      </c>
      <c r="HDN1" s="21" t="s">
        <v>5653</v>
      </c>
      <c r="HDO1" s="21" t="s">
        <v>5654</v>
      </c>
      <c r="HDP1" s="21" t="s">
        <v>5655</v>
      </c>
      <c r="HDQ1" s="21" t="s">
        <v>5656</v>
      </c>
      <c r="HDR1" s="21" t="s">
        <v>5657</v>
      </c>
      <c r="HDS1" s="21" t="s">
        <v>5658</v>
      </c>
      <c r="HDT1" s="21" t="s">
        <v>5659</v>
      </c>
      <c r="HDU1" s="21" t="s">
        <v>5660</v>
      </c>
      <c r="HDV1" s="21" t="s">
        <v>5661</v>
      </c>
      <c r="HDW1" s="21" t="s">
        <v>5662</v>
      </c>
      <c r="HDX1" s="21" t="s">
        <v>5663</v>
      </c>
      <c r="HDY1" s="21" t="s">
        <v>5664</v>
      </c>
      <c r="HDZ1" s="21" t="s">
        <v>5665</v>
      </c>
      <c r="HEA1" s="21" t="s">
        <v>5666</v>
      </c>
      <c r="HEB1" s="21" t="s">
        <v>5667</v>
      </c>
      <c r="HEC1" s="21" t="s">
        <v>5668</v>
      </c>
      <c r="HED1" s="21" t="s">
        <v>5669</v>
      </c>
      <c r="HEE1" s="21" t="s">
        <v>5670</v>
      </c>
      <c r="HEF1" s="21" t="s">
        <v>5671</v>
      </c>
      <c r="HEG1" s="21" t="s">
        <v>5672</v>
      </c>
      <c r="HEH1" s="21" t="s">
        <v>5673</v>
      </c>
      <c r="HEI1" s="21" t="s">
        <v>5674</v>
      </c>
      <c r="HEJ1" s="21" t="s">
        <v>5675</v>
      </c>
      <c r="HEK1" s="21" t="s">
        <v>5676</v>
      </c>
      <c r="HEL1" s="21" t="s">
        <v>5677</v>
      </c>
      <c r="HEM1" s="21" t="s">
        <v>5678</v>
      </c>
      <c r="HEN1" s="21" t="s">
        <v>5679</v>
      </c>
      <c r="HEO1" s="21" t="s">
        <v>5680</v>
      </c>
      <c r="HEP1" s="21" t="s">
        <v>5681</v>
      </c>
      <c r="HEQ1" s="21" t="s">
        <v>5682</v>
      </c>
      <c r="HER1" s="21" t="s">
        <v>5683</v>
      </c>
      <c r="HES1" s="21" t="s">
        <v>5684</v>
      </c>
      <c r="HET1" s="21" t="s">
        <v>5685</v>
      </c>
      <c r="HEU1" s="21" t="s">
        <v>5686</v>
      </c>
      <c r="HEV1" s="21" t="s">
        <v>5687</v>
      </c>
      <c r="HEW1" s="21" t="s">
        <v>5688</v>
      </c>
      <c r="HEX1" s="21" t="s">
        <v>5689</v>
      </c>
      <c r="HEY1" s="21" t="s">
        <v>5690</v>
      </c>
      <c r="HEZ1" s="21" t="s">
        <v>5691</v>
      </c>
      <c r="HFA1" s="21" t="s">
        <v>5692</v>
      </c>
      <c r="HFB1" s="21" t="s">
        <v>5693</v>
      </c>
      <c r="HFC1" s="21" t="s">
        <v>5694</v>
      </c>
      <c r="HFD1" s="21" t="s">
        <v>5695</v>
      </c>
      <c r="HFE1" s="21" t="s">
        <v>5696</v>
      </c>
      <c r="HFF1" s="21" t="s">
        <v>5697</v>
      </c>
      <c r="HFG1" s="21" t="s">
        <v>5698</v>
      </c>
      <c r="HFH1" s="21" t="s">
        <v>5699</v>
      </c>
      <c r="HFI1" s="21" t="s">
        <v>5700</v>
      </c>
      <c r="HFJ1" s="21" t="s">
        <v>5701</v>
      </c>
      <c r="HFK1" s="21" t="s">
        <v>5702</v>
      </c>
      <c r="HFL1" s="21" t="s">
        <v>5703</v>
      </c>
      <c r="HFM1" s="21" t="s">
        <v>5704</v>
      </c>
      <c r="HFN1" s="21" t="s">
        <v>5705</v>
      </c>
      <c r="HFO1" s="21" t="s">
        <v>5706</v>
      </c>
      <c r="HFP1" s="21" t="s">
        <v>5707</v>
      </c>
      <c r="HFQ1" s="21" t="s">
        <v>5708</v>
      </c>
      <c r="HFR1" s="21" t="s">
        <v>5709</v>
      </c>
      <c r="HFS1" s="21" t="s">
        <v>5710</v>
      </c>
      <c r="HFT1" s="21" t="s">
        <v>5711</v>
      </c>
      <c r="HFU1" s="21" t="s">
        <v>5712</v>
      </c>
      <c r="HFV1" s="21" t="s">
        <v>5713</v>
      </c>
      <c r="HFW1" s="21" t="s">
        <v>5714</v>
      </c>
      <c r="HFX1" s="21" t="s">
        <v>5715</v>
      </c>
      <c r="HFY1" s="21" t="s">
        <v>5716</v>
      </c>
      <c r="HFZ1" s="21" t="s">
        <v>5717</v>
      </c>
      <c r="HGA1" s="21" t="s">
        <v>5718</v>
      </c>
      <c r="HGB1" s="21" t="s">
        <v>5719</v>
      </c>
      <c r="HGC1" s="21" t="s">
        <v>5720</v>
      </c>
      <c r="HGD1" s="21" t="s">
        <v>5721</v>
      </c>
      <c r="HGE1" s="21" t="s">
        <v>5722</v>
      </c>
      <c r="HGF1" s="21" t="s">
        <v>5723</v>
      </c>
      <c r="HGG1" s="21" t="s">
        <v>5724</v>
      </c>
      <c r="HGH1" s="21" t="s">
        <v>5725</v>
      </c>
      <c r="HGI1" s="21" t="s">
        <v>5726</v>
      </c>
      <c r="HGJ1" s="21" t="s">
        <v>5727</v>
      </c>
      <c r="HGK1" s="21" t="s">
        <v>5728</v>
      </c>
      <c r="HGL1" s="21" t="s">
        <v>5729</v>
      </c>
      <c r="HGM1" s="21" t="s">
        <v>5730</v>
      </c>
      <c r="HGN1" s="21" t="s">
        <v>5731</v>
      </c>
      <c r="HGO1" s="21" t="s">
        <v>5732</v>
      </c>
      <c r="HGP1" s="21" t="s">
        <v>5733</v>
      </c>
      <c r="HGQ1" s="21" t="s">
        <v>5734</v>
      </c>
      <c r="HGR1" s="21" t="s">
        <v>5735</v>
      </c>
      <c r="HGS1" s="21" t="s">
        <v>5736</v>
      </c>
      <c r="HGT1" s="21" t="s">
        <v>5737</v>
      </c>
      <c r="HGU1" s="21" t="s">
        <v>5738</v>
      </c>
      <c r="HGV1" s="21" t="s">
        <v>5739</v>
      </c>
      <c r="HGW1" s="21" t="s">
        <v>5740</v>
      </c>
      <c r="HGX1" s="21" t="s">
        <v>5741</v>
      </c>
      <c r="HGY1" s="21" t="s">
        <v>5742</v>
      </c>
      <c r="HGZ1" s="21" t="s">
        <v>5743</v>
      </c>
      <c r="HHA1" s="21" t="s">
        <v>5744</v>
      </c>
      <c r="HHB1" s="21" t="s">
        <v>5745</v>
      </c>
      <c r="HHC1" s="21" t="s">
        <v>5746</v>
      </c>
      <c r="HHD1" s="21" t="s">
        <v>5747</v>
      </c>
      <c r="HHE1" s="21" t="s">
        <v>5748</v>
      </c>
      <c r="HHF1" s="21" t="s">
        <v>5749</v>
      </c>
      <c r="HHG1" s="21" t="s">
        <v>5750</v>
      </c>
      <c r="HHH1" s="21" t="s">
        <v>5751</v>
      </c>
      <c r="HHI1" s="21" t="s">
        <v>5752</v>
      </c>
      <c r="HHJ1" s="21" t="s">
        <v>5753</v>
      </c>
      <c r="HHK1" s="21" t="s">
        <v>5754</v>
      </c>
      <c r="HHL1" s="21" t="s">
        <v>5755</v>
      </c>
      <c r="HHM1" s="21" t="s">
        <v>5756</v>
      </c>
      <c r="HHN1" s="21" t="s">
        <v>5757</v>
      </c>
      <c r="HHO1" s="21" t="s">
        <v>5758</v>
      </c>
      <c r="HHP1" s="21" t="s">
        <v>5759</v>
      </c>
      <c r="HHQ1" s="21" t="s">
        <v>5760</v>
      </c>
      <c r="HHR1" s="21" t="s">
        <v>5761</v>
      </c>
      <c r="HHS1" s="21" t="s">
        <v>5762</v>
      </c>
      <c r="HHT1" s="21" t="s">
        <v>5763</v>
      </c>
      <c r="HHU1" s="21" t="s">
        <v>5764</v>
      </c>
      <c r="HHV1" s="21" t="s">
        <v>5765</v>
      </c>
      <c r="HHW1" s="21" t="s">
        <v>5766</v>
      </c>
      <c r="HHX1" s="21" t="s">
        <v>5767</v>
      </c>
      <c r="HHY1" s="21" t="s">
        <v>5768</v>
      </c>
      <c r="HHZ1" s="21" t="s">
        <v>5769</v>
      </c>
      <c r="HIA1" s="21" t="s">
        <v>5770</v>
      </c>
      <c r="HIB1" s="21" t="s">
        <v>5771</v>
      </c>
      <c r="HIC1" s="21" t="s">
        <v>5772</v>
      </c>
      <c r="HID1" s="21" t="s">
        <v>5773</v>
      </c>
      <c r="HIE1" s="21" t="s">
        <v>5774</v>
      </c>
      <c r="HIF1" s="21" t="s">
        <v>5775</v>
      </c>
      <c r="HIG1" s="21" t="s">
        <v>5776</v>
      </c>
      <c r="HIH1" s="21" t="s">
        <v>5777</v>
      </c>
      <c r="HII1" s="21" t="s">
        <v>5778</v>
      </c>
      <c r="HIJ1" s="21" t="s">
        <v>5779</v>
      </c>
      <c r="HIK1" s="21" t="s">
        <v>5780</v>
      </c>
      <c r="HIL1" s="21" t="s">
        <v>5781</v>
      </c>
      <c r="HIM1" s="21" t="s">
        <v>5782</v>
      </c>
      <c r="HIN1" s="21" t="s">
        <v>5783</v>
      </c>
      <c r="HIO1" s="21" t="s">
        <v>5784</v>
      </c>
      <c r="HIP1" s="21" t="s">
        <v>5785</v>
      </c>
      <c r="HIQ1" s="21" t="s">
        <v>5786</v>
      </c>
      <c r="HIR1" s="21" t="s">
        <v>5787</v>
      </c>
      <c r="HIS1" s="21" t="s">
        <v>5788</v>
      </c>
      <c r="HIT1" s="21" t="s">
        <v>5789</v>
      </c>
      <c r="HIU1" s="21" t="s">
        <v>5790</v>
      </c>
      <c r="HIV1" s="21" t="s">
        <v>5791</v>
      </c>
      <c r="HIW1" s="21" t="s">
        <v>5792</v>
      </c>
      <c r="HIX1" s="21" t="s">
        <v>5793</v>
      </c>
      <c r="HIY1" s="21" t="s">
        <v>5794</v>
      </c>
      <c r="HIZ1" s="21" t="s">
        <v>5795</v>
      </c>
      <c r="HJA1" s="21" t="s">
        <v>5796</v>
      </c>
      <c r="HJB1" s="21" t="s">
        <v>5797</v>
      </c>
      <c r="HJC1" s="21" t="s">
        <v>5798</v>
      </c>
      <c r="HJD1" s="21" t="s">
        <v>5799</v>
      </c>
      <c r="HJE1" s="21" t="s">
        <v>5800</v>
      </c>
      <c r="HJF1" s="21" t="s">
        <v>5801</v>
      </c>
      <c r="HJG1" s="21" t="s">
        <v>5802</v>
      </c>
      <c r="HJH1" s="21" t="s">
        <v>5803</v>
      </c>
      <c r="HJI1" s="21" t="s">
        <v>5804</v>
      </c>
      <c r="HJJ1" s="21" t="s">
        <v>5805</v>
      </c>
      <c r="HJK1" s="21" t="s">
        <v>5806</v>
      </c>
      <c r="HJL1" s="21" t="s">
        <v>5807</v>
      </c>
      <c r="HJM1" s="21" t="s">
        <v>5808</v>
      </c>
      <c r="HJN1" s="21" t="s">
        <v>5809</v>
      </c>
      <c r="HJO1" s="21" t="s">
        <v>5810</v>
      </c>
      <c r="HJP1" s="21" t="s">
        <v>5811</v>
      </c>
      <c r="HJQ1" s="21" t="s">
        <v>5812</v>
      </c>
      <c r="HJR1" s="21" t="s">
        <v>5813</v>
      </c>
      <c r="HJS1" s="21" t="s">
        <v>5814</v>
      </c>
      <c r="HJT1" s="21" t="s">
        <v>5815</v>
      </c>
      <c r="HJU1" s="21" t="s">
        <v>5816</v>
      </c>
      <c r="HJV1" s="21" t="s">
        <v>5817</v>
      </c>
      <c r="HJW1" s="21" t="s">
        <v>5818</v>
      </c>
      <c r="HJX1" s="21" t="s">
        <v>5819</v>
      </c>
      <c r="HJY1" s="21" t="s">
        <v>5820</v>
      </c>
      <c r="HJZ1" s="21" t="s">
        <v>5821</v>
      </c>
      <c r="HKA1" s="21" t="s">
        <v>5822</v>
      </c>
      <c r="HKB1" s="21" t="s">
        <v>5823</v>
      </c>
      <c r="HKC1" s="21" t="s">
        <v>5824</v>
      </c>
      <c r="HKD1" s="21" t="s">
        <v>5825</v>
      </c>
      <c r="HKE1" s="21" t="s">
        <v>5826</v>
      </c>
      <c r="HKF1" s="21" t="s">
        <v>5827</v>
      </c>
      <c r="HKG1" s="21" t="s">
        <v>5828</v>
      </c>
      <c r="HKH1" s="21" t="s">
        <v>5829</v>
      </c>
      <c r="HKI1" s="21" t="s">
        <v>5830</v>
      </c>
      <c r="HKJ1" s="21" t="s">
        <v>5831</v>
      </c>
      <c r="HKK1" s="21" t="s">
        <v>5832</v>
      </c>
      <c r="HKL1" s="21" t="s">
        <v>5833</v>
      </c>
      <c r="HKM1" s="21" t="s">
        <v>5834</v>
      </c>
      <c r="HKN1" s="21" t="s">
        <v>5835</v>
      </c>
      <c r="HKO1" s="21" t="s">
        <v>5836</v>
      </c>
      <c r="HKP1" s="21" t="s">
        <v>5837</v>
      </c>
      <c r="HKQ1" s="21" t="s">
        <v>5838</v>
      </c>
      <c r="HKR1" s="21" t="s">
        <v>5839</v>
      </c>
      <c r="HKS1" s="21" t="s">
        <v>5840</v>
      </c>
      <c r="HKT1" s="21" t="s">
        <v>5841</v>
      </c>
      <c r="HKU1" s="21" t="s">
        <v>5842</v>
      </c>
      <c r="HKV1" s="21" t="s">
        <v>5843</v>
      </c>
      <c r="HKW1" s="21" t="s">
        <v>5844</v>
      </c>
      <c r="HKX1" s="21" t="s">
        <v>5845</v>
      </c>
      <c r="HKY1" s="21" t="s">
        <v>5846</v>
      </c>
      <c r="HKZ1" s="21" t="s">
        <v>5847</v>
      </c>
      <c r="HLA1" s="21" t="s">
        <v>5848</v>
      </c>
      <c r="HLB1" s="21" t="s">
        <v>5849</v>
      </c>
      <c r="HLC1" s="21" t="s">
        <v>5850</v>
      </c>
      <c r="HLD1" s="21" t="s">
        <v>5851</v>
      </c>
      <c r="HLE1" s="21" t="s">
        <v>5852</v>
      </c>
      <c r="HLF1" s="21" t="s">
        <v>5853</v>
      </c>
      <c r="HLG1" s="21" t="s">
        <v>5854</v>
      </c>
      <c r="HLH1" s="21" t="s">
        <v>5855</v>
      </c>
      <c r="HLI1" s="21" t="s">
        <v>5856</v>
      </c>
      <c r="HLJ1" s="21" t="s">
        <v>5857</v>
      </c>
      <c r="HLK1" s="21" t="s">
        <v>5858</v>
      </c>
      <c r="HLL1" s="21" t="s">
        <v>5859</v>
      </c>
      <c r="HLM1" s="21" t="s">
        <v>5860</v>
      </c>
      <c r="HLN1" s="21" t="s">
        <v>5861</v>
      </c>
      <c r="HLO1" s="21" t="s">
        <v>5862</v>
      </c>
      <c r="HLP1" s="21" t="s">
        <v>5863</v>
      </c>
      <c r="HLQ1" s="21" t="s">
        <v>5864</v>
      </c>
      <c r="HLR1" s="21" t="s">
        <v>5865</v>
      </c>
      <c r="HLS1" s="21" t="s">
        <v>5866</v>
      </c>
      <c r="HLT1" s="21" t="s">
        <v>5867</v>
      </c>
      <c r="HLU1" s="21" t="s">
        <v>5868</v>
      </c>
      <c r="HLV1" s="21" t="s">
        <v>5869</v>
      </c>
      <c r="HLW1" s="21" t="s">
        <v>5870</v>
      </c>
      <c r="HLX1" s="21" t="s">
        <v>5871</v>
      </c>
      <c r="HLY1" s="21" t="s">
        <v>5872</v>
      </c>
      <c r="HLZ1" s="21" t="s">
        <v>5873</v>
      </c>
      <c r="HMA1" s="21" t="s">
        <v>5874</v>
      </c>
      <c r="HMB1" s="21" t="s">
        <v>5875</v>
      </c>
      <c r="HMC1" s="21" t="s">
        <v>5876</v>
      </c>
      <c r="HMD1" s="21" t="s">
        <v>5877</v>
      </c>
      <c r="HME1" s="21" t="s">
        <v>5878</v>
      </c>
      <c r="HMF1" s="21" t="s">
        <v>5879</v>
      </c>
      <c r="HMG1" s="21" t="s">
        <v>5880</v>
      </c>
      <c r="HMH1" s="21" t="s">
        <v>5881</v>
      </c>
      <c r="HMI1" s="21" t="s">
        <v>5882</v>
      </c>
      <c r="HMJ1" s="21" t="s">
        <v>5883</v>
      </c>
      <c r="HMK1" s="21" t="s">
        <v>5884</v>
      </c>
      <c r="HML1" s="21" t="s">
        <v>5885</v>
      </c>
      <c r="HMM1" s="21" t="s">
        <v>5886</v>
      </c>
      <c r="HMN1" s="21" t="s">
        <v>5887</v>
      </c>
      <c r="HMO1" s="21" t="s">
        <v>5888</v>
      </c>
      <c r="HMP1" s="21" t="s">
        <v>5889</v>
      </c>
      <c r="HMQ1" s="21" t="s">
        <v>5890</v>
      </c>
      <c r="HMR1" s="21" t="s">
        <v>5891</v>
      </c>
      <c r="HMS1" s="21" t="s">
        <v>5892</v>
      </c>
      <c r="HMT1" s="21" t="s">
        <v>5893</v>
      </c>
      <c r="HMU1" s="21" t="s">
        <v>5894</v>
      </c>
      <c r="HMV1" s="21" t="s">
        <v>5895</v>
      </c>
      <c r="HMW1" s="21" t="s">
        <v>5896</v>
      </c>
      <c r="HMX1" s="21" t="s">
        <v>5897</v>
      </c>
      <c r="HMY1" s="21" t="s">
        <v>5898</v>
      </c>
      <c r="HMZ1" s="21" t="s">
        <v>5899</v>
      </c>
      <c r="HNA1" s="21" t="s">
        <v>5900</v>
      </c>
      <c r="HNB1" s="21" t="s">
        <v>5901</v>
      </c>
      <c r="HNC1" s="21" t="s">
        <v>5902</v>
      </c>
      <c r="HND1" s="21" t="s">
        <v>5903</v>
      </c>
      <c r="HNE1" s="21" t="s">
        <v>5904</v>
      </c>
      <c r="HNF1" s="21" t="s">
        <v>5905</v>
      </c>
      <c r="HNG1" s="21" t="s">
        <v>5906</v>
      </c>
      <c r="HNH1" s="21" t="s">
        <v>5907</v>
      </c>
      <c r="HNI1" s="21" t="s">
        <v>5908</v>
      </c>
      <c r="HNJ1" s="21" t="s">
        <v>5909</v>
      </c>
      <c r="HNK1" s="21" t="s">
        <v>5910</v>
      </c>
      <c r="HNL1" s="21" t="s">
        <v>5911</v>
      </c>
      <c r="HNM1" s="21" t="s">
        <v>5912</v>
      </c>
      <c r="HNN1" s="21" t="s">
        <v>5913</v>
      </c>
      <c r="HNO1" s="21" t="s">
        <v>5914</v>
      </c>
      <c r="HNP1" s="21" t="s">
        <v>5915</v>
      </c>
      <c r="HNQ1" s="21" t="s">
        <v>5916</v>
      </c>
      <c r="HNR1" s="21" t="s">
        <v>5917</v>
      </c>
      <c r="HNS1" s="21" t="s">
        <v>5918</v>
      </c>
      <c r="HNT1" s="21" t="s">
        <v>5919</v>
      </c>
      <c r="HNU1" s="21" t="s">
        <v>5920</v>
      </c>
      <c r="HNV1" s="21" t="s">
        <v>5921</v>
      </c>
      <c r="HNW1" s="21" t="s">
        <v>5922</v>
      </c>
      <c r="HNX1" s="21" t="s">
        <v>5923</v>
      </c>
      <c r="HNY1" s="21" t="s">
        <v>5924</v>
      </c>
      <c r="HNZ1" s="21" t="s">
        <v>5925</v>
      </c>
      <c r="HOA1" s="21" t="s">
        <v>5926</v>
      </c>
      <c r="HOB1" s="21" t="s">
        <v>5927</v>
      </c>
      <c r="HOC1" s="21" t="s">
        <v>5928</v>
      </c>
      <c r="HOD1" s="21" t="s">
        <v>5929</v>
      </c>
      <c r="HOE1" s="21" t="s">
        <v>5930</v>
      </c>
      <c r="HOF1" s="21" t="s">
        <v>5931</v>
      </c>
      <c r="HOG1" s="21" t="s">
        <v>5932</v>
      </c>
      <c r="HOH1" s="21" t="s">
        <v>5933</v>
      </c>
      <c r="HOI1" s="21" t="s">
        <v>5934</v>
      </c>
      <c r="HOJ1" s="21" t="s">
        <v>5935</v>
      </c>
      <c r="HOK1" s="21" t="s">
        <v>5936</v>
      </c>
      <c r="HOL1" s="21" t="s">
        <v>5937</v>
      </c>
      <c r="HOM1" s="21" t="s">
        <v>5938</v>
      </c>
      <c r="HON1" s="21" t="s">
        <v>5939</v>
      </c>
      <c r="HOO1" s="21" t="s">
        <v>5940</v>
      </c>
      <c r="HOP1" s="21" t="s">
        <v>5941</v>
      </c>
      <c r="HOQ1" s="21" t="s">
        <v>5942</v>
      </c>
      <c r="HOR1" s="21" t="s">
        <v>5943</v>
      </c>
      <c r="HOS1" s="21" t="s">
        <v>5944</v>
      </c>
      <c r="HOT1" s="21" t="s">
        <v>5945</v>
      </c>
      <c r="HOU1" s="21" t="s">
        <v>5946</v>
      </c>
      <c r="HOV1" s="21" t="s">
        <v>5947</v>
      </c>
      <c r="HOW1" s="21" t="s">
        <v>5948</v>
      </c>
      <c r="HOX1" s="21" t="s">
        <v>5949</v>
      </c>
      <c r="HOY1" s="21" t="s">
        <v>5950</v>
      </c>
      <c r="HOZ1" s="21" t="s">
        <v>5951</v>
      </c>
      <c r="HPA1" s="21" t="s">
        <v>5952</v>
      </c>
      <c r="HPB1" s="21" t="s">
        <v>5953</v>
      </c>
      <c r="HPC1" s="21" t="s">
        <v>5954</v>
      </c>
      <c r="HPD1" s="21" t="s">
        <v>5955</v>
      </c>
      <c r="HPE1" s="21" t="s">
        <v>5956</v>
      </c>
      <c r="HPF1" s="21" t="s">
        <v>5957</v>
      </c>
      <c r="HPG1" s="21" t="s">
        <v>5958</v>
      </c>
      <c r="HPH1" s="21" t="s">
        <v>5959</v>
      </c>
      <c r="HPI1" s="21" t="s">
        <v>5960</v>
      </c>
      <c r="HPJ1" s="21" t="s">
        <v>5961</v>
      </c>
      <c r="HPK1" s="21" t="s">
        <v>5962</v>
      </c>
      <c r="HPL1" s="21" t="s">
        <v>5963</v>
      </c>
      <c r="HPM1" s="21" t="s">
        <v>5964</v>
      </c>
      <c r="HPN1" s="21" t="s">
        <v>5965</v>
      </c>
      <c r="HPO1" s="21" t="s">
        <v>5966</v>
      </c>
      <c r="HPP1" s="21" t="s">
        <v>5967</v>
      </c>
      <c r="HPQ1" s="21" t="s">
        <v>5968</v>
      </c>
      <c r="HPR1" s="21" t="s">
        <v>5969</v>
      </c>
      <c r="HPS1" s="21" t="s">
        <v>5970</v>
      </c>
      <c r="HPT1" s="21" t="s">
        <v>5971</v>
      </c>
      <c r="HPU1" s="21" t="s">
        <v>5972</v>
      </c>
      <c r="HPV1" s="21" t="s">
        <v>5973</v>
      </c>
      <c r="HPW1" s="21" t="s">
        <v>5974</v>
      </c>
      <c r="HPX1" s="21" t="s">
        <v>5975</v>
      </c>
      <c r="HPY1" s="21" t="s">
        <v>5976</v>
      </c>
      <c r="HPZ1" s="21" t="s">
        <v>5977</v>
      </c>
      <c r="HQA1" s="21" t="s">
        <v>5978</v>
      </c>
      <c r="HQB1" s="21" t="s">
        <v>5979</v>
      </c>
      <c r="HQC1" s="21" t="s">
        <v>5980</v>
      </c>
      <c r="HQD1" s="21" t="s">
        <v>5981</v>
      </c>
      <c r="HQE1" s="21" t="s">
        <v>5982</v>
      </c>
      <c r="HQF1" s="21" t="s">
        <v>5983</v>
      </c>
      <c r="HQG1" s="21" t="s">
        <v>5984</v>
      </c>
      <c r="HQH1" s="21" t="s">
        <v>5985</v>
      </c>
      <c r="HQI1" s="21" t="s">
        <v>5986</v>
      </c>
      <c r="HQJ1" s="21" t="s">
        <v>5987</v>
      </c>
      <c r="HQK1" s="21" t="s">
        <v>5988</v>
      </c>
      <c r="HQL1" s="21" t="s">
        <v>5989</v>
      </c>
      <c r="HQM1" s="21" t="s">
        <v>5990</v>
      </c>
      <c r="HQN1" s="21" t="s">
        <v>5991</v>
      </c>
      <c r="HQO1" s="21" t="s">
        <v>5992</v>
      </c>
      <c r="HQP1" s="21" t="s">
        <v>5993</v>
      </c>
      <c r="HQQ1" s="21" t="s">
        <v>5994</v>
      </c>
      <c r="HQR1" s="21" t="s">
        <v>5995</v>
      </c>
      <c r="HQS1" s="21" t="s">
        <v>5996</v>
      </c>
      <c r="HQT1" s="21" t="s">
        <v>5997</v>
      </c>
      <c r="HQU1" s="21" t="s">
        <v>5998</v>
      </c>
      <c r="HQV1" s="21" t="s">
        <v>5999</v>
      </c>
      <c r="HQW1" s="21" t="s">
        <v>6000</v>
      </c>
      <c r="HQX1" s="21" t="s">
        <v>6001</v>
      </c>
      <c r="HQY1" s="21" t="s">
        <v>6002</v>
      </c>
      <c r="HQZ1" s="21" t="s">
        <v>6003</v>
      </c>
      <c r="HRA1" s="21" t="s">
        <v>6004</v>
      </c>
      <c r="HRB1" s="21" t="s">
        <v>6005</v>
      </c>
      <c r="HRC1" s="21" t="s">
        <v>6006</v>
      </c>
      <c r="HRD1" s="21" t="s">
        <v>6007</v>
      </c>
      <c r="HRE1" s="21" t="s">
        <v>6008</v>
      </c>
      <c r="HRF1" s="21" t="s">
        <v>6009</v>
      </c>
      <c r="HRG1" s="21" t="s">
        <v>6010</v>
      </c>
      <c r="HRH1" s="21" t="s">
        <v>6011</v>
      </c>
      <c r="HRI1" s="21" t="s">
        <v>6012</v>
      </c>
      <c r="HRJ1" s="21" t="s">
        <v>6013</v>
      </c>
      <c r="HRK1" s="21" t="s">
        <v>6014</v>
      </c>
      <c r="HRL1" s="21" t="s">
        <v>6015</v>
      </c>
      <c r="HRM1" s="21" t="s">
        <v>6016</v>
      </c>
      <c r="HRN1" s="21" t="s">
        <v>6017</v>
      </c>
      <c r="HRO1" s="21" t="s">
        <v>6018</v>
      </c>
      <c r="HRP1" s="21" t="s">
        <v>6019</v>
      </c>
      <c r="HRQ1" s="21" t="s">
        <v>6020</v>
      </c>
      <c r="HRR1" s="21" t="s">
        <v>6021</v>
      </c>
      <c r="HRS1" s="21" t="s">
        <v>6022</v>
      </c>
      <c r="HRT1" s="21" t="s">
        <v>6023</v>
      </c>
      <c r="HRU1" s="21" t="s">
        <v>6024</v>
      </c>
      <c r="HRV1" s="21" t="s">
        <v>6025</v>
      </c>
      <c r="HRW1" s="21" t="s">
        <v>6026</v>
      </c>
      <c r="HRX1" s="21" t="s">
        <v>6027</v>
      </c>
      <c r="HRY1" s="21" t="s">
        <v>6028</v>
      </c>
      <c r="HRZ1" s="21" t="s">
        <v>6029</v>
      </c>
      <c r="HSA1" s="21" t="s">
        <v>6030</v>
      </c>
      <c r="HSB1" s="21" t="s">
        <v>6031</v>
      </c>
      <c r="HSC1" s="21" t="s">
        <v>6032</v>
      </c>
      <c r="HSD1" s="21" t="s">
        <v>6033</v>
      </c>
      <c r="HSE1" s="21" t="s">
        <v>6034</v>
      </c>
      <c r="HSF1" s="21" t="s">
        <v>6035</v>
      </c>
      <c r="HSG1" s="21" t="s">
        <v>6036</v>
      </c>
      <c r="HSH1" s="21" t="s">
        <v>6037</v>
      </c>
      <c r="HSI1" s="21" t="s">
        <v>6038</v>
      </c>
      <c r="HSJ1" s="21" t="s">
        <v>6039</v>
      </c>
      <c r="HSK1" s="21" t="s">
        <v>6040</v>
      </c>
      <c r="HSL1" s="21" t="s">
        <v>6041</v>
      </c>
      <c r="HSM1" s="21" t="s">
        <v>6042</v>
      </c>
      <c r="HSN1" s="21" t="s">
        <v>6043</v>
      </c>
      <c r="HSO1" s="21" t="s">
        <v>6044</v>
      </c>
      <c r="HSP1" s="21" t="s">
        <v>6045</v>
      </c>
      <c r="HSQ1" s="21" t="s">
        <v>6046</v>
      </c>
      <c r="HSR1" s="21" t="s">
        <v>6047</v>
      </c>
      <c r="HSS1" s="21" t="s">
        <v>6048</v>
      </c>
      <c r="HST1" s="21" t="s">
        <v>6049</v>
      </c>
      <c r="HSU1" s="21" t="s">
        <v>6050</v>
      </c>
      <c r="HSV1" s="21" t="s">
        <v>6051</v>
      </c>
      <c r="HSW1" s="21" t="s">
        <v>6052</v>
      </c>
      <c r="HSX1" s="21" t="s">
        <v>6053</v>
      </c>
      <c r="HSY1" s="21" t="s">
        <v>6054</v>
      </c>
      <c r="HSZ1" s="21" t="s">
        <v>6055</v>
      </c>
      <c r="HTA1" s="21" t="s">
        <v>6056</v>
      </c>
      <c r="HTB1" s="21" t="s">
        <v>6057</v>
      </c>
      <c r="HTC1" s="21" t="s">
        <v>6058</v>
      </c>
      <c r="HTD1" s="21" t="s">
        <v>6059</v>
      </c>
      <c r="HTE1" s="21" t="s">
        <v>6060</v>
      </c>
      <c r="HTF1" s="21" t="s">
        <v>6061</v>
      </c>
      <c r="HTG1" s="21" t="s">
        <v>6062</v>
      </c>
      <c r="HTH1" s="21" t="s">
        <v>6063</v>
      </c>
      <c r="HTI1" s="21" t="s">
        <v>6064</v>
      </c>
      <c r="HTJ1" s="21" t="s">
        <v>6065</v>
      </c>
      <c r="HTK1" s="21" t="s">
        <v>6066</v>
      </c>
      <c r="HTL1" s="21" t="s">
        <v>6067</v>
      </c>
      <c r="HTM1" s="21" t="s">
        <v>6068</v>
      </c>
      <c r="HTN1" s="21" t="s">
        <v>6069</v>
      </c>
      <c r="HTO1" s="21" t="s">
        <v>6070</v>
      </c>
      <c r="HTP1" s="21" t="s">
        <v>6071</v>
      </c>
      <c r="HTQ1" s="21" t="s">
        <v>6072</v>
      </c>
      <c r="HTR1" s="21" t="s">
        <v>6073</v>
      </c>
      <c r="HTS1" s="21" t="s">
        <v>6074</v>
      </c>
      <c r="HTT1" s="21" t="s">
        <v>6075</v>
      </c>
      <c r="HTU1" s="21" t="s">
        <v>6076</v>
      </c>
      <c r="HTV1" s="21" t="s">
        <v>6077</v>
      </c>
      <c r="HTW1" s="21" t="s">
        <v>6078</v>
      </c>
      <c r="HTX1" s="21" t="s">
        <v>6079</v>
      </c>
      <c r="HTY1" s="21" t="s">
        <v>6080</v>
      </c>
      <c r="HTZ1" s="21" t="s">
        <v>6081</v>
      </c>
      <c r="HUA1" s="21" t="s">
        <v>6082</v>
      </c>
      <c r="HUB1" s="21" t="s">
        <v>6083</v>
      </c>
      <c r="HUC1" s="21" t="s">
        <v>6084</v>
      </c>
      <c r="HUD1" s="21" t="s">
        <v>6085</v>
      </c>
      <c r="HUE1" s="21" t="s">
        <v>6086</v>
      </c>
      <c r="HUF1" s="21" t="s">
        <v>6087</v>
      </c>
      <c r="HUG1" s="21" t="s">
        <v>6088</v>
      </c>
      <c r="HUH1" s="21" t="s">
        <v>6089</v>
      </c>
      <c r="HUI1" s="21" t="s">
        <v>6090</v>
      </c>
      <c r="HUJ1" s="21" t="s">
        <v>6091</v>
      </c>
      <c r="HUK1" s="21" t="s">
        <v>6092</v>
      </c>
      <c r="HUL1" s="21" t="s">
        <v>6093</v>
      </c>
      <c r="HUM1" s="21" t="s">
        <v>6094</v>
      </c>
      <c r="HUN1" s="21" t="s">
        <v>6095</v>
      </c>
      <c r="HUO1" s="21" t="s">
        <v>6096</v>
      </c>
      <c r="HUP1" s="21" t="s">
        <v>6097</v>
      </c>
      <c r="HUQ1" s="21" t="s">
        <v>6098</v>
      </c>
      <c r="HUR1" s="21" t="s">
        <v>6099</v>
      </c>
      <c r="HUS1" s="21" t="s">
        <v>6100</v>
      </c>
      <c r="HUT1" s="21" t="s">
        <v>6101</v>
      </c>
      <c r="HUU1" s="21" t="s">
        <v>6102</v>
      </c>
      <c r="HUV1" s="21" t="s">
        <v>6103</v>
      </c>
      <c r="HUW1" s="21" t="s">
        <v>6104</v>
      </c>
      <c r="HUX1" s="21" t="s">
        <v>6105</v>
      </c>
      <c r="HUY1" s="21" t="s">
        <v>6106</v>
      </c>
      <c r="HUZ1" s="21" t="s">
        <v>6107</v>
      </c>
      <c r="HVA1" s="21" t="s">
        <v>6108</v>
      </c>
      <c r="HVB1" s="21" t="s">
        <v>6109</v>
      </c>
      <c r="HVC1" s="21" t="s">
        <v>6110</v>
      </c>
      <c r="HVD1" s="21" t="s">
        <v>6111</v>
      </c>
      <c r="HVE1" s="21" t="s">
        <v>6112</v>
      </c>
      <c r="HVF1" s="21" t="s">
        <v>6113</v>
      </c>
      <c r="HVG1" s="21" t="s">
        <v>6114</v>
      </c>
      <c r="HVH1" s="21" t="s">
        <v>6115</v>
      </c>
      <c r="HVI1" s="21" t="s">
        <v>6116</v>
      </c>
      <c r="HVJ1" s="21" t="s">
        <v>6117</v>
      </c>
      <c r="HVK1" s="21" t="s">
        <v>6118</v>
      </c>
      <c r="HVL1" s="21" t="s">
        <v>6119</v>
      </c>
      <c r="HVM1" s="21" t="s">
        <v>6120</v>
      </c>
      <c r="HVN1" s="21" t="s">
        <v>6121</v>
      </c>
      <c r="HVO1" s="21" t="s">
        <v>6122</v>
      </c>
      <c r="HVP1" s="21" t="s">
        <v>6123</v>
      </c>
      <c r="HVQ1" s="21" t="s">
        <v>6124</v>
      </c>
      <c r="HVR1" s="21" t="s">
        <v>6125</v>
      </c>
      <c r="HVS1" s="21" t="s">
        <v>6126</v>
      </c>
      <c r="HVT1" s="21" t="s">
        <v>6127</v>
      </c>
      <c r="HVU1" s="21" t="s">
        <v>6128</v>
      </c>
      <c r="HVV1" s="21" t="s">
        <v>6129</v>
      </c>
      <c r="HVW1" s="21" t="s">
        <v>6130</v>
      </c>
      <c r="HVX1" s="21" t="s">
        <v>6131</v>
      </c>
      <c r="HVY1" s="21" t="s">
        <v>6132</v>
      </c>
      <c r="HVZ1" s="21" t="s">
        <v>6133</v>
      </c>
      <c r="HWA1" s="21" t="s">
        <v>6134</v>
      </c>
      <c r="HWB1" s="21" t="s">
        <v>6135</v>
      </c>
      <c r="HWC1" s="21" t="s">
        <v>6136</v>
      </c>
      <c r="HWD1" s="21" t="s">
        <v>6137</v>
      </c>
      <c r="HWE1" s="21" t="s">
        <v>6138</v>
      </c>
      <c r="HWF1" s="21" t="s">
        <v>6139</v>
      </c>
      <c r="HWG1" s="21" t="s">
        <v>6140</v>
      </c>
      <c r="HWH1" s="21" t="s">
        <v>6141</v>
      </c>
      <c r="HWI1" s="21" t="s">
        <v>6142</v>
      </c>
      <c r="HWJ1" s="21" t="s">
        <v>6143</v>
      </c>
      <c r="HWK1" s="21" t="s">
        <v>6144</v>
      </c>
      <c r="HWL1" s="21" t="s">
        <v>6145</v>
      </c>
      <c r="HWM1" s="21" t="s">
        <v>6146</v>
      </c>
      <c r="HWN1" s="21" t="s">
        <v>6147</v>
      </c>
      <c r="HWO1" s="21" t="s">
        <v>6148</v>
      </c>
      <c r="HWP1" s="21" t="s">
        <v>6149</v>
      </c>
      <c r="HWQ1" s="21" t="s">
        <v>6150</v>
      </c>
      <c r="HWR1" s="21" t="s">
        <v>6151</v>
      </c>
      <c r="HWS1" s="21" t="s">
        <v>6152</v>
      </c>
      <c r="HWT1" s="21" t="s">
        <v>6153</v>
      </c>
      <c r="HWU1" s="21" t="s">
        <v>6154</v>
      </c>
      <c r="HWV1" s="21" t="s">
        <v>6155</v>
      </c>
      <c r="HWW1" s="21" t="s">
        <v>6156</v>
      </c>
      <c r="HWX1" s="21" t="s">
        <v>6157</v>
      </c>
      <c r="HWY1" s="21" t="s">
        <v>6158</v>
      </c>
      <c r="HWZ1" s="21" t="s">
        <v>6159</v>
      </c>
      <c r="HXA1" s="21" t="s">
        <v>6160</v>
      </c>
      <c r="HXB1" s="21" t="s">
        <v>6161</v>
      </c>
      <c r="HXC1" s="21" t="s">
        <v>6162</v>
      </c>
      <c r="HXD1" s="21" t="s">
        <v>6163</v>
      </c>
      <c r="HXE1" s="21" t="s">
        <v>6164</v>
      </c>
      <c r="HXF1" s="21" t="s">
        <v>6165</v>
      </c>
      <c r="HXG1" s="21" t="s">
        <v>6166</v>
      </c>
      <c r="HXH1" s="21" t="s">
        <v>6167</v>
      </c>
      <c r="HXI1" s="21" t="s">
        <v>6168</v>
      </c>
      <c r="HXJ1" s="21" t="s">
        <v>6169</v>
      </c>
      <c r="HXK1" s="21" t="s">
        <v>6170</v>
      </c>
      <c r="HXL1" s="21" t="s">
        <v>6171</v>
      </c>
      <c r="HXM1" s="21" t="s">
        <v>6172</v>
      </c>
      <c r="HXN1" s="21" t="s">
        <v>6173</v>
      </c>
      <c r="HXO1" s="21" t="s">
        <v>6174</v>
      </c>
      <c r="HXP1" s="21" t="s">
        <v>6175</v>
      </c>
      <c r="HXQ1" s="21" t="s">
        <v>6176</v>
      </c>
      <c r="HXR1" s="21" t="s">
        <v>6177</v>
      </c>
      <c r="HXS1" s="21" t="s">
        <v>6178</v>
      </c>
      <c r="HXT1" s="21" t="s">
        <v>6179</v>
      </c>
      <c r="HXU1" s="21" t="s">
        <v>6180</v>
      </c>
      <c r="HXV1" s="21" t="s">
        <v>6181</v>
      </c>
      <c r="HXW1" s="21" t="s">
        <v>6182</v>
      </c>
      <c r="HXX1" s="21" t="s">
        <v>6183</v>
      </c>
      <c r="HXY1" s="21" t="s">
        <v>6184</v>
      </c>
      <c r="HXZ1" s="21" t="s">
        <v>6185</v>
      </c>
      <c r="HYA1" s="21" t="s">
        <v>6186</v>
      </c>
      <c r="HYB1" s="21" t="s">
        <v>6187</v>
      </c>
      <c r="HYC1" s="21" t="s">
        <v>6188</v>
      </c>
      <c r="HYD1" s="21" t="s">
        <v>6189</v>
      </c>
      <c r="HYE1" s="21" t="s">
        <v>6190</v>
      </c>
      <c r="HYF1" s="21" t="s">
        <v>6191</v>
      </c>
      <c r="HYG1" s="21" t="s">
        <v>6192</v>
      </c>
      <c r="HYH1" s="21" t="s">
        <v>6193</v>
      </c>
      <c r="HYI1" s="21" t="s">
        <v>6194</v>
      </c>
      <c r="HYJ1" s="21" t="s">
        <v>6195</v>
      </c>
      <c r="HYK1" s="21" t="s">
        <v>6196</v>
      </c>
      <c r="HYL1" s="21" t="s">
        <v>6197</v>
      </c>
      <c r="HYM1" s="21" t="s">
        <v>6198</v>
      </c>
      <c r="HYN1" s="21" t="s">
        <v>6199</v>
      </c>
      <c r="HYO1" s="21" t="s">
        <v>6200</v>
      </c>
      <c r="HYP1" s="21" t="s">
        <v>6201</v>
      </c>
      <c r="HYQ1" s="21" t="s">
        <v>6202</v>
      </c>
      <c r="HYR1" s="21" t="s">
        <v>6203</v>
      </c>
      <c r="HYS1" s="21" t="s">
        <v>6204</v>
      </c>
      <c r="HYT1" s="21" t="s">
        <v>6205</v>
      </c>
      <c r="HYU1" s="21" t="s">
        <v>6206</v>
      </c>
      <c r="HYV1" s="21" t="s">
        <v>6207</v>
      </c>
      <c r="HYW1" s="21" t="s">
        <v>6208</v>
      </c>
      <c r="HYX1" s="21" t="s">
        <v>6209</v>
      </c>
      <c r="HYY1" s="21" t="s">
        <v>6210</v>
      </c>
      <c r="HYZ1" s="21" t="s">
        <v>6211</v>
      </c>
      <c r="HZA1" s="21" t="s">
        <v>6212</v>
      </c>
      <c r="HZB1" s="21" t="s">
        <v>6213</v>
      </c>
      <c r="HZC1" s="21" t="s">
        <v>6214</v>
      </c>
      <c r="HZD1" s="21" t="s">
        <v>6215</v>
      </c>
      <c r="HZE1" s="21" t="s">
        <v>6216</v>
      </c>
      <c r="HZF1" s="21" t="s">
        <v>6217</v>
      </c>
      <c r="HZG1" s="21" t="s">
        <v>6218</v>
      </c>
      <c r="HZH1" s="21" t="s">
        <v>6219</v>
      </c>
      <c r="HZI1" s="21" t="s">
        <v>6220</v>
      </c>
      <c r="HZJ1" s="21" t="s">
        <v>6221</v>
      </c>
      <c r="HZK1" s="21" t="s">
        <v>6222</v>
      </c>
      <c r="HZL1" s="21" t="s">
        <v>6223</v>
      </c>
      <c r="HZM1" s="21" t="s">
        <v>6224</v>
      </c>
      <c r="HZN1" s="21" t="s">
        <v>6225</v>
      </c>
      <c r="HZO1" s="21" t="s">
        <v>6226</v>
      </c>
      <c r="HZP1" s="21" t="s">
        <v>6227</v>
      </c>
      <c r="HZQ1" s="21" t="s">
        <v>6228</v>
      </c>
      <c r="HZR1" s="21" t="s">
        <v>6229</v>
      </c>
      <c r="HZS1" s="21" t="s">
        <v>6230</v>
      </c>
      <c r="HZT1" s="21" t="s">
        <v>6231</v>
      </c>
      <c r="HZU1" s="21" t="s">
        <v>6232</v>
      </c>
      <c r="HZV1" s="21" t="s">
        <v>6233</v>
      </c>
      <c r="HZW1" s="21" t="s">
        <v>6234</v>
      </c>
      <c r="HZX1" s="21" t="s">
        <v>6235</v>
      </c>
      <c r="HZY1" s="21" t="s">
        <v>6236</v>
      </c>
      <c r="HZZ1" s="21" t="s">
        <v>6237</v>
      </c>
      <c r="IAA1" s="21" t="s">
        <v>6238</v>
      </c>
      <c r="IAB1" s="21" t="s">
        <v>6239</v>
      </c>
      <c r="IAC1" s="21" t="s">
        <v>6240</v>
      </c>
      <c r="IAD1" s="21" t="s">
        <v>6241</v>
      </c>
      <c r="IAE1" s="21" t="s">
        <v>6242</v>
      </c>
      <c r="IAF1" s="21" t="s">
        <v>6243</v>
      </c>
      <c r="IAG1" s="21" t="s">
        <v>6244</v>
      </c>
      <c r="IAH1" s="21" t="s">
        <v>6245</v>
      </c>
      <c r="IAI1" s="21" t="s">
        <v>6246</v>
      </c>
      <c r="IAJ1" s="21" t="s">
        <v>6247</v>
      </c>
      <c r="IAK1" s="21" t="s">
        <v>6248</v>
      </c>
      <c r="IAL1" s="21" t="s">
        <v>6249</v>
      </c>
      <c r="IAM1" s="21" t="s">
        <v>6250</v>
      </c>
      <c r="IAN1" s="21" t="s">
        <v>6251</v>
      </c>
      <c r="IAO1" s="21" t="s">
        <v>6252</v>
      </c>
      <c r="IAP1" s="21" t="s">
        <v>6253</v>
      </c>
      <c r="IAQ1" s="21" t="s">
        <v>6254</v>
      </c>
      <c r="IAR1" s="21" t="s">
        <v>6255</v>
      </c>
      <c r="IAS1" s="21" t="s">
        <v>6256</v>
      </c>
      <c r="IAT1" s="21" t="s">
        <v>6257</v>
      </c>
      <c r="IAU1" s="21" t="s">
        <v>6258</v>
      </c>
      <c r="IAV1" s="21" t="s">
        <v>6259</v>
      </c>
      <c r="IAW1" s="21" t="s">
        <v>6260</v>
      </c>
      <c r="IAX1" s="21" t="s">
        <v>6261</v>
      </c>
      <c r="IAY1" s="21" t="s">
        <v>6262</v>
      </c>
      <c r="IAZ1" s="21" t="s">
        <v>6263</v>
      </c>
      <c r="IBA1" s="21" t="s">
        <v>6264</v>
      </c>
      <c r="IBB1" s="21" t="s">
        <v>6265</v>
      </c>
      <c r="IBC1" s="21" t="s">
        <v>6266</v>
      </c>
      <c r="IBD1" s="21" t="s">
        <v>6267</v>
      </c>
      <c r="IBE1" s="21" t="s">
        <v>6268</v>
      </c>
      <c r="IBF1" s="21" t="s">
        <v>6269</v>
      </c>
      <c r="IBG1" s="21" t="s">
        <v>6270</v>
      </c>
      <c r="IBH1" s="21" t="s">
        <v>6271</v>
      </c>
      <c r="IBI1" s="21" t="s">
        <v>6272</v>
      </c>
      <c r="IBJ1" s="21" t="s">
        <v>6273</v>
      </c>
      <c r="IBK1" s="21" t="s">
        <v>6274</v>
      </c>
      <c r="IBL1" s="21" t="s">
        <v>6275</v>
      </c>
      <c r="IBM1" s="21" t="s">
        <v>6276</v>
      </c>
      <c r="IBN1" s="21" t="s">
        <v>6277</v>
      </c>
      <c r="IBO1" s="21" t="s">
        <v>6278</v>
      </c>
      <c r="IBP1" s="21" t="s">
        <v>6279</v>
      </c>
      <c r="IBQ1" s="21" t="s">
        <v>6280</v>
      </c>
      <c r="IBR1" s="21" t="s">
        <v>6281</v>
      </c>
      <c r="IBS1" s="21" t="s">
        <v>6282</v>
      </c>
      <c r="IBT1" s="21" t="s">
        <v>6283</v>
      </c>
      <c r="IBU1" s="21" t="s">
        <v>6284</v>
      </c>
      <c r="IBV1" s="21" t="s">
        <v>6285</v>
      </c>
      <c r="IBW1" s="21" t="s">
        <v>6286</v>
      </c>
      <c r="IBX1" s="21" t="s">
        <v>6287</v>
      </c>
      <c r="IBY1" s="21" t="s">
        <v>6288</v>
      </c>
      <c r="IBZ1" s="21" t="s">
        <v>6289</v>
      </c>
      <c r="ICA1" s="21" t="s">
        <v>6290</v>
      </c>
      <c r="ICB1" s="21" t="s">
        <v>6291</v>
      </c>
      <c r="ICC1" s="21" t="s">
        <v>6292</v>
      </c>
      <c r="ICD1" s="21" t="s">
        <v>6293</v>
      </c>
      <c r="ICE1" s="21" t="s">
        <v>6294</v>
      </c>
      <c r="ICF1" s="21" t="s">
        <v>6295</v>
      </c>
      <c r="ICG1" s="21" t="s">
        <v>6296</v>
      </c>
      <c r="ICH1" s="21" t="s">
        <v>6297</v>
      </c>
      <c r="ICI1" s="21" t="s">
        <v>6298</v>
      </c>
      <c r="ICJ1" s="21" t="s">
        <v>6299</v>
      </c>
      <c r="ICK1" s="21" t="s">
        <v>6300</v>
      </c>
      <c r="ICL1" s="21" t="s">
        <v>6301</v>
      </c>
      <c r="ICM1" s="21" t="s">
        <v>6302</v>
      </c>
      <c r="ICN1" s="21" t="s">
        <v>6303</v>
      </c>
      <c r="ICO1" s="21" t="s">
        <v>6304</v>
      </c>
      <c r="ICP1" s="21" t="s">
        <v>6305</v>
      </c>
      <c r="ICQ1" s="21" t="s">
        <v>6306</v>
      </c>
      <c r="ICR1" s="21" t="s">
        <v>6307</v>
      </c>
      <c r="ICS1" s="21" t="s">
        <v>6308</v>
      </c>
      <c r="ICT1" s="21" t="s">
        <v>6309</v>
      </c>
      <c r="ICU1" s="21" t="s">
        <v>6310</v>
      </c>
      <c r="ICV1" s="21" t="s">
        <v>6311</v>
      </c>
      <c r="ICW1" s="21" t="s">
        <v>6312</v>
      </c>
      <c r="ICX1" s="21" t="s">
        <v>6313</v>
      </c>
      <c r="ICY1" s="21" t="s">
        <v>6314</v>
      </c>
      <c r="ICZ1" s="21" t="s">
        <v>6315</v>
      </c>
      <c r="IDA1" s="21" t="s">
        <v>6316</v>
      </c>
      <c r="IDB1" s="21" t="s">
        <v>6317</v>
      </c>
      <c r="IDC1" s="21" t="s">
        <v>6318</v>
      </c>
      <c r="IDD1" s="21" t="s">
        <v>6319</v>
      </c>
      <c r="IDE1" s="21" t="s">
        <v>6320</v>
      </c>
      <c r="IDF1" s="21" t="s">
        <v>6321</v>
      </c>
      <c r="IDG1" s="21" t="s">
        <v>6322</v>
      </c>
      <c r="IDH1" s="21" t="s">
        <v>6323</v>
      </c>
      <c r="IDI1" s="21" t="s">
        <v>6324</v>
      </c>
      <c r="IDJ1" s="21" t="s">
        <v>6325</v>
      </c>
      <c r="IDK1" s="21" t="s">
        <v>6326</v>
      </c>
      <c r="IDL1" s="21" t="s">
        <v>6327</v>
      </c>
      <c r="IDM1" s="21" t="s">
        <v>6328</v>
      </c>
      <c r="IDN1" s="21" t="s">
        <v>6329</v>
      </c>
      <c r="IDO1" s="21" t="s">
        <v>6330</v>
      </c>
      <c r="IDP1" s="21" t="s">
        <v>6331</v>
      </c>
      <c r="IDQ1" s="21" t="s">
        <v>6332</v>
      </c>
      <c r="IDR1" s="21" t="s">
        <v>6333</v>
      </c>
      <c r="IDS1" s="21" t="s">
        <v>6334</v>
      </c>
      <c r="IDT1" s="21" t="s">
        <v>6335</v>
      </c>
      <c r="IDU1" s="21" t="s">
        <v>6336</v>
      </c>
      <c r="IDV1" s="21" t="s">
        <v>6337</v>
      </c>
      <c r="IDW1" s="21" t="s">
        <v>6338</v>
      </c>
      <c r="IDX1" s="21" t="s">
        <v>6339</v>
      </c>
      <c r="IDY1" s="21" t="s">
        <v>6340</v>
      </c>
      <c r="IDZ1" s="21" t="s">
        <v>6341</v>
      </c>
      <c r="IEA1" s="21" t="s">
        <v>6342</v>
      </c>
      <c r="IEB1" s="21" t="s">
        <v>6343</v>
      </c>
      <c r="IEC1" s="21" t="s">
        <v>6344</v>
      </c>
      <c r="IED1" s="21" t="s">
        <v>6345</v>
      </c>
      <c r="IEE1" s="21" t="s">
        <v>6346</v>
      </c>
      <c r="IEF1" s="21" t="s">
        <v>6347</v>
      </c>
      <c r="IEG1" s="21" t="s">
        <v>6348</v>
      </c>
      <c r="IEH1" s="21" t="s">
        <v>6349</v>
      </c>
      <c r="IEI1" s="21" t="s">
        <v>6350</v>
      </c>
      <c r="IEJ1" s="21" t="s">
        <v>6351</v>
      </c>
      <c r="IEK1" s="21" t="s">
        <v>6352</v>
      </c>
      <c r="IEL1" s="21" t="s">
        <v>6353</v>
      </c>
      <c r="IEM1" s="21" t="s">
        <v>6354</v>
      </c>
      <c r="IEN1" s="21" t="s">
        <v>6355</v>
      </c>
      <c r="IEO1" s="21" t="s">
        <v>6356</v>
      </c>
      <c r="IEP1" s="21" t="s">
        <v>6357</v>
      </c>
      <c r="IEQ1" s="21" t="s">
        <v>6358</v>
      </c>
      <c r="IER1" s="21" t="s">
        <v>6359</v>
      </c>
      <c r="IES1" s="21" t="s">
        <v>6360</v>
      </c>
      <c r="IET1" s="21" t="s">
        <v>6361</v>
      </c>
      <c r="IEU1" s="21" t="s">
        <v>6362</v>
      </c>
      <c r="IEV1" s="21" t="s">
        <v>6363</v>
      </c>
      <c r="IEW1" s="21" t="s">
        <v>6364</v>
      </c>
      <c r="IEX1" s="21" t="s">
        <v>6365</v>
      </c>
      <c r="IEY1" s="21" t="s">
        <v>6366</v>
      </c>
      <c r="IEZ1" s="21" t="s">
        <v>6367</v>
      </c>
      <c r="IFA1" s="21" t="s">
        <v>6368</v>
      </c>
      <c r="IFB1" s="21" t="s">
        <v>6369</v>
      </c>
      <c r="IFC1" s="21" t="s">
        <v>6370</v>
      </c>
      <c r="IFD1" s="21" t="s">
        <v>6371</v>
      </c>
      <c r="IFE1" s="21" t="s">
        <v>6372</v>
      </c>
      <c r="IFF1" s="21" t="s">
        <v>6373</v>
      </c>
      <c r="IFG1" s="21" t="s">
        <v>6374</v>
      </c>
      <c r="IFH1" s="21" t="s">
        <v>6375</v>
      </c>
      <c r="IFI1" s="21" t="s">
        <v>6376</v>
      </c>
      <c r="IFJ1" s="21" t="s">
        <v>6377</v>
      </c>
      <c r="IFK1" s="21" t="s">
        <v>6378</v>
      </c>
      <c r="IFL1" s="21" t="s">
        <v>6379</v>
      </c>
      <c r="IFM1" s="21" t="s">
        <v>6380</v>
      </c>
      <c r="IFN1" s="21" t="s">
        <v>6381</v>
      </c>
      <c r="IFO1" s="21" t="s">
        <v>6382</v>
      </c>
      <c r="IFP1" s="21" t="s">
        <v>6383</v>
      </c>
      <c r="IFQ1" s="21" t="s">
        <v>6384</v>
      </c>
      <c r="IFR1" s="21" t="s">
        <v>6385</v>
      </c>
      <c r="IFS1" s="21" t="s">
        <v>6386</v>
      </c>
      <c r="IFT1" s="21" t="s">
        <v>6387</v>
      </c>
      <c r="IFU1" s="21" t="s">
        <v>6388</v>
      </c>
      <c r="IFV1" s="21" t="s">
        <v>6389</v>
      </c>
      <c r="IFW1" s="21" t="s">
        <v>6390</v>
      </c>
      <c r="IFX1" s="21" t="s">
        <v>6391</v>
      </c>
      <c r="IFY1" s="21" t="s">
        <v>6392</v>
      </c>
      <c r="IFZ1" s="21" t="s">
        <v>6393</v>
      </c>
      <c r="IGA1" s="21" t="s">
        <v>6394</v>
      </c>
      <c r="IGB1" s="21" t="s">
        <v>6395</v>
      </c>
      <c r="IGC1" s="21" t="s">
        <v>6396</v>
      </c>
      <c r="IGD1" s="21" t="s">
        <v>6397</v>
      </c>
      <c r="IGE1" s="21" t="s">
        <v>6398</v>
      </c>
      <c r="IGF1" s="21" t="s">
        <v>6399</v>
      </c>
      <c r="IGG1" s="21" t="s">
        <v>6400</v>
      </c>
      <c r="IGH1" s="21" t="s">
        <v>6401</v>
      </c>
      <c r="IGI1" s="21" t="s">
        <v>6402</v>
      </c>
      <c r="IGJ1" s="21" t="s">
        <v>6403</v>
      </c>
      <c r="IGK1" s="21" t="s">
        <v>6404</v>
      </c>
      <c r="IGL1" s="21" t="s">
        <v>6405</v>
      </c>
      <c r="IGM1" s="21" t="s">
        <v>6406</v>
      </c>
      <c r="IGN1" s="21" t="s">
        <v>6407</v>
      </c>
      <c r="IGO1" s="21" t="s">
        <v>6408</v>
      </c>
      <c r="IGP1" s="21" t="s">
        <v>6409</v>
      </c>
      <c r="IGQ1" s="21" t="s">
        <v>6410</v>
      </c>
      <c r="IGR1" s="21" t="s">
        <v>6411</v>
      </c>
      <c r="IGS1" s="21" t="s">
        <v>6412</v>
      </c>
      <c r="IGT1" s="21" t="s">
        <v>6413</v>
      </c>
      <c r="IGU1" s="21" t="s">
        <v>6414</v>
      </c>
      <c r="IGV1" s="21" t="s">
        <v>6415</v>
      </c>
      <c r="IGW1" s="21" t="s">
        <v>6416</v>
      </c>
      <c r="IGX1" s="21" t="s">
        <v>6417</v>
      </c>
      <c r="IGY1" s="21" t="s">
        <v>6418</v>
      </c>
      <c r="IGZ1" s="21" t="s">
        <v>6419</v>
      </c>
      <c r="IHA1" s="21" t="s">
        <v>6420</v>
      </c>
      <c r="IHB1" s="21" t="s">
        <v>6421</v>
      </c>
      <c r="IHC1" s="21" t="s">
        <v>6422</v>
      </c>
      <c r="IHD1" s="21" t="s">
        <v>6423</v>
      </c>
      <c r="IHE1" s="21" t="s">
        <v>6424</v>
      </c>
      <c r="IHF1" s="21" t="s">
        <v>6425</v>
      </c>
      <c r="IHG1" s="21" t="s">
        <v>6426</v>
      </c>
      <c r="IHH1" s="21" t="s">
        <v>6427</v>
      </c>
      <c r="IHI1" s="21" t="s">
        <v>6428</v>
      </c>
      <c r="IHJ1" s="21" t="s">
        <v>6429</v>
      </c>
      <c r="IHK1" s="21" t="s">
        <v>6430</v>
      </c>
      <c r="IHL1" s="21" t="s">
        <v>6431</v>
      </c>
      <c r="IHM1" s="21" t="s">
        <v>6432</v>
      </c>
      <c r="IHN1" s="21" t="s">
        <v>6433</v>
      </c>
      <c r="IHO1" s="21" t="s">
        <v>6434</v>
      </c>
      <c r="IHP1" s="21" t="s">
        <v>6435</v>
      </c>
      <c r="IHQ1" s="21" t="s">
        <v>6436</v>
      </c>
      <c r="IHR1" s="21" t="s">
        <v>6437</v>
      </c>
      <c r="IHS1" s="21" t="s">
        <v>6438</v>
      </c>
      <c r="IHT1" s="21" t="s">
        <v>6439</v>
      </c>
      <c r="IHU1" s="21" t="s">
        <v>6440</v>
      </c>
      <c r="IHV1" s="21" t="s">
        <v>6441</v>
      </c>
      <c r="IHW1" s="21" t="s">
        <v>6442</v>
      </c>
      <c r="IHX1" s="21" t="s">
        <v>6443</v>
      </c>
      <c r="IHY1" s="21" t="s">
        <v>6444</v>
      </c>
      <c r="IHZ1" s="21" t="s">
        <v>6445</v>
      </c>
      <c r="IIA1" s="21" t="s">
        <v>6446</v>
      </c>
      <c r="IIB1" s="21" t="s">
        <v>6447</v>
      </c>
      <c r="IIC1" s="21" t="s">
        <v>6448</v>
      </c>
      <c r="IID1" s="21" t="s">
        <v>6449</v>
      </c>
      <c r="IIE1" s="21" t="s">
        <v>6450</v>
      </c>
      <c r="IIF1" s="21" t="s">
        <v>6451</v>
      </c>
      <c r="IIG1" s="21" t="s">
        <v>6452</v>
      </c>
      <c r="IIH1" s="21" t="s">
        <v>6453</v>
      </c>
      <c r="III1" s="21" t="s">
        <v>6454</v>
      </c>
      <c r="IIJ1" s="21" t="s">
        <v>6455</v>
      </c>
      <c r="IIK1" s="21" t="s">
        <v>6456</v>
      </c>
      <c r="IIL1" s="21" t="s">
        <v>6457</v>
      </c>
      <c r="IIM1" s="21" t="s">
        <v>6458</v>
      </c>
      <c r="IIN1" s="21" t="s">
        <v>6459</v>
      </c>
      <c r="IIO1" s="21" t="s">
        <v>6460</v>
      </c>
      <c r="IIP1" s="21" t="s">
        <v>6461</v>
      </c>
      <c r="IIQ1" s="21" t="s">
        <v>6462</v>
      </c>
      <c r="IIR1" s="21" t="s">
        <v>6463</v>
      </c>
      <c r="IIS1" s="21" t="s">
        <v>6464</v>
      </c>
      <c r="IIT1" s="21" t="s">
        <v>6465</v>
      </c>
      <c r="IIU1" s="21" t="s">
        <v>6466</v>
      </c>
      <c r="IIV1" s="21" t="s">
        <v>6467</v>
      </c>
      <c r="IIW1" s="21" t="s">
        <v>6468</v>
      </c>
      <c r="IIX1" s="21" t="s">
        <v>6469</v>
      </c>
      <c r="IIY1" s="21" t="s">
        <v>6470</v>
      </c>
      <c r="IIZ1" s="21" t="s">
        <v>6471</v>
      </c>
      <c r="IJA1" s="21" t="s">
        <v>6472</v>
      </c>
      <c r="IJB1" s="21" t="s">
        <v>6473</v>
      </c>
      <c r="IJC1" s="21" t="s">
        <v>6474</v>
      </c>
      <c r="IJD1" s="21" t="s">
        <v>6475</v>
      </c>
      <c r="IJE1" s="21" t="s">
        <v>6476</v>
      </c>
      <c r="IJF1" s="21" t="s">
        <v>6477</v>
      </c>
      <c r="IJG1" s="21" t="s">
        <v>6478</v>
      </c>
      <c r="IJH1" s="21" t="s">
        <v>6479</v>
      </c>
      <c r="IJI1" s="21" t="s">
        <v>6480</v>
      </c>
      <c r="IJJ1" s="21" t="s">
        <v>6481</v>
      </c>
      <c r="IJK1" s="21" t="s">
        <v>6482</v>
      </c>
      <c r="IJL1" s="21" t="s">
        <v>6483</v>
      </c>
      <c r="IJM1" s="21" t="s">
        <v>6484</v>
      </c>
      <c r="IJN1" s="21" t="s">
        <v>6485</v>
      </c>
      <c r="IJO1" s="21" t="s">
        <v>6486</v>
      </c>
      <c r="IJP1" s="21" t="s">
        <v>6487</v>
      </c>
      <c r="IJQ1" s="21" t="s">
        <v>6488</v>
      </c>
      <c r="IJR1" s="21" t="s">
        <v>6489</v>
      </c>
      <c r="IJS1" s="21" t="s">
        <v>6490</v>
      </c>
      <c r="IJT1" s="21" t="s">
        <v>6491</v>
      </c>
      <c r="IJU1" s="21" t="s">
        <v>6492</v>
      </c>
      <c r="IJV1" s="21" t="s">
        <v>6493</v>
      </c>
      <c r="IJW1" s="21" t="s">
        <v>6494</v>
      </c>
      <c r="IJX1" s="21" t="s">
        <v>6495</v>
      </c>
      <c r="IJY1" s="21" t="s">
        <v>6496</v>
      </c>
      <c r="IJZ1" s="21" t="s">
        <v>6497</v>
      </c>
      <c r="IKA1" s="21" t="s">
        <v>6498</v>
      </c>
      <c r="IKB1" s="21" t="s">
        <v>6499</v>
      </c>
      <c r="IKC1" s="21" t="s">
        <v>6500</v>
      </c>
      <c r="IKD1" s="21" t="s">
        <v>6501</v>
      </c>
      <c r="IKE1" s="21" t="s">
        <v>6502</v>
      </c>
      <c r="IKF1" s="21" t="s">
        <v>6503</v>
      </c>
      <c r="IKG1" s="21" t="s">
        <v>6504</v>
      </c>
      <c r="IKH1" s="21" t="s">
        <v>6505</v>
      </c>
      <c r="IKI1" s="21" t="s">
        <v>6506</v>
      </c>
      <c r="IKJ1" s="21" t="s">
        <v>6507</v>
      </c>
      <c r="IKK1" s="21" t="s">
        <v>6508</v>
      </c>
      <c r="IKL1" s="21" t="s">
        <v>6509</v>
      </c>
      <c r="IKM1" s="21" t="s">
        <v>6510</v>
      </c>
      <c r="IKN1" s="21" t="s">
        <v>6511</v>
      </c>
      <c r="IKO1" s="21" t="s">
        <v>6512</v>
      </c>
      <c r="IKP1" s="21" t="s">
        <v>6513</v>
      </c>
      <c r="IKQ1" s="21" t="s">
        <v>6514</v>
      </c>
      <c r="IKR1" s="21" t="s">
        <v>6515</v>
      </c>
      <c r="IKS1" s="21" t="s">
        <v>6516</v>
      </c>
      <c r="IKT1" s="21" t="s">
        <v>6517</v>
      </c>
      <c r="IKU1" s="21" t="s">
        <v>6518</v>
      </c>
      <c r="IKV1" s="21" t="s">
        <v>6519</v>
      </c>
      <c r="IKW1" s="21" t="s">
        <v>6520</v>
      </c>
      <c r="IKX1" s="21" t="s">
        <v>6521</v>
      </c>
      <c r="IKY1" s="21" t="s">
        <v>6522</v>
      </c>
      <c r="IKZ1" s="21" t="s">
        <v>6523</v>
      </c>
      <c r="ILA1" s="21" t="s">
        <v>6524</v>
      </c>
      <c r="ILB1" s="21" t="s">
        <v>6525</v>
      </c>
      <c r="ILC1" s="21" t="s">
        <v>6526</v>
      </c>
      <c r="ILD1" s="21" t="s">
        <v>6527</v>
      </c>
      <c r="ILE1" s="21" t="s">
        <v>6528</v>
      </c>
      <c r="ILF1" s="21" t="s">
        <v>6529</v>
      </c>
      <c r="ILG1" s="21" t="s">
        <v>6530</v>
      </c>
      <c r="ILH1" s="21" t="s">
        <v>6531</v>
      </c>
      <c r="ILI1" s="21" t="s">
        <v>6532</v>
      </c>
      <c r="ILJ1" s="21" t="s">
        <v>6533</v>
      </c>
      <c r="ILK1" s="21" t="s">
        <v>6534</v>
      </c>
      <c r="ILL1" s="21" t="s">
        <v>6535</v>
      </c>
      <c r="ILM1" s="21" t="s">
        <v>6536</v>
      </c>
      <c r="ILN1" s="21" t="s">
        <v>6537</v>
      </c>
      <c r="ILO1" s="21" t="s">
        <v>6538</v>
      </c>
      <c r="ILP1" s="21" t="s">
        <v>6539</v>
      </c>
      <c r="ILQ1" s="21" t="s">
        <v>6540</v>
      </c>
      <c r="ILR1" s="21" t="s">
        <v>6541</v>
      </c>
      <c r="ILS1" s="21" t="s">
        <v>6542</v>
      </c>
      <c r="ILT1" s="21" t="s">
        <v>6543</v>
      </c>
      <c r="ILU1" s="21" t="s">
        <v>6544</v>
      </c>
      <c r="ILV1" s="21" t="s">
        <v>6545</v>
      </c>
      <c r="ILW1" s="21" t="s">
        <v>6546</v>
      </c>
      <c r="ILX1" s="21" t="s">
        <v>6547</v>
      </c>
      <c r="ILY1" s="21" t="s">
        <v>6548</v>
      </c>
      <c r="ILZ1" s="21" t="s">
        <v>6549</v>
      </c>
      <c r="IMA1" s="21" t="s">
        <v>6550</v>
      </c>
      <c r="IMB1" s="21" t="s">
        <v>6551</v>
      </c>
      <c r="IMC1" s="21" t="s">
        <v>6552</v>
      </c>
      <c r="IMD1" s="21" t="s">
        <v>6553</v>
      </c>
      <c r="IME1" s="21" t="s">
        <v>6554</v>
      </c>
      <c r="IMF1" s="21" t="s">
        <v>6555</v>
      </c>
      <c r="IMG1" s="21" t="s">
        <v>6556</v>
      </c>
      <c r="IMH1" s="21" t="s">
        <v>6557</v>
      </c>
      <c r="IMI1" s="21" t="s">
        <v>6558</v>
      </c>
      <c r="IMJ1" s="21" t="s">
        <v>6559</v>
      </c>
      <c r="IMK1" s="21" t="s">
        <v>6560</v>
      </c>
      <c r="IML1" s="21" t="s">
        <v>6561</v>
      </c>
      <c r="IMM1" s="21" t="s">
        <v>6562</v>
      </c>
      <c r="IMN1" s="21" t="s">
        <v>6563</v>
      </c>
      <c r="IMO1" s="21" t="s">
        <v>6564</v>
      </c>
      <c r="IMP1" s="21" t="s">
        <v>6565</v>
      </c>
      <c r="IMQ1" s="21" t="s">
        <v>6566</v>
      </c>
      <c r="IMR1" s="21" t="s">
        <v>6567</v>
      </c>
      <c r="IMS1" s="21" t="s">
        <v>6568</v>
      </c>
      <c r="IMT1" s="21" t="s">
        <v>6569</v>
      </c>
      <c r="IMU1" s="21" t="s">
        <v>6570</v>
      </c>
      <c r="IMV1" s="21" t="s">
        <v>6571</v>
      </c>
      <c r="IMW1" s="21" t="s">
        <v>6572</v>
      </c>
      <c r="IMX1" s="21" t="s">
        <v>6573</v>
      </c>
      <c r="IMY1" s="21" t="s">
        <v>6574</v>
      </c>
      <c r="IMZ1" s="21" t="s">
        <v>6575</v>
      </c>
      <c r="INA1" s="21" t="s">
        <v>6576</v>
      </c>
      <c r="INB1" s="21" t="s">
        <v>6577</v>
      </c>
      <c r="INC1" s="21" t="s">
        <v>6578</v>
      </c>
      <c r="IND1" s="21" t="s">
        <v>6579</v>
      </c>
      <c r="INE1" s="21" t="s">
        <v>6580</v>
      </c>
      <c r="INF1" s="21" t="s">
        <v>6581</v>
      </c>
      <c r="ING1" s="21" t="s">
        <v>6582</v>
      </c>
      <c r="INH1" s="21" t="s">
        <v>6583</v>
      </c>
      <c r="INI1" s="21" t="s">
        <v>6584</v>
      </c>
      <c r="INJ1" s="21" t="s">
        <v>6585</v>
      </c>
      <c r="INK1" s="21" t="s">
        <v>6586</v>
      </c>
      <c r="INL1" s="21" t="s">
        <v>6587</v>
      </c>
      <c r="INM1" s="21" t="s">
        <v>6588</v>
      </c>
      <c r="INN1" s="21" t="s">
        <v>6589</v>
      </c>
      <c r="INO1" s="21" t="s">
        <v>6590</v>
      </c>
      <c r="INP1" s="21" t="s">
        <v>6591</v>
      </c>
      <c r="INQ1" s="21" t="s">
        <v>6592</v>
      </c>
      <c r="INR1" s="21" t="s">
        <v>6593</v>
      </c>
      <c r="INS1" s="21" t="s">
        <v>6594</v>
      </c>
      <c r="INT1" s="21" t="s">
        <v>6595</v>
      </c>
      <c r="INU1" s="21" t="s">
        <v>6596</v>
      </c>
      <c r="INV1" s="21" t="s">
        <v>6597</v>
      </c>
      <c r="INW1" s="21" t="s">
        <v>6598</v>
      </c>
      <c r="INX1" s="21" t="s">
        <v>6599</v>
      </c>
      <c r="INY1" s="21" t="s">
        <v>6600</v>
      </c>
      <c r="INZ1" s="21" t="s">
        <v>6601</v>
      </c>
      <c r="IOA1" s="21" t="s">
        <v>6602</v>
      </c>
      <c r="IOB1" s="21" t="s">
        <v>6603</v>
      </c>
      <c r="IOC1" s="21" t="s">
        <v>6604</v>
      </c>
      <c r="IOD1" s="21" t="s">
        <v>6605</v>
      </c>
      <c r="IOE1" s="21" t="s">
        <v>6606</v>
      </c>
      <c r="IOF1" s="21" t="s">
        <v>6607</v>
      </c>
      <c r="IOG1" s="21" t="s">
        <v>6608</v>
      </c>
      <c r="IOH1" s="21" t="s">
        <v>6609</v>
      </c>
      <c r="IOI1" s="21" t="s">
        <v>6610</v>
      </c>
      <c r="IOJ1" s="21" t="s">
        <v>6611</v>
      </c>
      <c r="IOK1" s="21" t="s">
        <v>6612</v>
      </c>
      <c r="IOL1" s="21" t="s">
        <v>6613</v>
      </c>
      <c r="IOM1" s="21" t="s">
        <v>6614</v>
      </c>
      <c r="ION1" s="21" t="s">
        <v>6615</v>
      </c>
      <c r="IOO1" s="21" t="s">
        <v>6616</v>
      </c>
      <c r="IOP1" s="21" t="s">
        <v>6617</v>
      </c>
      <c r="IOQ1" s="21" t="s">
        <v>6618</v>
      </c>
      <c r="IOR1" s="21" t="s">
        <v>6619</v>
      </c>
      <c r="IOS1" s="21" t="s">
        <v>6620</v>
      </c>
      <c r="IOT1" s="21" t="s">
        <v>6621</v>
      </c>
      <c r="IOU1" s="21" t="s">
        <v>6622</v>
      </c>
      <c r="IOV1" s="21" t="s">
        <v>6623</v>
      </c>
      <c r="IOW1" s="21" t="s">
        <v>6624</v>
      </c>
      <c r="IOX1" s="21" t="s">
        <v>6625</v>
      </c>
      <c r="IOY1" s="21" t="s">
        <v>6626</v>
      </c>
      <c r="IOZ1" s="21" t="s">
        <v>6627</v>
      </c>
      <c r="IPA1" s="21" t="s">
        <v>6628</v>
      </c>
      <c r="IPB1" s="21" t="s">
        <v>6629</v>
      </c>
      <c r="IPC1" s="21" t="s">
        <v>6630</v>
      </c>
      <c r="IPD1" s="21" t="s">
        <v>6631</v>
      </c>
      <c r="IPE1" s="21" t="s">
        <v>6632</v>
      </c>
      <c r="IPF1" s="21" t="s">
        <v>6633</v>
      </c>
      <c r="IPG1" s="21" t="s">
        <v>6634</v>
      </c>
      <c r="IPH1" s="21" t="s">
        <v>6635</v>
      </c>
      <c r="IPI1" s="21" t="s">
        <v>6636</v>
      </c>
      <c r="IPJ1" s="21" t="s">
        <v>6637</v>
      </c>
      <c r="IPK1" s="21" t="s">
        <v>6638</v>
      </c>
      <c r="IPL1" s="21" t="s">
        <v>6639</v>
      </c>
      <c r="IPM1" s="21" t="s">
        <v>6640</v>
      </c>
      <c r="IPN1" s="21" t="s">
        <v>6641</v>
      </c>
      <c r="IPO1" s="21" t="s">
        <v>6642</v>
      </c>
      <c r="IPP1" s="21" t="s">
        <v>6643</v>
      </c>
      <c r="IPQ1" s="21" t="s">
        <v>6644</v>
      </c>
      <c r="IPR1" s="21" t="s">
        <v>6645</v>
      </c>
      <c r="IPS1" s="21" t="s">
        <v>6646</v>
      </c>
      <c r="IPT1" s="21" t="s">
        <v>6647</v>
      </c>
      <c r="IPU1" s="21" t="s">
        <v>6648</v>
      </c>
      <c r="IPV1" s="21" t="s">
        <v>6649</v>
      </c>
      <c r="IPW1" s="21" t="s">
        <v>6650</v>
      </c>
      <c r="IPX1" s="21" t="s">
        <v>6651</v>
      </c>
      <c r="IPY1" s="21" t="s">
        <v>6652</v>
      </c>
      <c r="IPZ1" s="21" t="s">
        <v>6653</v>
      </c>
      <c r="IQA1" s="21" t="s">
        <v>6654</v>
      </c>
      <c r="IQB1" s="21" t="s">
        <v>6655</v>
      </c>
      <c r="IQC1" s="21" t="s">
        <v>6656</v>
      </c>
      <c r="IQD1" s="21" t="s">
        <v>6657</v>
      </c>
      <c r="IQE1" s="21" t="s">
        <v>6658</v>
      </c>
      <c r="IQF1" s="21" t="s">
        <v>6659</v>
      </c>
      <c r="IQG1" s="21" t="s">
        <v>6660</v>
      </c>
      <c r="IQH1" s="21" t="s">
        <v>6661</v>
      </c>
      <c r="IQI1" s="21" t="s">
        <v>6662</v>
      </c>
      <c r="IQJ1" s="21" t="s">
        <v>6663</v>
      </c>
      <c r="IQK1" s="21" t="s">
        <v>6664</v>
      </c>
      <c r="IQL1" s="21" t="s">
        <v>6665</v>
      </c>
      <c r="IQM1" s="21" t="s">
        <v>6666</v>
      </c>
      <c r="IQN1" s="21" t="s">
        <v>6667</v>
      </c>
      <c r="IQO1" s="21" t="s">
        <v>6668</v>
      </c>
      <c r="IQP1" s="21" t="s">
        <v>6669</v>
      </c>
      <c r="IQQ1" s="21" t="s">
        <v>6670</v>
      </c>
      <c r="IQR1" s="21" t="s">
        <v>6671</v>
      </c>
      <c r="IQS1" s="21" t="s">
        <v>6672</v>
      </c>
      <c r="IQT1" s="21" t="s">
        <v>6673</v>
      </c>
      <c r="IQU1" s="21" t="s">
        <v>6674</v>
      </c>
      <c r="IQV1" s="21" t="s">
        <v>6675</v>
      </c>
      <c r="IQW1" s="21" t="s">
        <v>6676</v>
      </c>
      <c r="IQX1" s="21" t="s">
        <v>6677</v>
      </c>
      <c r="IQY1" s="21" t="s">
        <v>6678</v>
      </c>
      <c r="IQZ1" s="21" t="s">
        <v>6679</v>
      </c>
      <c r="IRA1" s="21" t="s">
        <v>6680</v>
      </c>
      <c r="IRB1" s="21" t="s">
        <v>6681</v>
      </c>
      <c r="IRC1" s="21" t="s">
        <v>6682</v>
      </c>
      <c r="IRD1" s="21" t="s">
        <v>6683</v>
      </c>
      <c r="IRE1" s="21" t="s">
        <v>6684</v>
      </c>
      <c r="IRF1" s="21" t="s">
        <v>6685</v>
      </c>
      <c r="IRG1" s="21" t="s">
        <v>6686</v>
      </c>
      <c r="IRH1" s="21" t="s">
        <v>6687</v>
      </c>
      <c r="IRI1" s="21" t="s">
        <v>6688</v>
      </c>
      <c r="IRJ1" s="21" t="s">
        <v>6689</v>
      </c>
      <c r="IRK1" s="21" t="s">
        <v>6690</v>
      </c>
      <c r="IRL1" s="21" t="s">
        <v>6691</v>
      </c>
      <c r="IRM1" s="21" t="s">
        <v>6692</v>
      </c>
      <c r="IRN1" s="21" t="s">
        <v>6693</v>
      </c>
      <c r="IRO1" s="21" t="s">
        <v>6694</v>
      </c>
      <c r="IRP1" s="21" t="s">
        <v>6695</v>
      </c>
      <c r="IRQ1" s="21" t="s">
        <v>6696</v>
      </c>
      <c r="IRR1" s="21" t="s">
        <v>6697</v>
      </c>
      <c r="IRS1" s="21" t="s">
        <v>6698</v>
      </c>
      <c r="IRT1" s="21" t="s">
        <v>6699</v>
      </c>
      <c r="IRU1" s="21" t="s">
        <v>6700</v>
      </c>
      <c r="IRV1" s="21" t="s">
        <v>6701</v>
      </c>
      <c r="IRW1" s="21" t="s">
        <v>6702</v>
      </c>
      <c r="IRX1" s="21" t="s">
        <v>6703</v>
      </c>
      <c r="IRY1" s="21" t="s">
        <v>6704</v>
      </c>
      <c r="IRZ1" s="21" t="s">
        <v>6705</v>
      </c>
      <c r="ISA1" s="21" t="s">
        <v>6706</v>
      </c>
      <c r="ISB1" s="21" t="s">
        <v>6707</v>
      </c>
      <c r="ISC1" s="21" t="s">
        <v>6708</v>
      </c>
      <c r="ISD1" s="21" t="s">
        <v>6709</v>
      </c>
      <c r="ISE1" s="21" t="s">
        <v>6710</v>
      </c>
      <c r="ISF1" s="21" t="s">
        <v>6711</v>
      </c>
      <c r="ISG1" s="21" t="s">
        <v>6712</v>
      </c>
      <c r="ISH1" s="21" t="s">
        <v>6713</v>
      </c>
      <c r="ISI1" s="21" t="s">
        <v>6714</v>
      </c>
      <c r="ISJ1" s="21" t="s">
        <v>6715</v>
      </c>
      <c r="ISK1" s="21" t="s">
        <v>6716</v>
      </c>
      <c r="ISL1" s="21" t="s">
        <v>6717</v>
      </c>
      <c r="ISM1" s="21" t="s">
        <v>6718</v>
      </c>
      <c r="ISN1" s="21" t="s">
        <v>6719</v>
      </c>
      <c r="ISO1" s="21" t="s">
        <v>6720</v>
      </c>
      <c r="ISP1" s="21" t="s">
        <v>6721</v>
      </c>
      <c r="ISQ1" s="21" t="s">
        <v>6722</v>
      </c>
      <c r="ISR1" s="21" t="s">
        <v>6723</v>
      </c>
      <c r="ISS1" s="21" t="s">
        <v>6724</v>
      </c>
      <c r="IST1" s="21" t="s">
        <v>6725</v>
      </c>
      <c r="ISU1" s="21" t="s">
        <v>6726</v>
      </c>
      <c r="ISV1" s="21" t="s">
        <v>6727</v>
      </c>
      <c r="ISW1" s="21" t="s">
        <v>6728</v>
      </c>
      <c r="ISX1" s="21" t="s">
        <v>6729</v>
      </c>
      <c r="ISY1" s="21" t="s">
        <v>6730</v>
      </c>
      <c r="ISZ1" s="21" t="s">
        <v>6731</v>
      </c>
      <c r="ITA1" s="21" t="s">
        <v>6732</v>
      </c>
      <c r="ITB1" s="21" t="s">
        <v>6733</v>
      </c>
      <c r="ITC1" s="21" t="s">
        <v>6734</v>
      </c>
      <c r="ITD1" s="21" t="s">
        <v>6735</v>
      </c>
      <c r="ITE1" s="21" t="s">
        <v>6736</v>
      </c>
      <c r="ITF1" s="21" t="s">
        <v>6737</v>
      </c>
      <c r="ITG1" s="21" t="s">
        <v>6738</v>
      </c>
      <c r="ITH1" s="21" t="s">
        <v>6739</v>
      </c>
      <c r="ITI1" s="21" t="s">
        <v>6740</v>
      </c>
      <c r="ITJ1" s="21" t="s">
        <v>6741</v>
      </c>
      <c r="ITK1" s="21" t="s">
        <v>6742</v>
      </c>
      <c r="ITL1" s="21" t="s">
        <v>6743</v>
      </c>
      <c r="ITM1" s="21" t="s">
        <v>6744</v>
      </c>
      <c r="ITN1" s="21" t="s">
        <v>6745</v>
      </c>
      <c r="ITO1" s="21" t="s">
        <v>6746</v>
      </c>
      <c r="ITP1" s="21" t="s">
        <v>6747</v>
      </c>
      <c r="ITQ1" s="21" t="s">
        <v>6748</v>
      </c>
      <c r="ITR1" s="21" t="s">
        <v>6749</v>
      </c>
      <c r="ITS1" s="21" t="s">
        <v>6750</v>
      </c>
      <c r="ITT1" s="21" t="s">
        <v>6751</v>
      </c>
      <c r="ITU1" s="21" t="s">
        <v>6752</v>
      </c>
      <c r="ITV1" s="21" t="s">
        <v>6753</v>
      </c>
      <c r="ITW1" s="21" t="s">
        <v>6754</v>
      </c>
      <c r="ITX1" s="21" t="s">
        <v>6755</v>
      </c>
      <c r="ITY1" s="21" t="s">
        <v>6756</v>
      </c>
      <c r="ITZ1" s="21" t="s">
        <v>6757</v>
      </c>
      <c r="IUA1" s="21" t="s">
        <v>6758</v>
      </c>
      <c r="IUB1" s="21" t="s">
        <v>6759</v>
      </c>
      <c r="IUC1" s="21" t="s">
        <v>6760</v>
      </c>
      <c r="IUD1" s="21" t="s">
        <v>6761</v>
      </c>
      <c r="IUE1" s="21" t="s">
        <v>6762</v>
      </c>
      <c r="IUF1" s="21" t="s">
        <v>6763</v>
      </c>
      <c r="IUG1" s="21" t="s">
        <v>6764</v>
      </c>
      <c r="IUH1" s="21" t="s">
        <v>6765</v>
      </c>
      <c r="IUI1" s="21" t="s">
        <v>6766</v>
      </c>
      <c r="IUJ1" s="21" t="s">
        <v>6767</v>
      </c>
      <c r="IUK1" s="21" t="s">
        <v>6768</v>
      </c>
      <c r="IUL1" s="21" t="s">
        <v>6769</v>
      </c>
      <c r="IUM1" s="21" t="s">
        <v>6770</v>
      </c>
      <c r="IUN1" s="21" t="s">
        <v>6771</v>
      </c>
      <c r="IUO1" s="21" t="s">
        <v>6772</v>
      </c>
      <c r="IUP1" s="21" t="s">
        <v>6773</v>
      </c>
      <c r="IUQ1" s="21" t="s">
        <v>6774</v>
      </c>
      <c r="IUR1" s="21" t="s">
        <v>6775</v>
      </c>
      <c r="IUS1" s="21" t="s">
        <v>6776</v>
      </c>
      <c r="IUT1" s="21" t="s">
        <v>6777</v>
      </c>
      <c r="IUU1" s="21" t="s">
        <v>6778</v>
      </c>
      <c r="IUV1" s="21" t="s">
        <v>6779</v>
      </c>
      <c r="IUW1" s="21" t="s">
        <v>6780</v>
      </c>
      <c r="IUX1" s="21" t="s">
        <v>6781</v>
      </c>
      <c r="IUY1" s="21" t="s">
        <v>6782</v>
      </c>
      <c r="IUZ1" s="21" t="s">
        <v>6783</v>
      </c>
      <c r="IVA1" s="21" t="s">
        <v>6784</v>
      </c>
      <c r="IVB1" s="21" t="s">
        <v>6785</v>
      </c>
      <c r="IVC1" s="21" t="s">
        <v>6786</v>
      </c>
      <c r="IVD1" s="21" t="s">
        <v>6787</v>
      </c>
      <c r="IVE1" s="21" t="s">
        <v>6788</v>
      </c>
      <c r="IVF1" s="21" t="s">
        <v>6789</v>
      </c>
      <c r="IVG1" s="21" t="s">
        <v>6790</v>
      </c>
      <c r="IVH1" s="21" t="s">
        <v>6791</v>
      </c>
      <c r="IVI1" s="21" t="s">
        <v>6792</v>
      </c>
      <c r="IVJ1" s="21" t="s">
        <v>6793</v>
      </c>
      <c r="IVK1" s="21" t="s">
        <v>6794</v>
      </c>
      <c r="IVL1" s="21" t="s">
        <v>6795</v>
      </c>
      <c r="IVM1" s="21" t="s">
        <v>6796</v>
      </c>
      <c r="IVN1" s="21" t="s">
        <v>6797</v>
      </c>
      <c r="IVO1" s="21" t="s">
        <v>6798</v>
      </c>
      <c r="IVP1" s="21" t="s">
        <v>6799</v>
      </c>
      <c r="IVQ1" s="21" t="s">
        <v>6800</v>
      </c>
      <c r="IVR1" s="21" t="s">
        <v>6801</v>
      </c>
      <c r="IVS1" s="21" t="s">
        <v>6802</v>
      </c>
      <c r="IVT1" s="21" t="s">
        <v>6803</v>
      </c>
      <c r="IVU1" s="21" t="s">
        <v>6804</v>
      </c>
      <c r="IVV1" s="21" t="s">
        <v>6805</v>
      </c>
      <c r="IVW1" s="21" t="s">
        <v>6806</v>
      </c>
      <c r="IVX1" s="21" t="s">
        <v>6807</v>
      </c>
      <c r="IVY1" s="21" t="s">
        <v>6808</v>
      </c>
      <c r="IVZ1" s="21" t="s">
        <v>6809</v>
      </c>
      <c r="IWA1" s="21" t="s">
        <v>6810</v>
      </c>
      <c r="IWB1" s="21" t="s">
        <v>6811</v>
      </c>
      <c r="IWC1" s="21" t="s">
        <v>6812</v>
      </c>
      <c r="IWD1" s="21" t="s">
        <v>6813</v>
      </c>
      <c r="IWE1" s="21" t="s">
        <v>6814</v>
      </c>
      <c r="IWF1" s="21" t="s">
        <v>6815</v>
      </c>
      <c r="IWG1" s="21" t="s">
        <v>6816</v>
      </c>
      <c r="IWH1" s="21" t="s">
        <v>6817</v>
      </c>
      <c r="IWI1" s="21" t="s">
        <v>6818</v>
      </c>
      <c r="IWJ1" s="21" t="s">
        <v>6819</v>
      </c>
      <c r="IWK1" s="21" t="s">
        <v>6820</v>
      </c>
      <c r="IWL1" s="21" t="s">
        <v>6821</v>
      </c>
      <c r="IWM1" s="21" t="s">
        <v>6822</v>
      </c>
      <c r="IWN1" s="21" t="s">
        <v>6823</v>
      </c>
      <c r="IWO1" s="21" t="s">
        <v>6824</v>
      </c>
      <c r="IWP1" s="21" t="s">
        <v>6825</v>
      </c>
      <c r="IWQ1" s="21" t="s">
        <v>6826</v>
      </c>
      <c r="IWR1" s="21" t="s">
        <v>6827</v>
      </c>
      <c r="IWS1" s="21" t="s">
        <v>6828</v>
      </c>
      <c r="IWT1" s="21" t="s">
        <v>6829</v>
      </c>
      <c r="IWU1" s="21" t="s">
        <v>6830</v>
      </c>
      <c r="IWV1" s="21" t="s">
        <v>6831</v>
      </c>
      <c r="IWW1" s="21" t="s">
        <v>6832</v>
      </c>
      <c r="IWX1" s="21" t="s">
        <v>6833</v>
      </c>
      <c r="IWY1" s="21" t="s">
        <v>6834</v>
      </c>
      <c r="IWZ1" s="21" t="s">
        <v>6835</v>
      </c>
      <c r="IXA1" s="21" t="s">
        <v>6836</v>
      </c>
      <c r="IXB1" s="21" t="s">
        <v>6837</v>
      </c>
      <c r="IXC1" s="21" t="s">
        <v>6838</v>
      </c>
      <c r="IXD1" s="21" t="s">
        <v>6839</v>
      </c>
      <c r="IXE1" s="21" t="s">
        <v>6840</v>
      </c>
      <c r="IXF1" s="21" t="s">
        <v>6841</v>
      </c>
      <c r="IXG1" s="21" t="s">
        <v>6842</v>
      </c>
      <c r="IXH1" s="21" t="s">
        <v>6843</v>
      </c>
      <c r="IXI1" s="21" t="s">
        <v>6844</v>
      </c>
      <c r="IXJ1" s="21" t="s">
        <v>6845</v>
      </c>
      <c r="IXK1" s="21" t="s">
        <v>6846</v>
      </c>
      <c r="IXL1" s="21" t="s">
        <v>6847</v>
      </c>
      <c r="IXM1" s="21" t="s">
        <v>6848</v>
      </c>
      <c r="IXN1" s="21" t="s">
        <v>6849</v>
      </c>
      <c r="IXO1" s="21" t="s">
        <v>6850</v>
      </c>
      <c r="IXP1" s="21" t="s">
        <v>6851</v>
      </c>
      <c r="IXQ1" s="21" t="s">
        <v>6852</v>
      </c>
      <c r="IXR1" s="21" t="s">
        <v>6853</v>
      </c>
      <c r="IXS1" s="21" t="s">
        <v>6854</v>
      </c>
      <c r="IXT1" s="21" t="s">
        <v>6855</v>
      </c>
      <c r="IXU1" s="21" t="s">
        <v>6856</v>
      </c>
      <c r="IXV1" s="21" t="s">
        <v>6857</v>
      </c>
      <c r="IXW1" s="21" t="s">
        <v>6858</v>
      </c>
      <c r="IXX1" s="21" t="s">
        <v>6859</v>
      </c>
      <c r="IXY1" s="21" t="s">
        <v>6860</v>
      </c>
      <c r="IXZ1" s="21" t="s">
        <v>6861</v>
      </c>
      <c r="IYA1" s="21" t="s">
        <v>6862</v>
      </c>
      <c r="IYB1" s="21" t="s">
        <v>6863</v>
      </c>
      <c r="IYC1" s="21" t="s">
        <v>6864</v>
      </c>
      <c r="IYD1" s="21" t="s">
        <v>6865</v>
      </c>
      <c r="IYE1" s="21" t="s">
        <v>6866</v>
      </c>
      <c r="IYF1" s="21" t="s">
        <v>6867</v>
      </c>
      <c r="IYG1" s="21" t="s">
        <v>6868</v>
      </c>
      <c r="IYH1" s="21" t="s">
        <v>6869</v>
      </c>
      <c r="IYI1" s="21" t="s">
        <v>6870</v>
      </c>
      <c r="IYJ1" s="21" t="s">
        <v>6871</v>
      </c>
      <c r="IYK1" s="21" t="s">
        <v>6872</v>
      </c>
      <c r="IYL1" s="21" t="s">
        <v>6873</v>
      </c>
      <c r="IYM1" s="21" t="s">
        <v>6874</v>
      </c>
      <c r="IYN1" s="21" t="s">
        <v>6875</v>
      </c>
      <c r="IYO1" s="21" t="s">
        <v>6876</v>
      </c>
      <c r="IYP1" s="21" t="s">
        <v>6877</v>
      </c>
      <c r="IYQ1" s="21" t="s">
        <v>6878</v>
      </c>
      <c r="IYR1" s="21" t="s">
        <v>6879</v>
      </c>
      <c r="IYS1" s="21" t="s">
        <v>6880</v>
      </c>
      <c r="IYT1" s="21" t="s">
        <v>6881</v>
      </c>
      <c r="IYU1" s="21" t="s">
        <v>6882</v>
      </c>
      <c r="IYV1" s="21" t="s">
        <v>6883</v>
      </c>
      <c r="IYW1" s="21" t="s">
        <v>6884</v>
      </c>
      <c r="IYX1" s="21" t="s">
        <v>6885</v>
      </c>
      <c r="IYY1" s="21" t="s">
        <v>6886</v>
      </c>
      <c r="IYZ1" s="21" t="s">
        <v>6887</v>
      </c>
      <c r="IZA1" s="21" t="s">
        <v>6888</v>
      </c>
      <c r="IZB1" s="21" t="s">
        <v>6889</v>
      </c>
      <c r="IZC1" s="21" t="s">
        <v>6890</v>
      </c>
      <c r="IZD1" s="21" t="s">
        <v>6891</v>
      </c>
      <c r="IZE1" s="21" t="s">
        <v>6892</v>
      </c>
      <c r="IZF1" s="21" t="s">
        <v>6893</v>
      </c>
      <c r="IZG1" s="21" t="s">
        <v>6894</v>
      </c>
      <c r="IZH1" s="21" t="s">
        <v>6895</v>
      </c>
      <c r="IZI1" s="21" t="s">
        <v>6896</v>
      </c>
      <c r="IZJ1" s="21" t="s">
        <v>6897</v>
      </c>
      <c r="IZK1" s="21" t="s">
        <v>6898</v>
      </c>
      <c r="IZL1" s="21" t="s">
        <v>6899</v>
      </c>
      <c r="IZM1" s="21" t="s">
        <v>6900</v>
      </c>
      <c r="IZN1" s="21" t="s">
        <v>6901</v>
      </c>
      <c r="IZO1" s="21" t="s">
        <v>6902</v>
      </c>
      <c r="IZP1" s="21" t="s">
        <v>6903</v>
      </c>
      <c r="IZQ1" s="21" t="s">
        <v>6904</v>
      </c>
      <c r="IZR1" s="21" t="s">
        <v>6905</v>
      </c>
      <c r="IZS1" s="21" t="s">
        <v>6906</v>
      </c>
      <c r="IZT1" s="21" t="s">
        <v>6907</v>
      </c>
      <c r="IZU1" s="21" t="s">
        <v>6908</v>
      </c>
      <c r="IZV1" s="21" t="s">
        <v>6909</v>
      </c>
      <c r="IZW1" s="21" t="s">
        <v>6910</v>
      </c>
      <c r="IZX1" s="21" t="s">
        <v>6911</v>
      </c>
      <c r="IZY1" s="21" t="s">
        <v>6912</v>
      </c>
      <c r="IZZ1" s="21" t="s">
        <v>6913</v>
      </c>
      <c r="JAA1" s="21" t="s">
        <v>6914</v>
      </c>
      <c r="JAB1" s="21" t="s">
        <v>6915</v>
      </c>
      <c r="JAC1" s="21" t="s">
        <v>6916</v>
      </c>
      <c r="JAD1" s="21" t="s">
        <v>6917</v>
      </c>
      <c r="JAE1" s="21" t="s">
        <v>6918</v>
      </c>
      <c r="JAF1" s="21" t="s">
        <v>6919</v>
      </c>
      <c r="JAG1" s="21" t="s">
        <v>6920</v>
      </c>
      <c r="JAH1" s="21" t="s">
        <v>6921</v>
      </c>
      <c r="JAI1" s="21" t="s">
        <v>6922</v>
      </c>
      <c r="JAJ1" s="21" t="s">
        <v>6923</v>
      </c>
      <c r="JAK1" s="21" t="s">
        <v>6924</v>
      </c>
      <c r="JAL1" s="21" t="s">
        <v>6925</v>
      </c>
      <c r="JAM1" s="21" t="s">
        <v>6926</v>
      </c>
      <c r="JAN1" s="21" t="s">
        <v>6927</v>
      </c>
      <c r="JAO1" s="21" t="s">
        <v>6928</v>
      </c>
      <c r="JAP1" s="21" t="s">
        <v>6929</v>
      </c>
      <c r="JAQ1" s="21" t="s">
        <v>6930</v>
      </c>
      <c r="JAR1" s="21" t="s">
        <v>6931</v>
      </c>
      <c r="JAS1" s="21" t="s">
        <v>6932</v>
      </c>
      <c r="JAT1" s="21" t="s">
        <v>6933</v>
      </c>
      <c r="JAU1" s="21" t="s">
        <v>6934</v>
      </c>
      <c r="JAV1" s="21" t="s">
        <v>6935</v>
      </c>
      <c r="JAW1" s="21" t="s">
        <v>6936</v>
      </c>
      <c r="JAX1" s="21" t="s">
        <v>6937</v>
      </c>
      <c r="JAY1" s="21" t="s">
        <v>6938</v>
      </c>
      <c r="JAZ1" s="21" t="s">
        <v>6939</v>
      </c>
      <c r="JBA1" s="21" t="s">
        <v>6940</v>
      </c>
      <c r="JBB1" s="21" t="s">
        <v>6941</v>
      </c>
      <c r="JBC1" s="21" t="s">
        <v>6942</v>
      </c>
      <c r="JBD1" s="21" t="s">
        <v>6943</v>
      </c>
      <c r="JBE1" s="21" t="s">
        <v>6944</v>
      </c>
      <c r="JBF1" s="21" t="s">
        <v>6945</v>
      </c>
      <c r="JBG1" s="21" t="s">
        <v>6946</v>
      </c>
      <c r="JBH1" s="21" t="s">
        <v>6947</v>
      </c>
      <c r="JBI1" s="21" t="s">
        <v>6948</v>
      </c>
      <c r="JBJ1" s="21" t="s">
        <v>6949</v>
      </c>
      <c r="JBK1" s="21" t="s">
        <v>6950</v>
      </c>
      <c r="JBL1" s="21" t="s">
        <v>6951</v>
      </c>
      <c r="JBM1" s="21" t="s">
        <v>6952</v>
      </c>
      <c r="JBN1" s="21" t="s">
        <v>6953</v>
      </c>
      <c r="JBO1" s="21" t="s">
        <v>6954</v>
      </c>
      <c r="JBP1" s="21" t="s">
        <v>6955</v>
      </c>
      <c r="JBQ1" s="21" t="s">
        <v>6956</v>
      </c>
      <c r="JBR1" s="21" t="s">
        <v>6957</v>
      </c>
      <c r="JBS1" s="21" t="s">
        <v>6958</v>
      </c>
      <c r="JBT1" s="21" t="s">
        <v>6959</v>
      </c>
      <c r="JBU1" s="21" t="s">
        <v>6960</v>
      </c>
      <c r="JBV1" s="21" t="s">
        <v>6961</v>
      </c>
      <c r="JBW1" s="21" t="s">
        <v>6962</v>
      </c>
      <c r="JBX1" s="21" t="s">
        <v>6963</v>
      </c>
      <c r="JBY1" s="21" t="s">
        <v>6964</v>
      </c>
      <c r="JBZ1" s="21" t="s">
        <v>6965</v>
      </c>
      <c r="JCA1" s="21" t="s">
        <v>6966</v>
      </c>
      <c r="JCB1" s="21" t="s">
        <v>6967</v>
      </c>
      <c r="JCC1" s="21" t="s">
        <v>6968</v>
      </c>
      <c r="JCD1" s="21" t="s">
        <v>6969</v>
      </c>
      <c r="JCE1" s="21" t="s">
        <v>6970</v>
      </c>
      <c r="JCF1" s="21" t="s">
        <v>6971</v>
      </c>
      <c r="JCG1" s="21" t="s">
        <v>6972</v>
      </c>
      <c r="JCH1" s="21" t="s">
        <v>6973</v>
      </c>
      <c r="JCI1" s="21" t="s">
        <v>6974</v>
      </c>
      <c r="JCJ1" s="21" t="s">
        <v>6975</v>
      </c>
      <c r="JCK1" s="21" t="s">
        <v>6976</v>
      </c>
      <c r="JCL1" s="21" t="s">
        <v>6977</v>
      </c>
      <c r="JCM1" s="21" t="s">
        <v>6978</v>
      </c>
      <c r="JCN1" s="21" t="s">
        <v>6979</v>
      </c>
      <c r="JCO1" s="21" t="s">
        <v>6980</v>
      </c>
      <c r="JCP1" s="21" t="s">
        <v>6981</v>
      </c>
      <c r="JCQ1" s="21" t="s">
        <v>6982</v>
      </c>
      <c r="JCR1" s="21" t="s">
        <v>6983</v>
      </c>
      <c r="JCS1" s="21" t="s">
        <v>6984</v>
      </c>
      <c r="JCT1" s="21" t="s">
        <v>6985</v>
      </c>
      <c r="JCU1" s="21" t="s">
        <v>6986</v>
      </c>
      <c r="JCV1" s="21" t="s">
        <v>6987</v>
      </c>
      <c r="JCW1" s="21" t="s">
        <v>6988</v>
      </c>
      <c r="JCX1" s="21" t="s">
        <v>6989</v>
      </c>
      <c r="JCY1" s="21" t="s">
        <v>6990</v>
      </c>
      <c r="JCZ1" s="21" t="s">
        <v>6991</v>
      </c>
      <c r="JDA1" s="21" t="s">
        <v>6992</v>
      </c>
      <c r="JDB1" s="21" t="s">
        <v>6993</v>
      </c>
      <c r="JDC1" s="21" t="s">
        <v>6994</v>
      </c>
      <c r="JDD1" s="21" t="s">
        <v>6995</v>
      </c>
      <c r="JDE1" s="21" t="s">
        <v>6996</v>
      </c>
      <c r="JDF1" s="21" t="s">
        <v>6997</v>
      </c>
      <c r="JDG1" s="21" t="s">
        <v>6998</v>
      </c>
      <c r="JDH1" s="21" t="s">
        <v>6999</v>
      </c>
      <c r="JDI1" s="21" t="s">
        <v>7000</v>
      </c>
      <c r="JDJ1" s="21" t="s">
        <v>7001</v>
      </c>
      <c r="JDK1" s="21" t="s">
        <v>7002</v>
      </c>
      <c r="JDL1" s="21" t="s">
        <v>7003</v>
      </c>
      <c r="JDM1" s="21" t="s">
        <v>7004</v>
      </c>
      <c r="JDN1" s="21" t="s">
        <v>7005</v>
      </c>
      <c r="JDO1" s="21" t="s">
        <v>7006</v>
      </c>
      <c r="JDP1" s="21" t="s">
        <v>7007</v>
      </c>
      <c r="JDQ1" s="21" t="s">
        <v>7008</v>
      </c>
      <c r="JDR1" s="21" t="s">
        <v>7009</v>
      </c>
      <c r="JDS1" s="21" t="s">
        <v>7010</v>
      </c>
      <c r="JDT1" s="21" t="s">
        <v>7011</v>
      </c>
      <c r="JDU1" s="21" t="s">
        <v>7012</v>
      </c>
      <c r="JDV1" s="21" t="s">
        <v>7013</v>
      </c>
      <c r="JDW1" s="21" t="s">
        <v>7014</v>
      </c>
      <c r="JDX1" s="21" t="s">
        <v>7015</v>
      </c>
      <c r="JDY1" s="21" t="s">
        <v>7016</v>
      </c>
      <c r="JDZ1" s="21" t="s">
        <v>7017</v>
      </c>
      <c r="JEA1" s="21" t="s">
        <v>7018</v>
      </c>
      <c r="JEB1" s="21" t="s">
        <v>7019</v>
      </c>
      <c r="JEC1" s="21" t="s">
        <v>7020</v>
      </c>
      <c r="JED1" s="21" t="s">
        <v>7021</v>
      </c>
      <c r="JEE1" s="21" t="s">
        <v>7022</v>
      </c>
      <c r="JEF1" s="21" t="s">
        <v>7023</v>
      </c>
      <c r="JEG1" s="21" t="s">
        <v>7024</v>
      </c>
      <c r="JEH1" s="21" t="s">
        <v>7025</v>
      </c>
      <c r="JEI1" s="21" t="s">
        <v>7026</v>
      </c>
      <c r="JEJ1" s="21" t="s">
        <v>7027</v>
      </c>
      <c r="JEK1" s="21" t="s">
        <v>7028</v>
      </c>
      <c r="JEL1" s="21" t="s">
        <v>7029</v>
      </c>
      <c r="JEM1" s="21" t="s">
        <v>7030</v>
      </c>
      <c r="JEN1" s="21" t="s">
        <v>7031</v>
      </c>
      <c r="JEO1" s="21" t="s">
        <v>7032</v>
      </c>
      <c r="JEP1" s="21" t="s">
        <v>7033</v>
      </c>
      <c r="JEQ1" s="21" t="s">
        <v>7034</v>
      </c>
      <c r="JER1" s="21" t="s">
        <v>7035</v>
      </c>
      <c r="JES1" s="21" t="s">
        <v>7036</v>
      </c>
      <c r="JET1" s="21" t="s">
        <v>7037</v>
      </c>
      <c r="JEU1" s="21" t="s">
        <v>7038</v>
      </c>
      <c r="JEV1" s="21" t="s">
        <v>7039</v>
      </c>
      <c r="JEW1" s="21" t="s">
        <v>7040</v>
      </c>
      <c r="JEX1" s="21" t="s">
        <v>7041</v>
      </c>
      <c r="JEY1" s="21" t="s">
        <v>7042</v>
      </c>
      <c r="JEZ1" s="21" t="s">
        <v>7043</v>
      </c>
      <c r="JFA1" s="21" t="s">
        <v>7044</v>
      </c>
      <c r="JFB1" s="21" t="s">
        <v>7045</v>
      </c>
      <c r="JFC1" s="21" t="s">
        <v>7046</v>
      </c>
      <c r="JFD1" s="21" t="s">
        <v>7047</v>
      </c>
      <c r="JFE1" s="21" t="s">
        <v>7048</v>
      </c>
      <c r="JFF1" s="21" t="s">
        <v>7049</v>
      </c>
      <c r="JFG1" s="21" t="s">
        <v>7050</v>
      </c>
      <c r="JFH1" s="21" t="s">
        <v>7051</v>
      </c>
      <c r="JFI1" s="21" t="s">
        <v>7052</v>
      </c>
      <c r="JFJ1" s="21" t="s">
        <v>7053</v>
      </c>
      <c r="JFK1" s="21" t="s">
        <v>7054</v>
      </c>
      <c r="JFL1" s="21" t="s">
        <v>7055</v>
      </c>
      <c r="JFM1" s="21" t="s">
        <v>7056</v>
      </c>
      <c r="JFN1" s="21" t="s">
        <v>7057</v>
      </c>
      <c r="JFO1" s="21" t="s">
        <v>7058</v>
      </c>
      <c r="JFP1" s="21" t="s">
        <v>7059</v>
      </c>
      <c r="JFQ1" s="21" t="s">
        <v>7060</v>
      </c>
      <c r="JFR1" s="21" t="s">
        <v>7061</v>
      </c>
      <c r="JFS1" s="21" t="s">
        <v>7062</v>
      </c>
      <c r="JFT1" s="21" t="s">
        <v>7063</v>
      </c>
      <c r="JFU1" s="21" t="s">
        <v>7064</v>
      </c>
      <c r="JFV1" s="21" t="s">
        <v>7065</v>
      </c>
      <c r="JFW1" s="21" t="s">
        <v>7066</v>
      </c>
      <c r="JFX1" s="21" t="s">
        <v>7067</v>
      </c>
      <c r="JFY1" s="21" t="s">
        <v>7068</v>
      </c>
      <c r="JFZ1" s="21" t="s">
        <v>7069</v>
      </c>
      <c r="JGA1" s="21" t="s">
        <v>7070</v>
      </c>
      <c r="JGB1" s="21" t="s">
        <v>7071</v>
      </c>
      <c r="JGC1" s="21" t="s">
        <v>7072</v>
      </c>
      <c r="JGD1" s="21" t="s">
        <v>7073</v>
      </c>
      <c r="JGE1" s="21" t="s">
        <v>7074</v>
      </c>
      <c r="JGF1" s="21" t="s">
        <v>7075</v>
      </c>
      <c r="JGG1" s="21" t="s">
        <v>7076</v>
      </c>
      <c r="JGH1" s="21" t="s">
        <v>7077</v>
      </c>
      <c r="JGI1" s="21" t="s">
        <v>7078</v>
      </c>
      <c r="JGJ1" s="21" t="s">
        <v>7079</v>
      </c>
      <c r="JGK1" s="21" t="s">
        <v>7080</v>
      </c>
      <c r="JGL1" s="21" t="s">
        <v>7081</v>
      </c>
      <c r="JGM1" s="21" t="s">
        <v>7082</v>
      </c>
      <c r="JGN1" s="21" t="s">
        <v>7083</v>
      </c>
      <c r="JGO1" s="21" t="s">
        <v>7084</v>
      </c>
      <c r="JGP1" s="21" t="s">
        <v>7085</v>
      </c>
      <c r="JGQ1" s="21" t="s">
        <v>7086</v>
      </c>
      <c r="JGR1" s="21" t="s">
        <v>7087</v>
      </c>
      <c r="JGS1" s="21" t="s">
        <v>7088</v>
      </c>
      <c r="JGT1" s="21" t="s">
        <v>7089</v>
      </c>
      <c r="JGU1" s="21" t="s">
        <v>7090</v>
      </c>
      <c r="JGV1" s="21" t="s">
        <v>7091</v>
      </c>
      <c r="JGW1" s="21" t="s">
        <v>7092</v>
      </c>
      <c r="JGX1" s="21" t="s">
        <v>7093</v>
      </c>
      <c r="JGY1" s="21" t="s">
        <v>7094</v>
      </c>
      <c r="JGZ1" s="21" t="s">
        <v>7095</v>
      </c>
      <c r="JHA1" s="21" t="s">
        <v>7096</v>
      </c>
      <c r="JHB1" s="21" t="s">
        <v>7097</v>
      </c>
      <c r="JHC1" s="21" t="s">
        <v>7098</v>
      </c>
      <c r="JHD1" s="21" t="s">
        <v>7099</v>
      </c>
      <c r="JHE1" s="21" t="s">
        <v>7100</v>
      </c>
      <c r="JHF1" s="21" t="s">
        <v>7101</v>
      </c>
      <c r="JHG1" s="21" t="s">
        <v>7102</v>
      </c>
      <c r="JHH1" s="21" t="s">
        <v>7103</v>
      </c>
      <c r="JHI1" s="21" t="s">
        <v>7104</v>
      </c>
      <c r="JHJ1" s="21" t="s">
        <v>7105</v>
      </c>
      <c r="JHK1" s="21" t="s">
        <v>7106</v>
      </c>
      <c r="JHL1" s="21" t="s">
        <v>7107</v>
      </c>
      <c r="JHM1" s="21" t="s">
        <v>7108</v>
      </c>
      <c r="JHN1" s="21" t="s">
        <v>7109</v>
      </c>
      <c r="JHO1" s="21" t="s">
        <v>7110</v>
      </c>
      <c r="JHP1" s="21" t="s">
        <v>7111</v>
      </c>
      <c r="JHQ1" s="21" t="s">
        <v>7112</v>
      </c>
      <c r="JHR1" s="21" t="s">
        <v>7113</v>
      </c>
      <c r="JHS1" s="21" t="s">
        <v>7114</v>
      </c>
      <c r="JHT1" s="21" t="s">
        <v>7115</v>
      </c>
      <c r="JHU1" s="21" t="s">
        <v>7116</v>
      </c>
      <c r="JHV1" s="21" t="s">
        <v>7117</v>
      </c>
      <c r="JHW1" s="21" t="s">
        <v>7118</v>
      </c>
      <c r="JHX1" s="21" t="s">
        <v>7119</v>
      </c>
      <c r="JHY1" s="21" t="s">
        <v>7120</v>
      </c>
      <c r="JHZ1" s="21" t="s">
        <v>7121</v>
      </c>
      <c r="JIA1" s="21" t="s">
        <v>7122</v>
      </c>
      <c r="JIB1" s="21" t="s">
        <v>7123</v>
      </c>
      <c r="JIC1" s="21" t="s">
        <v>7124</v>
      </c>
      <c r="JID1" s="21" t="s">
        <v>7125</v>
      </c>
      <c r="JIE1" s="21" t="s">
        <v>7126</v>
      </c>
      <c r="JIF1" s="21" t="s">
        <v>7127</v>
      </c>
      <c r="JIG1" s="21" t="s">
        <v>7128</v>
      </c>
      <c r="JIH1" s="21" t="s">
        <v>7129</v>
      </c>
      <c r="JII1" s="21" t="s">
        <v>7130</v>
      </c>
      <c r="JIJ1" s="21" t="s">
        <v>7131</v>
      </c>
      <c r="JIK1" s="21" t="s">
        <v>7132</v>
      </c>
      <c r="JIL1" s="21" t="s">
        <v>7133</v>
      </c>
      <c r="JIM1" s="21" t="s">
        <v>7134</v>
      </c>
      <c r="JIN1" s="21" t="s">
        <v>7135</v>
      </c>
      <c r="JIO1" s="21" t="s">
        <v>7136</v>
      </c>
      <c r="JIP1" s="21" t="s">
        <v>7137</v>
      </c>
      <c r="JIQ1" s="21" t="s">
        <v>7138</v>
      </c>
      <c r="JIR1" s="21" t="s">
        <v>7139</v>
      </c>
      <c r="JIS1" s="21" t="s">
        <v>7140</v>
      </c>
      <c r="JIT1" s="21" t="s">
        <v>7141</v>
      </c>
      <c r="JIU1" s="21" t="s">
        <v>7142</v>
      </c>
      <c r="JIV1" s="21" t="s">
        <v>7143</v>
      </c>
      <c r="JIW1" s="21" t="s">
        <v>7144</v>
      </c>
      <c r="JIX1" s="21" t="s">
        <v>7145</v>
      </c>
      <c r="JIY1" s="21" t="s">
        <v>7146</v>
      </c>
      <c r="JIZ1" s="21" t="s">
        <v>7147</v>
      </c>
      <c r="JJA1" s="21" t="s">
        <v>7148</v>
      </c>
      <c r="JJB1" s="21" t="s">
        <v>7149</v>
      </c>
      <c r="JJC1" s="21" t="s">
        <v>7150</v>
      </c>
      <c r="JJD1" s="21" t="s">
        <v>7151</v>
      </c>
      <c r="JJE1" s="21" t="s">
        <v>7152</v>
      </c>
      <c r="JJF1" s="21" t="s">
        <v>7153</v>
      </c>
      <c r="JJG1" s="21" t="s">
        <v>7154</v>
      </c>
      <c r="JJH1" s="21" t="s">
        <v>7155</v>
      </c>
      <c r="JJI1" s="21" t="s">
        <v>7156</v>
      </c>
      <c r="JJJ1" s="21" t="s">
        <v>7157</v>
      </c>
      <c r="JJK1" s="21" t="s">
        <v>7158</v>
      </c>
      <c r="JJL1" s="21" t="s">
        <v>7159</v>
      </c>
      <c r="JJM1" s="21" t="s">
        <v>7160</v>
      </c>
      <c r="JJN1" s="21" t="s">
        <v>7161</v>
      </c>
      <c r="JJO1" s="21" t="s">
        <v>7162</v>
      </c>
      <c r="JJP1" s="21" t="s">
        <v>7163</v>
      </c>
      <c r="JJQ1" s="21" t="s">
        <v>7164</v>
      </c>
      <c r="JJR1" s="21" t="s">
        <v>7165</v>
      </c>
      <c r="JJS1" s="21" t="s">
        <v>7166</v>
      </c>
      <c r="JJT1" s="21" t="s">
        <v>7167</v>
      </c>
      <c r="JJU1" s="21" t="s">
        <v>7168</v>
      </c>
      <c r="JJV1" s="21" t="s">
        <v>7169</v>
      </c>
      <c r="JJW1" s="21" t="s">
        <v>7170</v>
      </c>
      <c r="JJX1" s="21" t="s">
        <v>7171</v>
      </c>
      <c r="JJY1" s="21" t="s">
        <v>7172</v>
      </c>
      <c r="JJZ1" s="21" t="s">
        <v>7173</v>
      </c>
      <c r="JKA1" s="21" t="s">
        <v>7174</v>
      </c>
      <c r="JKB1" s="21" t="s">
        <v>7175</v>
      </c>
      <c r="JKC1" s="21" t="s">
        <v>7176</v>
      </c>
      <c r="JKD1" s="21" t="s">
        <v>7177</v>
      </c>
      <c r="JKE1" s="21" t="s">
        <v>7178</v>
      </c>
      <c r="JKF1" s="21" t="s">
        <v>7179</v>
      </c>
      <c r="JKG1" s="21" t="s">
        <v>7180</v>
      </c>
      <c r="JKH1" s="21" t="s">
        <v>7181</v>
      </c>
      <c r="JKI1" s="21" t="s">
        <v>7182</v>
      </c>
      <c r="JKJ1" s="21" t="s">
        <v>7183</v>
      </c>
      <c r="JKK1" s="21" t="s">
        <v>7184</v>
      </c>
      <c r="JKL1" s="21" t="s">
        <v>7185</v>
      </c>
      <c r="JKM1" s="21" t="s">
        <v>7186</v>
      </c>
      <c r="JKN1" s="21" t="s">
        <v>7187</v>
      </c>
      <c r="JKO1" s="21" t="s">
        <v>7188</v>
      </c>
      <c r="JKP1" s="21" t="s">
        <v>7189</v>
      </c>
      <c r="JKQ1" s="21" t="s">
        <v>7190</v>
      </c>
      <c r="JKR1" s="21" t="s">
        <v>7191</v>
      </c>
      <c r="JKS1" s="21" t="s">
        <v>7192</v>
      </c>
      <c r="JKT1" s="21" t="s">
        <v>7193</v>
      </c>
      <c r="JKU1" s="21" t="s">
        <v>7194</v>
      </c>
      <c r="JKV1" s="21" t="s">
        <v>7195</v>
      </c>
      <c r="JKW1" s="21" t="s">
        <v>7196</v>
      </c>
      <c r="JKX1" s="21" t="s">
        <v>7197</v>
      </c>
      <c r="JKY1" s="21" t="s">
        <v>7198</v>
      </c>
      <c r="JKZ1" s="21" t="s">
        <v>7199</v>
      </c>
      <c r="JLA1" s="21" t="s">
        <v>7200</v>
      </c>
      <c r="JLB1" s="21" t="s">
        <v>7201</v>
      </c>
      <c r="JLC1" s="21" t="s">
        <v>7202</v>
      </c>
      <c r="JLD1" s="21" t="s">
        <v>7203</v>
      </c>
      <c r="JLE1" s="21" t="s">
        <v>7204</v>
      </c>
      <c r="JLF1" s="21" t="s">
        <v>7205</v>
      </c>
      <c r="JLG1" s="21" t="s">
        <v>7206</v>
      </c>
      <c r="JLH1" s="21" t="s">
        <v>7207</v>
      </c>
      <c r="JLI1" s="21" t="s">
        <v>7208</v>
      </c>
      <c r="JLJ1" s="21" t="s">
        <v>7209</v>
      </c>
      <c r="JLK1" s="21" t="s">
        <v>7210</v>
      </c>
      <c r="JLL1" s="21" t="s">
        <v>7211</v>
      </c>
      <c r="JLM1" s="21" t="s">
        <v>7212</v>
      </c>
      <c r="JLN1" s="21" t="s">
        <v>7213</v>
      </c>
      <c r="JLO1" s="21" t="s">
        <v>7214</v>
      </c>
      <c r="JLP1" s="21" t="s">
        <v>7215</v>
      </c>
      <c r="JLQ1" s="21" t="s">
        <v>7216</v>
      </c>
      <c r="JLR1" s="21" t="s">
        <v>7217</v>
      </c>
      <c r="JLS1" s="21" t="s">
        <v>7218</v>
      </c>
      <c r="JLT1" s="21" t="s">
        <v>7219</v>
      </c>
      <c r="JLU1" s="21" t="s">
        <v>7220</v>
      </c>
      <c r="JLV1" s="21" t="s">
        <v>7221</v>
      </c>
      <c r="JLW1" s="21" t="s">
        <v>7222</v>
      </c>
      <c r="JLX1" s="21" t="s">
        <v>7223</v>
      </c>
      <c r="JLY1" s="21" t="s">
        <v>7224</v>
      </c>
      <c r="JLZ1" s="21" t="s">
        <v>7225</v>
      </c>
      <c r="JMA1" s="21" t="s">
        <v>7226</v>
      </c>
      <c r="JMB1" s="21" t="s">
        <v>7227</v>
      </c>
      <c r="JMC1" s="21" t="s">
        <v>7228</v>
      </c>
      <c r="JMD1" s="21" t="s">
        <v>7229</v>
      </c>
      <c r="JME1" s="21" t="s">
        <v>7230</v>
      </c>
      <c r="JMF1" s="21" t="s">
        <v>7231</v>
      </c>
      <c r="JMG1" s="21" t="s">
        <v>7232</v>
      </c>
      <c r="JMH1" s="21" t="s">
        <v>7233</v>
      </c>
      <c r="JMI1" s="21" t="s">
        <v>7234</v>
      </c>
      <c r="JMJ1" s="21" t="s">
        <v>7235</v>
      </c>
      <c r="JMK1" s="21" t="s">
        <v>7236</v>
      </c>
      <c r="JML1" s="21" t="s">
        <v>7237</v>
      </c>
      <c r="JMM1" s="21" t="s">
        <v>7238</v>
      </c>
      <c r="JMN1" s="21" t="s">
        <v>7239</v>
      </c>
      <c r="JMO1" s="21" t="s">
        <v>7240</v>
      </c>
      <c r="JMP1" s="21" t="s">
        <v>7241</v>
      </c>
      <c r="JMQ1" s="21" t="s">
        <v>7242</v>
      </c>
      <c r="JMR1" s="21" t="s">
        <v>7243</v>
      </c>
      <c r="JMS1" s="21" t="s">
        <v>7244</v>
      </c>
      <c r="JMT1" s="21" t="s">
        <v>7245</v>
      </c>
      <c r="JMU1" s="21" t="s">
        <v>7246</v>
      </c>
      <c r="JMV1" s="21" t="s">
        <v>7247</v>
      </c>
      <c r="JMW1" s="21" t="s">
        <v>7248</v>
      </c>
      <c r="JMX1" s="21" t="s">
        <v>7249</v>
      </c>
      <c r="JMY1" s="21" t="s">
        <v>7250</v>
      </c>
      <c r="JMZ1" s="21" t="s">
        <v>7251</v>
      </c>
      <c r="JNA1" s="21" t="s">
        <v>7252</v>
      </c>
      <c r="JNB1" s="21" t="s">
        <v>7253</v>
      </c>
      <c r="JNC1" s="21" t="s">
        <v>7254</v>
      </c>
      <c r="JND1" s="21" t="s">
        <v>7255</v>
      </c>
      <c r="JNE1" s="21" t="s">
        <v>7256</v>
      </c>
      <c r="JNF1" s="21" t="s">
        <v>7257</v>
      </c>
      <c r="JNG1" s="21" t="s">
        <v>7258</v>
      </c>
      <c r="JNH1" s="21" t="s">
        <v>7259</v>
      </c>
      <c r="JNI1" s="21" t="s">
        <v>7260</v>
      </c>
      <c r="JNJ1" s="21" t="s">
        <v>7261</v>
      </c>
      <c r="JNK1" s="21" t="s">
        <v>7262</v>
      </c>
      <c r="JNL1" s="21" t="s">
        <v>7263</v>
      </c>
      <c r="JNM1" s="21" t="s">
        <v>7264</v>
      </c>
      <c r="JNN1" s="21" t="s">
        <v>7265</v>
      </c>
      <c r="JNO1" s="21" t="s">
        <v>7266</v>
      </c>
      <c r="JNP1" s="21" t="s">
        <v>7267</v>
      </c>
      <c r="JNQ1" s="21" t="s">
        <v>7268</v>
      </c>
      <c r="JNR1" s="21" t="s">
        <v>7269</v>
      </c>
      <c r="JNS1" s="21" t="s">
        <v>7270</v>
      </c>
      <c r="JNT1" s="21" t="s">
        <v>7271</v>
      </c>
      <c r="JNU1" s="21" t="s">
        <v>7272</v>
      </c>
      <c r="JNV1" s="21" t="s">
        <v>7273</v>
      </c>
      <c r="JNW1" s="21" t="s">
        <v>7274</v>
      </c>
      <c r="JNX1" s="21" t="s">
        <v>7275</v>
      </c>
      <c r="JNY1" s="21" t="s">
        <v>7276</v>
      </c>
      <c r="JNZ1" s="21" t="s">
        <v>7277</v>
      </c>
      <c r="JOA1" s="21" t="s">
        <v>7278</v>
      </c>
      <c r="JOB1" s="21" t="s">
        <v>7279</v>
      </c>
      <c r="JOC1" s="21" t="s">
        <v>7280</v>
      </c>
      <c r="JOD1" s="21" t="s">
        <v>7281</v>
      </c>
      <c r="JOE1" s="21" t="s">
        <v>7282</v>
      </c>
      <c r="JOF1" s="21" t="s">
        <v>7283</v>
      </c>
      <c r="JOG1" s="21" t="s">
        <v>7284</v>
      </c>
      <c r="JOH1" s="21" t="s">
        <v>7285</v>
      </c>
      <c r="JOI1" s="21" t="s">
        <v>7286</v>
      </c>
      <c r="JOJ1" s="21" t="s">
        <v>7287</v>
      </c>
      <c r="JOK1" s="21" t="s">
        <v>7288</v>
      </c>
      <c r="JOL1" s="21" t="s">
        <v>7289</v>
      </c>
      <c r="JOM1" s="21" t="s">
        <v>7290</v>
      </c>
      <c r="JON1" s="21" t="s">
        <v>7291</v>
      </c>
      <c r="JOO1" s="21" t="s">
        <v>7292</v>
      </c>
      <c r="JOP1" s="21" t="s">
        <v>7293</v>
      </c>
      <c r="JOQ1" s="21" t="s">
        <v>7294</v>
      </c>
      <c r="JOR1" s="21" t="s">
        <v>7295</v>
      </c>
      <c r="JOS1" s="21" t="s">
        <v>7296</v>
      </c>
      <c r="JOT1" s="21" t="s">
        <v>7297</v>
      </c>
      <c r="JOU1" s="21" t="s">
        <v>7298</v>
      </c>
      <c r="JOV1" s="21" t="s">
        <v>7299</v>
      </c>
      <c r="JOW1" s="21" t="s">
        <v>7300</v>
      </c>
      <c r="JOX1" s="21" t="s">
        <v>7301</v>
      </c>
      <c r="JOY1" s="21" t="s">
        <v>7302</v>
      </c>
      <c r="JOZ1" s="21" t="s">
        <v>7303</v>
      </c>
      <c r="JPA1" s="21" t="s">
        <v>7304</v>
      </c>
      <c r="JPB1" s="21" t="s">
        <v>7305</v>
      </c>
      <c r="JPC1" s="21" t="s">
        <v>7306</v>
      </c>
      <c r="JPD1" s="21" t="s">
        <v>7307</v>
      </c>
      <c r="JPE1" s="21" t="s">
        <v>7308</v>
      </c>
      <c r="JPF1" s="21" t="s">
        <v>7309</v>
      </c>
      <c r="JPG1" s="21" t="s">
        <v>7310</v>
      </c>
      <c r="JPH1" s="21" t="s">
        <v>7311</v>
      </c>
      <c r="JPI1" s="21" t="s">
        <v>7312</v>
      </c>
      <c r="JPJ1" s="21" t="s">
        <v>7313</v>
      </c>
      <c r="JPK1" s="21" t="s">
        <v>7314</v>
      </c>
      <c r="JPL1" s="21" t="s">
        <v>7315</v>
      </c>
      <c r="JPM1" s="21" t="s">
        <v>7316</v>
      </c>
      <c r="JPN1" s="21" t="s">
        <v>7317</v>
      </c>
      <c r="JPO1" s="21" t="s">
        <v>7318</v>
      </c>
      <c r="JPP1" s="21" t="s">
        <v>7319</v>
      </c>
      <c r="JPQ1" s="21" t="s">
        <v>7320</v>
      </c>
      <c r="JPR1" s="21" t="s">
        <v>7321</v>
      </c>
      <c r="JPS1" s="21" t="s">
        <v>7322</v>
      </c>
      <c r="JPT1" s="21" t="s">
        <v>7323</v>
      </c>
      <c r="JPU1" s="21" t="s">
        <v>7324</v>
      </c>
      <c r="JPV1" s="21" t="s">
        <v>7325</v>
      </c>
      <c r="JPW1" s="21" t="s">
        <v>7326</v>
      </c>
      <c r="JPX1" s="21" t="s">
        <v>7327</v>
      </c>
      <c r="JPY1" s="21" t="s">
        <v>7328</v>
      </c>
      <c r="JPZ1" s="21" t="s">
        <v>7329</v>
      </c>
      <c r="JQA1" s="21" t="s">
        <v>7330</v>
      </c>
      <c r="JQB1" s="21" t="s">
        <v>7331</v>
      </c>
      <c r="JQC1" s="21" t="s">
        <v>7332</v>
      </c>
      <c r="JQD1" s="21" t="s">
        <v>7333</v>
      </c>
      <c r="JQE1" s="21" t="s">
        <v>7334</v>
      </c>
      <c r="JQF1" s="21" t="s">
        <v>7335</v>
      </c>
      <c r="JQG1" s="21" t="s">
        <v>7336</v>
      </c>
      <c r="JQH1" s="21" t="s">
        <v>7337</v>
      </c>
      <c r="JQI1" s="21" t="s">
        <v>7338</v>
      </c>
      <c r="JQJ1" s="21" t="s">
        <v>7339</v>
      </c>
      <c r="JQK1" s="21" t="s">
        <v>7340</v>
      </c>
      <c r="JQL1" s="21" t="s">
        <v>7341</v>
      </c>
      <c r="JQM1" s="21" t="s">
        <v>7342</v>
      </c>
      <c r="JQN1" s="21" t="s">
        <v>7343</v>
      </c>
      <c r="JQO1" s="21" t="s">
        <v>7344</v>
      </c>
      <c r="JQP1" s="21" t="s">
        <v>7345</v>
      </c>
      <c r="JQQ1" s="21" t="s">
        <v>7346</v>
      </c>
      <c r="JQR1" s="21" t="s">
        <v>7347</v>
      </c>
      <c r="JQS1" s="21" t="s">
        <v>7348</v>
      </c>
      <c r="JQT1" s="21" t="s">
        <v>7349</v>
      </c>
      <c r="JQU1" s="21" t="s">
        <v>7350</v>
      </c>
      <c r="JQV1" s="21" t="s">
        <v>7351</v>
      </c>
      <c r="JQW1" s="21" t="s">
        <v>7352</v>
      </c>
      <c r="JQX1" s="21" t="s">
        <v>7353</v>
      </c>
      <c r="JQY1" s="21" t="s">
        <v>7354</v>
      </c>
      <c r="JQZ1" s="21" t="s">
        <v>7355</v>
      </c>
      <c r="JRA1" s="21" t="s">
        <v>7356</v>
      </c>
      <c r="JRB1" s="21" t="s">
        <v>7357</v>
      </c>
      <c r="JRC1" s="21" t="s">
        <v>7358</v>
      </c>
      <c r="JRD1" s="21" t="s">
        <v>7359</v>
      </c>
      <c r="JRE1" s="21" t="s">
        <v>7360</v>
      </c>
      <c r="JRF1" s="21" t="s">
        <v>7361</v>
      </c>
      <c r="JRG1" s="21" t="s">
        <v>7362</v>
      </c>
      <c r="JRH1" s="21" t="s">
        <v>7363</v>
      </c>
      <c r="JRI1" s="21" t="s">
        <v>7364</v>
      </c>
      <c r="JRJ1" s="21" t="s">
        <v>7365</v>
      </c>
      <c r="JRK1" s="21" t="s">
        <v>7366</v>
      </c>
      <c r="JRL1" s="21" t="s">
        <v>7367</v>
      </c>
      <c r="JRM1" s="21" t="s">
        <v>7368</v>
      </c>
      <c r="JRN1" s="21" t="s">
        <v>7369</v>
      </c>
      <c r="JRO1" s="21" t="s">
        <v>7370</v>
      </c>
      <c r="JRP1" s="21" t="s">
        <v>7371</v>
      </c>
      <c r="JRQ1" s="21" t="s">
        <v>7372</v>
      </c>
      <c r="JRR1" s="21" t="s">
        <v>7373</v>
      </c>
      <c r="JRS1" s="21" t="s">
        <v>7374</v>
      </c>
      <c r="JRT1" s="21" t="s">
        <v>7375</v>
      </c>
      <c r="JRU1" s="21" t="s">
        <v>7376</v>
      </c>
      <c r="JRV1" s="21" t="s">
        <v>7377</v>
      </c>
      <c r="JRW1" s="21" t="s">
        <v>7378</v>
      </c>
      <c r="JRX1" s="21" t="s">
        <v>7379</v>
      </c>
      <c r="JRY1" s="21" t="s">
        <v>7380</v>
      </c>
      <c r="JRZ1" s="21" t="s">
        <v>7381</v>
      </c>
      <c r="JSA1" s="21" t="s">
        <v>7382</v>
      </c>
      <c r="JSB1" s="21" t="s">
        <v>7383</v>
      </c>
      <c r="JSC1" s="21" t="s">
        <v>7384</v>
      </c>
      <c r="JSD1" s="21" t="s">
        <v>7385</v>
      </c>
      <c r="JSE1" s="21" t="s">
        <v>7386</v>
      </c>
      <c r="JSF1" s="21" t="s">
        <v>7387</v>
      </c>
      <c r="JSG1" s="21" t="s">
        <v>7388</v>
      </c>
      <c r="JSH1" s="21" t="s">
        <v>7389</v>
      </c>
      <c r="JSI1" s="21" t="s">
        <v>7390</v>
      </c>
      <c r="JSJ1" s="21" t="s">
        <v>7391</v>
      </c>
      <c r="JSK1" s="21" t="s">
        <v>7392</v>
      </c>
      <c r="JSL1" s="21" t="s">
        <v>7393</v>
      </c>
      <c r="JSM1" s="21" t="s">
        <v>7394</v>
      </c>
      <c r="JSN1" s="21" t="s">
        <v>7395</v>
      </c>
      <c r="JSO1" s="21" t="s">
        <v>7396</v>
      </c>
      <c r="JSP1" s="21" t="s">
        <v>7397</v>
      </c>
      <c r="JSQ1" s="21" t="s">
        <v>7398</v>
      </c>
      <c r="JSR1" s="21" t="s">
        <v>7399</v>
      </c>
      <c r="JSS1" s="21" t="s">
        <v>7400</v>
      </c>
      <c r="JST1" s="21" t="s">
        <v>7401</v>
      </c>
      <c r="JSU1" s="21" t="s">
        <v>7402</v>
      </c>
      <c r="JSV1" s="21" t="s">
        <v>7403</v>
      </c>
      <c r="JSW1" s="21" t="s">
        <v>7404</v>
      </c>
      <c r="JSX1" s="21" t="s">
        <v>7405</v>
      </c>
      <c r="JSY1" s="21" t="s">
        <v>7406</v>
      </c>
      <c r="JSZ1" s="21" t="s">
        <v>7407</v>
      </c>
      <c r="JTA1" s="21" t="s">
        <v>7408</v>
      </c>
      <c r="JTB1" s="21" t="s">
        <v>7409</v>
      </c>
      <c r="JTC1" s="21" t="s">
        <v>7410</v>
      </c>
      <c r="JTD1" s="21" t="s">
        <v>7411</v>
      </c>
      <c r="JTE1" s="21" t="s">
        <v>7412</v>
      </c>
      <c r="JTF1" s="21" t="s">
        <v>7413</v>
      </c>
      <c r="JTG1" s="21" t="s">
        <v>7414</v>
      </c>
      <c r="JTH1" s="21" t="s">
        <v>7415</v>
      </c>
      <c r="JTI1" s="21" t="s">
        <v>7416</v>
      </c>
      <c r="JTJ1" s="21" t="s">
        <v>7417</v>
      </c>
      <c r="JTK1" s="21" t="s">
        <v>7418</v>
      </c>
      <c r="JTL1" s="21" t="s">
        <v>7419</v>
      </c>
      <c r="JTM1" s="21" t="s">
        <v>7420</v>
      </c>
      <c r="JTN1" s="21" t="s">
        <v>7421</v>
      </c>
      <c r="JTO1" s="21" t="s">
        <v>7422</v>
      </c>
      <c r="JTP1" s="21" t="s">
        <v>7423</v>
      </c>
      <c r="JTQ1" s="21" t="s">
        <v>7424</v>
      </c>
      <c r="JTR1" s="21" t="s">
        <v>7425</v>
      </c>
      <c r="JTS1" s="21" t="s">
        <v>7426</v>
      </c>
      <c r="JTT1" s="21" t="s">
        <v>7427</v>
      </c>
      <c r="JTU1" s="21" t="s">
        <v>7428</v>
      </c>
      <c r="JTV1" s="21" t="s">
        <v>7429</v>
      </c>
      <c r="JTW1" s="21" t="s">
        <v>7430</v>
      </c>
      <c r="JTX1" s="21" t="s">
        <v>7431</v>
      </c>
      <c r="JTY1" s="21" t="s">
        <v>7432</v>
      </c>
      <c r="JTZ1" s="21" t="s">
        <v>7433</v>
      </c>
      <c r="JUA1" s="21" t="s">
        <v>7434</v>
      </c>
      <c r="JUB1" s="21" t="s">
        <v>7435</v>
      </c>
      <c r="JUC1" s="21" t="s">
        <v>7436</v>
      </c>
      <c r="JUD1" s="21" t="s">
        <v>7437</v>
      </c>
      <c r="JUE1" s="21" t="s">
        <v>7438</v>
      </c>
      <c r="JUF1" s="21" t="s">
        <v>7439</v>
      </c>
      <c r="JUG1" s="21" t="s">
        <v>7440</v>
      </c>
      <c r="JUH1" s="21" t="s">
        <v>7441</v>
      </c>
      <c r="JUI1" s="21" t="s">
        <v>7442</v>
      </c>
      <c r="JUJ1" s="21" t="s">
        <v>7443</v>
      </c>
      <c r="JUK1" s="21" t="s">
        <v>7444</v>
      </c>
      <c r="JUL1" s="21" t="s">
        <v>7445</v>
      </c>
      <c r="JUM1" s="21" t="s">
        <v>7446</v>
      </c>
      <c r="JUN1" s="21" t="s">
        <v>7447</v>
      </c>
      <c r="JUO1" s="21" t="s">
        <v>7448</v>
      </c>
      <c r="JUP1" s="21" t="s">
        <v>7449</v>
      </c>
      <c r="JUQ1" s="21" t="s">
        <v>7450</v>
      </c>
      <c r="JUR1" s="21" t="s">
        <v>7451</v>
      </c>
      <c r="JUS1" s="21" t="s">
        <v>7452</v>
      </c>
      <c r="JUT1" s="21" t="s">
        <v>7453</v>
      </c>
      <c r="JUU1" s="21" t="s">
        <v>7454</v>
      </c>
      <c r="JUV1" s="21" t="s">
        <v>7455</v>
      </c>
      <c r="JUW1" s="21" t="s">
        <v>7456</v>
      </c>
      <c r="JUX1" s="21" t="s">
        <v>7457</v>
      </c>
      <c r="JUY1" s="21" t="s">
        <v>7458</v>
      </c>
      <c r="JUZ1" s="21" t="s">
        <v>7459</v>
      </c>
      <c r="JVA1" s="21" t="s">
        <v>7460</v>
      </c>
      <c r="JVB1" s="21" t="s">
        <v>7461</v>
      </c>
      <c r="JVC1" s="21" t="s">
        <v>7462</v>
      </c>
      <c r="JVD1" s="21" t="s">
        <v>7463</v>
      </c>
      <c r="JVE1" s="21" t="s">
        <v>7464</v>
      </c>
      <c r="JVF1" s="21" t="s">
        <v>7465</v>
      </c>
      <c r="JVG1" s="21" t="s">
        <v>7466</v>
      </c>
      <c r="JVH1" s="21" t="s">
        <v>7467</v>
      </c>
      <c r="JVI1" s="21" t="s">
        <v>7468</v>
      </c>
      <c r="JVJ1" s="21" t="s">
        <v>7469</v>
      </c>
      <c r="JVK1" s="21" t="s">
        <v>7470</v>
      </c>
      <c r="JVL1" s="21" t="s">
        <v>7471</v>
      </c>
      <c r="JVM1" s="21" t="s">
        <v>7472</v>
      </c>
      <c r="JVN1" s="21" t="s">
        <v>7473</v>
      </c>
      <c r="JVO1" s="21" t="s">
        <v>7474</v>
      </c>
      <c r="JVP1" s="21" t="s">
        <v>7475</v>
      </c>
      <c r="JVQ1" s="21" t="s">
        <v>7476</v>
      </c>
      <c r="JVR1" s="21" t="s">
        <v>7477</v>
      </c>
      <c r="JVS1" s="21" t="s">
        <v>7478</v>
      </c>
      <c r="JVT1" s="21" t="s">
        <v>7479</v>
      </c>
      <c r="JVU1" s="21" t="s">
        <v>7480</v>
      </c>
      <c r="JVV1" s="21" t="s">
        <v>7481</v>
      </c>
      <c r="JVW1" s="21" t="s">
        <v>7482</v>
      </c>
      <c r="JVX1" s="21" t="s">
        <v>7483</v>
      </c>
      <c r="JVY1" s="21" t="s">
        <v>7484</v>
      </c>
      <c r="JVZ1" s="21" t="s">
        <v>7485</v>
      </c>
      <c r="JWA1" s="21" t="s">
        <v>7486</v>
      </c>
      <c r="JWB1" s="21" t="s">
        <v>7487</v>
      </c>
      <c r="JWC1" s="21" t="s">
        <v>7488</v>
      </c>
      <c r="JWD1" s="21" t="s">
        <v>7489</v>
      </c>
      <c r="JWE1" s="21" t="s">
        <v>7490</v>
      </c>
      <c r="JWF1" s="21" t="s">
        <v>7491</v>
      </c>
      <c r="JWG1" s="21" t="s">
        <v>7492</v>
      </c>
      <c r="JWH1" s="21" t="s">
        <v>7493</v>
      </c>
      <c r="JWI1" s="21" t="s">
        <v>7494</v>
      </c>
      <c r="JWJ1" s="21" t="s">
        <v>7495</v>
      </c>
      <c r="JWK1" s="21" t="s">
        <v>7496</v>
      </c>
      <c r="JWL1" s="21" t="s">
        <v>7497</v>
      </c>
      <c r="JWM1" s="21" t="s">
        <v>7498</v>
      </c>
      <c r="JWN1" s="21" t="s">
        <v>7499</v>
      </c>
      <c r="JWO1" s="21" t="s">
        <v>7500</v>
      </c>
      <c r="JWP1" s="21" t="s">
        <v>7501</v>
      </c>
      <c r="JWQ1" s="21" t="s">
        <v>7502</v>
      </c>
      <c r="JWR1" s="21" t="s">
        <v>7503</v>
      </c>
      <c r="JWS1" s="21" t="s">
        <v>7504</v>
      </c>
      <c r="JWT1" s="21" t="s">
        <v>7505</v>
      </c>
      <c r="JWU1" s="21" t="s">
        <v>7506</v>
      </c>
      <c r="JWV1" s="21" t="s">
        <v>7507</v>
      </c>
      <c r="JWW1" s="21" t="s">
        <v>7508</v>
      </c>
      <c r="JWX1" s="21" t="s">
        <v>7509</v>
      </c>
      <c r="JWY1" s="21" t="s">
        <v>7510</v>
      </c>
      <c r="JWZ1" s="21" t="s">
        <v>7511</v>
      </c>
      <c r="JXA1" s="21" t="s">
        <v>7512</v>
      </c>
      <c r="JXB1" s="21" t="s">
        <v>7513</v>
      </c>
      <c r="JXC1" s="21" t="s">
        <v>7514</v>
      </c>
      <c r="JXD1" s="21" t="s">
        <v>7515</v>
      </c>
      <c r="JXE1" s="21" t="s">
        <v>7516</v>
      </c>
      <c r="JXF1" s="21" t="s">
        <v>7517</v>
      </c>
      <c r="JXG1" s="21" t="s">
        <v>7518</v>
      </c>
      <c r="JXH1" s="21" t="s">
        <v>7519</v>
      </c>
      <c r="JXI1" s="21" t="s">
        <v>7520</v>
      </c>
      <c r="JXJ1" s="21" t="s">
        <v>7521</v>
      </c>
      <c r="JXK1" s="21" t="s">
        <v>7522</v>
      </c>
      <c r="JXL1" s="21" t="s">
        <v>7523</v>
      </c>
      <c r="JXM1" s="21" t="s">
        <v>7524</v>
      </c>
      <c r="JXN1" s="21" t="s">
        <v>7525</v>
      </c>
      <c r="JXO1" s="21" t="s">
        <v>7526</v>
      </c>
      <c r="JXP1" s="21" t="s">
        <v>7527</v>
      </c>
      <c r="JXQ1" s="21" t="s">
        <v>7528</v>
      </c>
      <c r="JXR1" s="21" t="s">
        <v>7529</v>
      </c>
      <c r="JXS1" s="21" t="s">
        <v>7530</v>
      </c>
      <c r="JXT1" s="21" t="s">
        <v>7531</v>
      </c>
      <c r="JXU1" s="21" t="s">
        <v>7532</v>
      </c>
      <c r="JXV1" s="21" t="s">
        <v>7533</v>
      </c>
      <c r="JXW1" s="21" t="s">
        <v>7534</v>
      </c>
      <c r="JXX1" s="21" t="s">
        <v>7535</v>
      </c>
      <c r="JXY1" s="21" t="s">
        <v>7536</v>
      </c>
      <c r="JXZ1" s="21" t="s">
        <v>7537</v>
      </c>
      <c r="JYA1" s="21" t="s">
        <v>7538</v>
      </c>
      <c r="JYB1" s="21" t="s">
        <v>7539</v>
      </c>
      <c r="JYC1" s="21" t="s">
        <v>7540</v>
      </c>
      <c r="JYD1" s="21" t="s">
        <v>7541</v>
      </c>
      <c r="JYE1" s="21" t="s">
        <v>7542</v>
      </c>
      <c r="JYF1" s="21" t="s">
        <v>7543</v>
      </c>
      <c r="JYG1" s="21" t="s">
        <v>7544</v>
      </c>
      <c r="JYH1" s="21" t="s">
        <v>7545</v>
      </c>
      <c r="JYI1" s="21" t="s">
        <v>7546</v>
      </c>
      <c r="JYJ1" s="21" t="s">
        <v>7547</v>
      </c>
      <c r="JYK1" s="21" t="s">
        <v>7548</v>
      </c>
      <c r="JYL1" s="21" t="s">
        <v>7549</v>
      </c>
      <c r="JYM1" s="21" t="s">
        <v>7550</v>
      </c>
      <c r="JYN1" s="21" t="s">
        <v>7551</v>
      </c>
      <c r="JYO1" s="21" t="s">
        <v>7552</v>
      </c>
      <c r="JYP1" s="21" t="s">
        <v>7553</v>
      </c>
      <c r="JYQ1" s="21" t="s">
        <v>7554</v>
      </c>
      <c r="JYR1" s="21" t="s">
        <v>7555</v>
      </c>
      <c r="JYS1" s="21" t="s">
        <v>7556</v>
      </c>
      <c r="JYT1" s="21" t="s">
        <v>7557</v>
      </c>
      <c r="JYU1" s="21" t="s">
        <v>7558</v>
      </c>
      <c r="JYV1" s="21" t="s">
        <v>7559</v>
      </c>
      <c r="JYW1" s="21" t="s">
        <v>7560</v>
      </c>
      <c r="JYX1" s="21" t="s">
        <v>7561</v>
      </c>
      <c r="JYY1" s="21" t="s">
        <v>7562</v>
      </c>
      <c r="JYZ1" s="21" t="s">
        <v>7563</v>
      </c>
      <c r="JZA1" s="21" t="s">
        <v>7564</v>
      </c>
      <c r="JZB1" s="21" t="s">
        <v>7565</v>
      </c>
      <c r="JZC1" s="21" t="s">
        <v>7566</v>
      </c>
      <c r="JZD1" s="21" t="s">
        <v>7567</v>
      </c>
      <c r="JZE1" s="21" t="s">
        <v>7568</v>
      </c>
      <c r="JZF1" s="21" t="s">
        <v>7569</v>
      </c>
      <c r="JZG1" s="21" t="s">
        <v>7570</v>
      </c>
      <c r="JZH1" s="21" t="s">
        <v>7571</v>
      </c>
      <c r="JZI1" s="21" t="s">
        <v>7572</v>
      </c>
      <c r="JZJ1" s="21" t="s">
        <v>7573</v>
      </c>
      <c r="JZK1" s="21" t="s">
        <v>7574</v>
      </c>
      <c r="JZL1" s="21" t="s">
        <v>7575</v>
      </c>
      <c r="JZM1" s="21" t="s">
        <v>7576</v>
      </c>
      <c r="JZN1" s="21" t="s">
        <v>7577</v>
      </c>
      <c r="JZO1" s="21" t="s">
        <v>7578</v>
      </c>
      <c r="JZP1" s="21" t="s">
        <v>7579</v>
      </c>
      <c r="JZQ1" s="21" t="s">
        <v>7580</v>
      </c>
      <c r="JZR1" s="21" t="s">
        <v>7581</v>
      </c>
      <c r="JZS1" s="21" t="s">
        <v>7582</v>
      </c>
      <c r="JZT1" s="21" t="s">
        <v>7583</v>
      </c>
      <c r="JZU1" s="21" t="s">
        <v>7584</v>
      </c>
      <c r="JZV1" s="21" t="s">
        <v>7585</v>
      </c>
      <c r="JZW1" s="21" t="s">
        <v>7586</v>
      </c>
      <c r="JZX1" s="21" t="s">
        <v>7587</v>
      </c>
      <c r="JZY1" s="21" t="s">
        <v>7588</v>
      </c>
      <c r="JZZ1" s="21" t="s">
        <v>7589</v>
      </c>
      <c r="KAA1" s="21" t="s">
        <v>7590</v>
      </c>
      <c r="KAB1" s="21" t="s">
        <v>7591</v>
      </c>
      <c r="KAC1" s="21" t="s">
        <v>7592</v>
      </c>
      <c r="KAD1" s="21" t="s">
        <v>7593</v>
      </c>
      <c r="KAE1" s="21" t="s">
        <v>7594</v>
      </c>
      <c r="KAF1" s="21" t="s">
        <v>7595</v>
      </c>
      <c r="KAG1" s="21" t="s">
        <v>7596</v>
      </c>
      <c r="KAH1" s="21" t="s">
        <v>7597</v>
      </c>
      <c r="KAI1" s="21" t="s">
        <v>7598</v>
      </c>
      <c r="KAJ1" s="21" t="s">
        <v>7599</v>
      </c>
      <c r="KAK1" s="21" t="s">
        <v>7600</v>
      </c>
      <c r="KAL1" s="21" t="s">
        <v>7601</v>
      </c>
      <c r="KAM1" s="21" t="s">
        <v>7602</v>
      </c>
      <c r="KAN1" s="21" t="s">
        <v>7603</v>
      </c>
      <c r="KAO1" s="21" t="s">
        <v>7604</v>
      </c>
      <c r="KAP1" s="21" t="s">
        <v>7605</v>
      </c>
      <c r="KAQ1" s="21" t="s">
        <v>7606</v>
      </c>
      <c r="KAR1" s="21" t="s">
        <v>7607</v>
      </c>
      <c r="KAS1" s="21" t="s">
        <v>7608</v>
      </c>
      <c r="KAT1" s="21" t="s">
        <v>7609</v>
      </c>
      <c r="KAU1" s="21" t="s">
        <v>7610</v>
      </c>
      <c r="KAV1" s="21" t="s">
        <v>7611</v>
      </c>
      <c r="KAW1" s="21" t="s">
        <v>7612</v>
      </c>
      <c r="KAX1" s="21" t="s">
        <v>7613</v>
      </c>
      <c r="KAY1" s="21" t="s">
        <v>7614</v>
      </c>
      <c r="KAZ1" s="21" t="s">
        <v>7615</v>
      </c>
      <c r="KBA1" s="21" t="s">
        <v>7616</v>
      </c>
      <c r="KBB1" s="21" t="s">
        <v>7617</v>
      </c>
      <c r="KBC1" s="21" t="s">
        <v>7618</v>
      </c>
      <c r="KBD1" s="21" t="s">
        <v>7619</v>
      </c>
      <c r="KBE1" s="21" t="s">
        <v>7620</v>
      </c>
      <c r="KBF1" s="21" t="s">
        <v>7621</v>
      </c>
      <c r="KBG1" s="21" t="s">
        <v>7622</v>
      </c>
      <c r="KBH1" s="21" t="s">
        <v>7623</v>
      </c>
      <c r="KBI1" s="21" t="s">
        <v>7624</v>
      </c>
      <c r="KBJ1" s="21" t="s">
        <v>7625</v>
      </c>
      <c r="KBK1" s="21" t="s">
        <v>7626</v>
      </c>
      <c r="KBL1" s="21" t="s">
        <v>7627</v>
      </c>
      <c r="KBM1" s="21" t="s">
        <v>7628</v>
      </c>
      <c r="KBN1" s="21" t="s">
        <v>7629</v>
      </c>
      <c r="KBO1" s="21" t="s">
        <v>7630</v>
      </c>
      <c r="KBP1" s="21" t="s">
        <v>7631</v>
      </c>
      <c r="KBQ1" s="21" t="s">
        <v>7632</v>
      </c>
      <c r="KBR1" s="21" t="s">
        <v>7633</v>
      </c>
      <c r="KBS1" s="21" t="s">
        <v>7634</v>
      </c>
      <c r="KBT1" s="21" t="s">
        <v>7635</v>
      </c>
      <c r="KBU1" s="21" t="s">
        <v>7636</v>
      </c>
      <c r="KBV1" s="21" t="s">
        <v>7637</v>
      </c>
      <c r="KBW1" s="21" t="s">
        <v>7638</v>
      </c>
      <c r="KBX1" s="21" t="s">
        <v>7639</v>
      </c>
      <c r="KBY1" s="21" t="s">
        <v>7640</v>
      </c>
      <c r="KBZ1" s="21" t="s">
        <v>7641</v>
      </c>
      <c r="KCA1" s="21" t="s">
        <v>7642</v>
      </c>
      <c r="KCB1" s="21" t="s">
        <v>7643</v>
      </c>
      <c r="KCC1" s="21" t="s">
        <v>7644</v>
      </c>
      <c r="KCD1" s="21" t="s">
        <v>7645</v>
      </c>
      <c r="KCE1" s="21" t="s">
        <v>7646</v>
      </c>
      <c r="KCF1" s="21" t="s">
        <v>7647</v>
      </c>
      <c r="KCG1" s="21" t="s">
        <v>7648</v>
      </c>
      <c r="KCH1" s="21" t="s">
        <v>7649</v>
      </c>
      <c r="KCI1" s="21" t="s">
        <v>7650</v>
      </c>
      <c r="KCJ1" s="21" t="s">
        <v>7651</v>
      </c>
      <c r="KCK1" s="21" t="s">
        <v>7652</v>
      </c>
      <c r="KCL1" s="21" t="s">
        <v>7653</v>
      </c>
      <c r="KCM1" s="21" t="s">
        <v>7654</v>
      </c>
      <c r="KCN1" s="21" t="s">
        <v>7655</v>
      </c>
      <c r="KCO1" s="21" t="s">
        <v>7656</v>
      </c>
      <c r="KCP1" s="21" t="s">
        <v>7657</v>
      </c>
      <c r="KCQ1" s="21" t="s">
        <v>7658</v>
      </c>
      <c r="KCR1" s="21" t="s">
        <v>7659</v>
      </c>
      <c r="KCS1" s="21" t="s">
        <v>7660</v>
      </c>
      <c r="KCT1" s="21" t="s">
        <v>7661</v>
      </c>
      <c r="KCU1" s="21" t="s">
        <v>7662</v>
      </c>
      <c r="KCV1" s="21" t="s">
        <v>7663</v>
      </c>
      <c r="KCW1" s="21" t="s">
        <v>7664</v>
      </c>
      <c r="KCX1" s="21" t="s">
        <v>7665</v>
      </c>
      <c r="KCY1" s="21" t="s">
        <v>7666</v>
      </c>
      <c r="KCZ1" s="21" t="s">
        <v>7667</v>
      </c>
      <c r="KDA1" s="21" t="s">
        <v>7668</v>
      </c>
      <c r="KDB1" s="21" t="s">
        <v>7669</v>
      </c>
      <c r="KDC1" s="21" t="s">
        <v>7670</v>
      </c>
      <c r="KDD1" s="21" t="s">
        <v>7671</v>
      </c>
      <c r="KDE1" s="21" t="s">
        <v>7672</v>
      </c>
      <c r="KDF1" s="21" t="s">
        <v>7673</v>
      </c>
      <c r="KDG1" s="21" t="s">
        <v>7674</v>
      </c>
      <c r="KDH1" s="21" t="s">
        <v>7675</v>
      </c>
      <c r="KDI1" s="21" t="s">
        <v>7676</v>
      </c>
      <c r="KDJ1" s="21" t="s">
        <v>7677</v>
      </c>
      <c r="KDK1" s="21" t="s">
        <v>7678</v>
      </c>
      <c r="KDL1" s="21" t="s">
        <v>7679</v>
      </c>
      <c r="KDM1" s="21" t="s">
        <v>7680</v>
      </c>
      <c r="KDN1" s="21" t="s">
        <v>7681</v>
      </c>
      <c r="KDO1" s="21" t="s">
        <v>7682</v>
      </c>
      <c r="KDP1" s="21" t="s">
        <v>7683</v>
      </c>
      <c r="KDQ1" s="21" t="s">
        <v>7684</v>
      </c>
      <c r="KDR1" s="21" t="s">
        <v>7685</v>
      </c>
      <c r="KDS1" s="21" t="s">
        <v>7686</v>
      </c>
      <c r="KDT1" s="21" t="s">
        <v>7687</v>
      </c>
      <c r="KDU1" s="21" t="s">
        <v>7688</v>
      </c>
      <c r="KDV1" s="21" t="s">
        <v>7689</v>
      </c>
      <c r="KDW1" s="21" t="s">
        <v>7690</v>
      </c>
      <c r="KDX1" s="21" t="s">
        <v>7691</v>
      </c>
      <c r="KDY1" s="21" t="s">
        <v>7692</v>
      </c>
      <c r="KDZ1" s="21" t="s">
        <v>7693</v>
      </c>
      <c r="KEA1" s="21" t="s">
        <v>7694</v>
      </c>
      <c r="KEB1" s="21" t="s">
        <v>7695</v>
      </c>
      <c r="KEC1" s="21" t="s">
        <v>7696</v>
      </c>
      <c r="KED1" s="21" t="s">
        <v>7697</v>
      </c>
      <c r="KEE1" s="21" t="s">
        <v>7698</v>
      </c>
      <c r="KEF1" s="21" t="s">
        <v>7699</v>
      </c>
      <c r="KEG1" s="21" t="s">
        <v>7700</v>
      </c>
      <c r="KEH1" s="21" t="s">
        <v>7701</v>
      </c>
      <c r="KEI1" s="21" t="s">
        <v>7702</v>
      </c>
      <c r="KEJ1" s="21" t="s">
        <v>7703</v>
      </c>
      <c r="KEK1" s="21" t="s">
        <v>7704</v>
      </c>
      <c r="KEL1" s="21" t="s">
        <v>7705</v>
      </c>
      <c r="KEM1" s="21" t="s">
        <v>7706</v>
      </c>
      <c r="KEN1" s="21" t="s">
        <v>7707</v>
      </c>
      <c r="KEO1" s="21" t="s">
        <v>7708</v>
      </c>
      <c r="KEP1" s="21" t="s">
        <v>7709</v>
      </c>
      <c r="KEQ1" s="21" t="s">
        <v>7710</v>
      </c>
      <c r="KER1" s="21" t="s">
        <v>7711</v>
      </c>
      <c r="KES1" s="21" t="s">
        <v>7712</v>
      </c>
      <c r="KET1" s="21" t="s">
        <v>7713</v>
      </c>
      <c r="KEU1" s="21" t="s">
        <v>7714</v>
      </c>
      <c r="KEV1" s="21" t="s">
        <v>7715</v>
      </c>
      <c r="KEW1" s="21" t="s">
        <v>7716</v>
      </c>
      <c r="KEX1" s="21" t="s">
        <v>7717</v>
      </c>
      <c r="KEY1" s="21" t="s">
        <v>7718</v>
      </c>
      <c r="KEZ1" s="21" t="s">
        <v>7719</v>
      </c>
      <c r="KFA1" s="21" t="s">
        <v>7720</v>
      </c>
      <c r="KFB1" s="21" t="s">
        <v>7721</v>
      </c>
      <c r="KFC1" s="21" t="s">
        <v>7722</v>
      </c>
      <c r="KFD1" s="21" t="s">
        <v>7723</v>
      </c>
      <c r="KFE1" s="21" t="s">
        <v>7724</v>
      </c>
      <c r="KFF1" s="21" t="s">
        <v>7725</v>
      </c>
      <c r="KFG1" s="21" t="s">
        <v>7726</v>
      </c>
      <c r="KFH1" s="21" t="s">
        <v>7727</v>
      </c>
      <c r="KFI1" s="21" t="s">
        <v>7728</v>
      </c>
      <c r="KFJ1" s="21" t="s">
        <v>7729</v>
      </c>
      <c r="KFK1" s="21" t="s">
        <v>7730</v>
      </c>
      <c r="KFL1" s="21" t="s">
        <v>7731</v>
      </c>
      <c r="KFM1" s="21" t="s">
        <v>7732</v>
      </c>
      <c r="KFN1" s="21" t="s">
        <v>7733</v>
      </c>
      <c r="KFO1" s="21" t="s">
        <v>7734</v>
      </c>
      <c r="KFP1" s="21" t="s">
        <v>7735</v>
      </c>
      <c r="KFQ1" s="21" t="s">
        <v>7736</v>
      </c>
      <c r="KFR1" s="21" t="s">
        <v>7737</v>
      </c>
      <c r="KFS1" s="21" t="s">
        <v>7738</v>
      </c>
      <c r="KFT1" s="21" t="s">
        <v>7739</v>
      </c>
      <c r="KFU1" s="21" t="s">
        <v>7740</v>
      </c>
      <c r="KFV1" s="21" t="s">
        <v>7741</v>
      </c>
      <c r="KFW1" s="21" t="s">
        <v>7742</v>
      </c>
      <c r="KFX1" s="21" t="s">
        <v>7743</v>
      </c>
      <c r="KFY1" s="21" t="s">
        <v>7744</v>
      </c>
      <c r="KFZ1" s="21" t="s">
        <v>7745</v>
      </c>
      <c r="KGA1" s="21" t="s">
        <v>7746</v>
      </c>
      <c r="KGB1" s="21" t="s">
        <v>7747</v>
      </c>
      <c r="KGC1" s="21" t="s">
        <v>7748</v>
      </c>
      <c r="KGD1" s="21" t="s">
        <v>7749</v>
      </c>
      <c r="KGE1" s="21" t="s">
        <v>7750</v>
      </c>
      <c r="KGF1" s="21" t="s">
        <v>7751</v>
      </c>
      <c r="KGG1" s="21" t="s">
        <v>7752</v>
      </c>
      <c r="KGH1" s="21" t="s">
        <v>7753</v>
      </c>
      <c r="KGI1" s="21" t="s">
        <v>7754</v>
      </c>
      <c r="KGJ1" s="21" t="s">
        <v>7755</v>
      </c>
      <c r="KGK1" s="21" t="s">
        <v>7756</v>
      </c>
      <c r="KGL1" s="21" t="s">
        <v>7757</v>
      </c>
      <c r="KGM1" s="21" t="s">
        <v>7758</v>
      </c>
      <c r="KGN1" s="21" t="s">
        <v>7759</v>
      </c>
      <c r="KGO1" s="21" t="s">
        <v>7760</v>
      </c>
      <c r="KGP1" s="21" t="s">
        <v>7761</v>
      </c>
      <c r="KGQ1" s="21" t="s">
        <v>7762</v>
      </c>
      <c r="KGR1" s="21" t="s">
        <v>7763</v>
      </c>
      <c r="KGS1" s="21" t="s">
        <v>7764</v>
      </c>
      <c r="KGT1" s="21" t="s">
        <v>7765</v>
      </c>
      <c r="KGU1" s="21" t="s">
        <v>7766</v>
      </c>
      <c r="KGV1" s="21" t="s">
        <v>7767</v>
      </c>
      <c r="KGW1" s="21" t="s">
        <v>7768</v>
      </c>
      <c r="KGX1" s="21" t="s">
        <v>7769</v>
      </c>
      <c r="KGY1" s="21" t="s">
        <v>7770</v>
      </c>
      <c r="KGZ1" s="21" t="s">
        <v>7771</v>
      </c>
      <c r="KHA1" s="21" t="s">
        <v>7772</v>
      </c>
      <c r="KHB1" s="21" t="s">
        <v>7773</v>
      </c>
      <c r="KHC1" s="21" t="s">
        <v>7774</v>
      </c>
      <c r="KHD1" s="21" t="s">
        <v>7775</v>
      </c>
      <c r="KHE1" s="21" t="s">
        <v>7776</v>
      </c>
      <c r="KHF1" s="21" t="s">
        <v>7777</v>
      </c>
      <c r="KHG1" s="21" t="s">
        <v>7778</v>
      </c>
      <c r="KHH1" s="21" t="s">
        <v>7779</v>
      </c>
      <c r="KHI1" s="21" t="s">
        <v>7780</v>
      </c>
      <c r="KHJ1" s="21" t="s">
        <v>7781</v>
      </c>
      <c r="KHK1" s="21" t="s">
        <v>7782</v>
      </c>
      <c r="KHL1" s="21" t="s">
        <v>7783</v>
      </c>
      <c r="KHM1" s="21" t="s">
        <v>7784</v>
      </c>
      <c r="KHN1" s="21" t="s">
        <v>7785</v>
      </c>
      <c r="KHO1" s="21" t="s">
        <v>7786</v>
      </c>
      <c r="KHP1" s="21" t="s">
        <v>7787</v>
      </c>
      <c r="KHQ1" s="21" t="s">
        <v>7788</v>
      </c>
      <c r="KHR1" s="21" t="s">
        <v>7789</v>
      </c>
      <c r="KHS1" s="21" t="s">
        <v>7790</v>
      </c>
      <c r="KHT1" s="21" t="s">
        <v>7791</v>
      </c>
      <c r="KHU1" s="21" t="s">
        <v>7792</v>
      </c>
      <c r="KHV1" s="21" t="s">
        <v>7793</v>
      </c>
      <c r="KHW1" s="21" t="s">
        <v>7794</v>
      </c>
      <c r="KHX1" s="21" t="s">
        <v>7795</v>
      </c>
      <c r="KHY1" s="21" t="s">
        <v>7796</v>
      </c>
      <c r="KHZ1" s="21" t="s">
        <v>7797</v>
      </c>
      <c r="KIA1" s="21" t="s">
        <v>7798</v>
      </c>
      <c r="KIB1" s="21" t="s">
        <v>7799</v>
      </c>
      <c r="KIC1" s="21" t="s">
        <v>7800</v>
      </c>
      <c r="KID1" s="21" t="s">
        <v>7801</v>
      </c>
      <c r="KIE1" s="21" t="s">
        <v>7802</v>
      </c>
      <c r="KIF1" s="21" t="s">
        <v>7803</v>
      </c>
      <c r="KIG1" s="21" t="s">
        <v>7804</v>
      </c>
      <c r="KIH1" s="21" t="s">
        <v>7805</v>
      </c>
      <c r="KII1" s="21" t="s">
        <v>7806</v>
      </c>
      <c r="KIJ1" s="21" t="s">
        <v>7807</v>
      </c>
      <c r="KIK1" s="21" t="s">
        <v>7808</v>
      </c>
      <c r="KIL1" s="21" t="s">
        <v>7809</v>
      </c>
      <c r="KIM1" s="21" t="s">
        <v>7810</v>
      </c>
      <c r="KIN1" s="21" t="s">
        <v>7811</v>
      </c>
      <c r="KIO1" s="21" t="s">
        <v>7812</v>
      </c>
      <c r="KIP1" s="21" t="s">
        <v>7813</v>
      </c>
      <c r="KIQ1" s="21" t="s">
        <v>7814</v>
      </c>
      <c r="KIR1" s="21" t="s">
        <v>7815</v>
      </c>
      <c r="KIS1" s="21" t="s">
        <v>7816</v>
      </c>
      <c r="KIT1" s="21" t="s">
        <v>7817</v>
      </c>
      <c r="KIU1" s="21" t="s">
        <v>7818</v>
      </c>
      <c r="KIV1" s="21" t="s">
        <v>7819</v>
      </c>
      <c r="KIW1" s="21" t="s">
        <v>7820</v>
      </c>
      <c r="KIX1" s="21" t="s">
        <v>7821</v>
      </c>
      <c r="KIY1" s="21" t="s">
        <v>7822</v>
      </c>
      <c r="KIZ1" s="21" t="s">
        <v>7823</v>
      </c>
      <c r="KJA1" s="21" t="s">
        <v>7824</v>
      </c>
      <c r="KJB1" s="21" t="s">
        <v>7825</v>
      </c>
      <c r="KJC1" s="21" t="s">
        <v>7826</v>
      </c>
      <c r="KJD1" s="21" t="s">
        <v>7827</v>
      </c>
      <c r="KJE1" s="21" t="s">
        <v>7828</v>
      </c>
      <c r="KJF1" s="21" t="s">
        <v>7829</v>
      </c>
      <c r="KJG1" s="21" t="s">
        <v>7830</v>
      </c>
      <c r="KJH1" s="21" t="s">
        <v>7831</v>
      </c>
      <c r="KJI1" s="21" t="s">
        <v>7832</v>
      </c>
      <c r="KJJ1" s="21" t="s">
        <v>7833</v>
      </c>
      <c r="KJK1" s="21" t="s">
        <v>7834</v>
      </c>
      <c r="KJL1" s="21" t="s">
        <v>7835</v>
      </c>
      <c r="KJM1" s="21" t="s">
        <v>7836</v>
      </c>
      <c r="KJN1" s="21" t="s">
        <v>7837</v>
      </c>
      <c r="KJO1" s="21" t="s">
        <v>7838</v>
      </c>
      <c r="KJP1" s="21" t="s">
        <v>7839</v>
      </c>
      <c r="KJQ1" s="21" t="s">
        <v>7840</v>
      </c>
      <c r="KJR1" s="21" t="s">
        <v>7841</v>
      </c>
      <c r="KJS1" s="21" t="s">
        <v>7842</v>
      </c>
      <c r="KJT1" s="21" t="s">
        <v>7843</v>
      </c>
      <c r="KJU1" s="21" t="s">
        <v>7844</v>
      </c>
      <c r="KJV1" s="21" t="s">
        <v>7845</v>
      </c>
      <c r="KJW1" s="21" t="s">
        <v>7846</v>
      </c>
      <c r="KJX1" s="21" t="s">
        <v>7847</v>
      </c>
      <c r="KJY1" s="21" t="s">
        <v>7848</v>
      </c>
      <c r="KJZ1" s="21" t="s">
        <v>7849</v>
      </c>
      <c r="KKA1" s="21" t="s">
        <v>7850</v>
      </c>
      <c r="KKB1" s="21" t="s">
        <v>7851</v>
      </c>
      <c r="KKC1" s="21" t="s">
        <v>7852</v>
      </c>
      <c r="KKD1" s="21" t="s">
        <v>7853</v>
      </c>
      <c r="KKE1" s="21" t="s">
        <v>7854</v>
      </c>
      <c r="KKF1" s="21" t="s">
        <v>7855</v>
      </c>
      <c r="KKG1" s="21" t="s">
        <v>7856</v>
      </c>
      <c r="KKH1" s="21" t="s">
        <v>7857</v>
      </c>
      <c r="KKI1" s="21" t="s">
        <v>7858</v>
      </c>
      <c r="KKJ1" s="21" t="s">
        <v>7859</v>
      </c>
      <c r="KKK1" s="21" t="s">
        <v>7860</v>
      </c>
      <c r="KKL1" s="21" t="s">
        <v>7861</v>
      </c>
      <c r="KKM1" s="21" t="s">
        <v>7862</v>
      </c>
      <c r="KKN1" s="21" t="s">
        <v>7863</v>
      </c>
      <c r="KKO1" s="21" t="s">
        <v>7864</v>
      </c>
      <c r="KKP1" s="21" t="s">
        <v>7865</v>
      </c>
      <c r="KKQ1" s="21" t="s">
        <v>7866</v>
      </c>
      <c r="KKR1" s="21" t="s">
        <v>7867</v>
      </c>
      <c r="KKS1" s="21" t="s">
        <v>7868</v>
      </c>
      <c r="KKT1" s="21" t="s">
        <v>7869</v>
      </c>
      <c r="KKU1" s="21" t="s">
        <v>7870</v>
      </c>
      <c r="KKV1" s="21" t="s">
        <v>7871</v>
      </c>
      <c r="KKW1" s="21" t="s">
        <v>7872</v>
      </c>
      <c r="KKX1" s="21" t="s">
        <v>7873</v>
      </c>
      <c r="KKY1" s="21" t="s">
        <v>7874</v>
      </c>
      <c r="KKZ1" s="21" t="s">
        <v>7875</v>
      </c>
      <c r="KLA1" s="21" t="s">
        <v>7876</v>
      </c>
      <c r="KLB1" s="21" t="s">
        <v>7877</v>
      </c>
      <c r="KLC1" s="21" t="s">
        <v>7878</v>
      </c>
      <c r="KLD1" s="21" t="s">
        <v>7879</v>
      </c>
      <c r="KLE1" s="21" t="s">
        <v>7880</v>
      </c>
      <c r="KLF1" s="21" t="s">
        <v>7881</v>
      </c>
      <c r="KLG1" s="21" t="s">
        <v>7882</v>
      </c>
      <c r="KLH1" s="21" t="s">
        <v>7883</v>
      </c>
      <c r="KLI1" s="21" t="s">
        <v>7884</v>
      </c>
      <c r="KLJ1" s="21" t="s">
        <v>7885</v>
      </c>
      <c r="KLK1" s="21" t="s">
        <v>7886</v>
      </c>
      <c r="KLL1" s="21" t="s">
        <v>7887</v>
      </c>
      <c r="KLM1" s="21" t="s">
        <v>7888</v>
      </c>
      <c r="KLN1" s="21" t="s">
        <v>7889</v>
      </c>
      <c r="KLO1" s="21" t="s">
        <v>7890</v>
      </c>
      <c r="KLP1" s="21" t="s">
        <v>7891</v>
      </c>
      <c r="KLQ1" s="21" t="s">
        <v>7892</v>
      </c>
      <c r="KLR1" s="21" t="s">
        <v>7893</v>
      </c>
      <c r="KLS1" s="21" t="s">
        <v>7894</v>
      </c>
      <c r="KLT1" s="21" t="s">
        <v>7895</v>
      </c>
      <c r="KLU1" s="21" t="s">
        <v>7896</v>
      </c>
      <c r="KLV1" s="21" t="s">
        <v>7897</v>
      </c>
      <c r="KLW1" s="21" t="s">
        <v>7898</v>
      </c>
      <c r="KLX1" s="21" t="s">
        <v>7899</v>
      </c>
      <c r="KLY1" s="21" t="s">
        <v>7900</v>
      </c>
      <c r="KLZ1" s="21" t="s">
        <v>7901</v>
      </c>
      <c r="KMA1" s="21" t="s">
        <v>7902</v>
      </c>
      <c r="KMB1" s="21" t="s">
        <v>7903</v>
      </c>
      <c r="KMC1" s="21" t="s">
        <v>7904</v>
      </c>
      <c r="KMD1" s="21" t="s">
        <v>7905</v>
      </c>
      <c r="KME1" s="21" t="s">
        <v>7906</v>
      </c>
      <c r="KMF1" s="21" t="s">
        <v>7907</v>
      </c>
      <c r="KMG1" s="21" t="s">
        <v>7908</v>
      </c>
      <c r="KMH1" s="21" t="s">
        <v>7909</v>
      </c>
      <c r="KMI1" s="21" t="s">
        <v>7910</v>
      </c>
      <c r="KMJ1" s="21" t="s">
        <v>7911</v>
      </c>
      <c r="KMK1" s="21" t="s">
        <v>7912</v>
      </c>
      <c r="KML1" s="21" t="s">
        <v>7913</v>
      </c>
      <c r="KMM1" s="21" t="s">
        <v>7914</v>
      </c>
      <c r="KMN1" s="21" t="s">
        <v>7915</v>
      </c>
      <c r="KMO1" s="21" t="s">
        <v>7916</v>
      </c>
      <c r="KMP1" s="21" t="s">
        <v>7917</v>
      </c>
      <c r="KMQ1" s="21" t="s">
        <v>7918</v>
      </c>
      <c r="KMR1" s="21" t="s">
        <v>7919</v>
      </c>
      <c r="KMS1" s="21" t="s">
        <v>7920</v>
      </c>
      <c r="KMT1" s="21" t="s">
        <v>7921</v>
      </c>
      <c r="KMU1" s="21" t="s">
        <v>7922</v>
      </c>
      <c r="KMV1" s="21" t="s">
        <v>7923</v>
      </c>
      <c r="KMW1" s="21" t="s">
        <v>7924</v>
      </c>
      <c r="KMX1" s="21" t="s">
        <v>7925</v>
      </c>
      <c r="KMY1" s="21" t="s">
        <v>7926</v>
      </c>
      <c r="KMZ1" s="21" t="s">
        <v>7927</v>
      </c>
      <c r="KNA1" s="21" t="s">
        <v>7928</v>
      </c>
      <c r="KNB1" s="21" t="s">
        <v>7929</v>
      </c>
      <c r="KNC1" s="21" t="s">
        <v>7930</v>
      </c>
      <c r="KND1" s="21" t="s">
        <v>7931</v>
      </c>
      <c r="KNE1" s="21" t="s">
        <v>7932</v>
      </c>
      <c r="KNF1" s="21" t="s">
        <v>7933</v>
      </c>
      <c r="KNG1" s="21" t="s">
        <v>7934</v>
      </c>
      <c r="KNH1" s="21" t="s">
        <v>7935</v>
      </c>
      <c r="KNI1" s="21" t="s">
        <v>7936</v>
      </c>
      <c r="KNJ1" s="21" t="s">
        <v>7937</v>
      </c>
      <c r="KNK1" s="21" t="s">
        <v>7938</v>
      </c>
      <c r="KNL1" s="21" t="s">
        <v>7939</v>
      </c>
      <c r="KNM1" s="21" t="s">
        <v>7940</v>
      </c>
      <c r="KNN1" s="21" t="s">
        <v>7941</v>
      </c>
      <c r="KNO1" s="21" t="s">
        <v>7942</v>
      </c>
      <c r="KNP1" s="21" t="s">
        <v>7943</v>
      </c>
      <c r="KNQ1" s="21" t="s">
        <v>7944</v>
      </c>
      <c r="KNR1" s="21" t="s">
        <v>7945</v>
      </c>
      <c r="KNS1" s="21" t="s">
        <v>7946</v>
      </c>
      <c r="KNT1" s="21" t="s">
        <v>7947</v>
      </c>
      <c r="KNU1" s="21" t="s">
        <v>7948</v>
      </c>
      <c r="KNV1" s="21" t="s">
        <v>7949</v>
      </c>
      <c r="KNW1" s="21" t="s">
        <v>7950</v>
      </c>
      <c r="KNX1" s="21" t="s">
        <v>7951</v>
      </c>
      <c r="KNY1" s="21" t="s">
        <v>7952</v>
      </c>
      <c r="KNZ1" s="21" t="s">
        <v>7953</v>
      </c>
      <c r="KOA1" s="21" t="s">
        <v>7954</v>
      </c>
      <c r="KOB1" s="21" t="s">
        <v>7955</v>
      </c>
      <c r="KOC1" s="21" t="s">
        <v>7956</v>
      </c>
      <c r="KOD1" s="21" t="s">
        <v>7957</v>
      </c>
      <c r="KOE1" s="21" t="s">
        <v>7958</v>
      </c>
      <c r="KOF1" s="21" t="s">
        <v>7959</v>
      </c>
      <c r="KOG1" s="21" t="s">
        <v>7960</v>
      </c>
      <c r="KOH1" s="21" t="s">
        <v>7961</v>
      </c>
      <c r="KOI1" s="21" t="s">
        <v>7962</v>
      </c>
      <c r="KOJ1" s="21" t="s">
        <v>7963</v>
      </c>
      <c r="KOK1" s="21" t="s">
        <v>7964</v>
      </c>
      <c r="KOL1" s="21" t="s">
        <v>7965</v>
      </c>
      <c r="KOM1" s="21" t="s">
        <v>7966</v>
      </c>
      <c r="KON1" s="21" t="s">
        <v>7967</v>
      </c>
      <c r="KOO1" s="21" t="s">
        <v>7968</v>
      </c>
      <c r="KOP1" s="21" t="s">
        <v>7969</v>
      </c>
      <c r="KOQ1" s="21" t="s">
        <v>7970</v>
      </c>
      <c r="KOR1" s="21" t="s">
        <v>7971</v>
      </c>
      <c r="KOS1" s="21" t="s">
        <v>7972</v>
      </c>
      <c r="KOT1" s="21" t="s">
        <v>7973</v>
      </c>
      <c r="KOU1" s="21" t="s">
        <v>7974</v>
      </c>
      <c r="KOV1" s="21" t="s">
        <v>7975</v>
      </c>
      <c r="KOW1" s="21" t="s">
        <v>7976</v>
      </c>
      <c r="KOX1" s="21" t="s">
        <v>7977</v>
      </c>
      <c r="KOY1" s="21" t="s">
        <v>7978</v>
      </c>
      <c r="KOZ1" s="21" t="s">
        <v>7979</v>
      </c>
      <c r="KPA1" s="21" t="s">
        <v>7980</v>
      </c>
      <c r="KPB1" s="21" t="s">
        <v>7981</v>
      </c>
      <c r="KPC1" s="21" t="s">
        <v>7982</v>
      </c>
      <c r="KPD1" s="21" t="s">
        <v>7983</v>
      </c>
      <c r="KPE1" s="21" t="s">
        <v>7984</v>
      </c>
      <c r="KPF1" s="21" t="s">
        <v>7985</v>
      </c>
      <c r="KPG1" s="21" t="s">
        <v>7986</v>
      </c>
      <c r="KPH1" s="21" t="s">
        <v>7987</v>
      </c>
      <c r="KPI1" s="21" t="s">
        <v>7988</v>
      </c>
      <c r="KPJ1" s="21" t="s">
        <v>7989</v>
      </c>
      <c r="KPK1" s="21" t="s">
        <v>7990</v>
      </c>
      <c r="KPL1" s="21" t="s">
        <v>7991</v>
      </c>
      <c r="KPM1" s="21" t="s">
        <v>7992</v>
      </c>
      <c r="KPN1" s="21" t="s">
        <v>7993</v>
      </c>
      <c r="KPO1" s="21" t="s">
        <v>7994</v>
      </c>
      <c r="KPP1" s="21" t="s">
        <v>7995</v>
      </c>
      <c r="KPQ1" s="21" t="s">
        <v>7996</v>
      </c>
      <c r="KPR1" s="21" t="s">
        <v>7997</v>
      </c>
      <c r="KPS1" s="21" t="s">
        <v>7998</v>
      </c>
      <c r="KPT1" s="21" t="s">
        <v>7999</v>
      </c>
      <c r="KPU1" s="21" t="s">
        <v>8000</v>
      </c>
      <c r="KPV1" s="21" t="s">
        <v>8001</v>
      </c>
      <c r="KPW1" s="21" t="s">
        <v>8002</v>
      </c>
      <c r="KPX1" s="21" t="s">
        <v>8003</v>
      </c>
      <c r="KPY1" s="21" t="s">
        <v>8004</v>
      </c>
      <c r="KPZ1" s="21" t="s">
        <v>8005</v>
      </c>
      <c r="KQA1" s="21" t="s">
        <v>8006</v>
      </c>
      <c r="KQB1" s="21" t="s">
        <v>8007</v>
      </c>
      <c r="KQC1" s="21" t="s">
        <v>8008</v>
      </c>
      <c r="KQD1" s="21" t="s">
        <v>8009</v>
      </c>
      <c r="KQE1" s="21" t="s">
        <v>8010</v>
      </c>
      <c r="KQF1" s="21" t="s">
        <v>8011</v>
      </c>
      <c r="KQG1" s="21" t="s">
        <v>8012</v>
      </c>
      <c r="KQH1" s="21" t="s">
        <v>8013</v>
      </c>
      <c r="KQI1" s="21" t="s">
        <v>8014</v>
      </c>
      <c r="KQJ1" s="21" t="s">
        <v>8015</v>
      </c>
      <c r="KQK1" s="21" t="s">
        <v>8016</v>
      </c>
      <c r="KQL1" s="21" t="s">
        <v>8017</v>
      </c>
      <c r="KQM1" s="21" t="s">
        <v>8018</v>
      </c>
      <c r="KQN1" s="21" t="s">
        <v>8019</v>
      </c>
      <c r="KQO1" s="21" t="s">
        <v>8020</v>
      </c>
      <c r="KQP1" s="21" t="s">
        <v>8021</v>
      </c>
      <c r="KQQ1" s="21" t="s">
        <v>8022</v>
      </c>
      <c r="KQR1" s="21" t="s">
        <v>8023</v>
      </c>
      <c r="KQS1" s="21" t="s">
        <v>8024</v>
      </c>
      <c r="KQT1" s="21" t="s">
        <v>8025</v>
      </c>
      <c r="KQU1" s="21" t="s">
        <v>8026</v>
      </c>
      <c r="KQV1" s="21" t="s">
        <v>8027</v>
      </c>
      <c r="KQW1" s="21" t="s">
        <v>8028</v>
      </c>
      <c r="KQX1" s="21" t="s">
        <v>8029</v>
      </c>
      <c r="KQY1" s="21" t="s">
        <v>8030</v>
      </c>
      <c r="KQZ1" s="21" t="s">
        <v>8031</v>
      </c>
      <c r="KRA1" s="21" t="s">
        <v>8032</v>
      </c>
      <c r="KRB1" s="21" t="s">
        <v>8033</v>
      </c>
      <c r="KRC1" s="21" t="s">
        <v>8034</v>
      </c>
      <c r="KRD1" s="21" t="s">
        <v>8035</v>
      </c>
      <c r="KRE1" s="21" t="s">
        <v>8036</v>
      </c>
      <c r="KRF1" s="21" t="s">
        <v>8037</v>
      </c>
      <c r="KRG1" s="21" t="s">
        <v>8038</v>
      </c>
      <c r="KRH1" s="21" t="s">
        <v>8039</v>
      </c>
      <c r="KRI1" s="21" t="s">
        <v>8040</v>
      </c>
      <c r="KRJ1" s="21" t="s">
        <v>8041</v>
      </c>
      <c r="KRK1" s="21" t="s">
        <v>8042</v>
      </c>
      <c r="KRL1" s="21" t="s">
        <v>8043</v>
      </c>
      <c r="KRM1" s="21" t="s">
        <v>8044</v>
      </c>
      <c r="KRN1" s="21" t="s">
        <v>8045</v>
      </c>
      <c r="KRO1" s="21" t="s">
        <v>8046</v>
      </c>
      <c r="KRP1" s="21" t="s">
        <v>8047</v>
      </c>
      <c r="KRQ1" s="21" t="s">
        <v>8048</v>
      </c>
      <c r="KRR1" s="21" t="s">
        <v>8049</v>
      </c>
      <c r="KRS1" s="21" t="s">
        <v>8050</v>
      </c>
      <c r="KRT1" s="21" t="s">
        <v>8051</v>
      </c>
      <c r="KRU1" s="21" t="s">
        <v>8052</v>
      </c>
      <c r="KRV1" s="21" t="s">
        <v>8053</v>
      </c>
      <c r="KRW1" s="21" t="s">
        <v>8054</v>
      </c>
      <c r="KRX1" s="21" t="s">
        <v>8055</v>
      </c>
      <c r="KRY1" s="21" t="s">
        <v>8056</v>
      </c>
      <c r="KRZ1" s="21" t="s">
        <v>8057</v>
      </c>
      <c r="KSA1" s="21" t="s">
        <v>8058</v>
      </c>
      <c r="KSB1" s="21" t="s">
        <v>8059</v>
      </c>
      <c r="KSC1" s="21" t="s">
        <v>8060</v>
      </c>
      <c r="KSD1" s="21" t="s">
        <v>8061</v>
      </c>
      <c r="KSE1" s="21" t="s">
        <v>8062</v>
      </c>
      <c r="KSF1" s="21" t="s">
        <v>8063</v>
      </c>
      <c r="KSG1" s="21" t="s">
        <v>8064</v>
      </c>
      <c r="KSH1" s="21" t="s">
        <v>8065</v>
      </c>
      <c r="KSI1" s="21" t="s">
        <v>8066</v>
      </c>
      <c r="KSJ1" s="21" t="s">
        <v>8067</v>
      </c>
      <c r="KSK1" s="21" t="s">
        <v>8068</v>
      </c>
      <c r="KSL1" s="21" t="s">
        <v>8069</v>
      </c>
      <c r="KSM1" s="21" t="s">
        <v>8070</v>
      </c>
      <c r="KSN1" s="21" t="s">
        <v>8071</v>
      </c>
      <c r="KSO1" s="21" t="s">
        <v>8072</v>
      </c>
      <c r="KSP1" s="21" t="s">
        <v>8073</v>
      </c>
      <c r="KSQ1" s="21" t="s">
        <v>8074</v>
      </c>
      <c r="KSR1" s="21" t="s">
        <v>8075</v>
      </c>
      <c r="KSS1" s="21" t="s">
        <v>8076</v>
      </c>
      <c r="KST1" s="21" t="s">
        <v>8077</v>
      </c>
      <c r="KSU1" s="21" t="s">
        <v>8078</v>
      </c>
      <c r="KSV1" s="21" t="s">
        <v>8079</v>
      </c>
      <c r="KSW1" s="21" t="s">
        <v>8080</v>
      </c>
      <c r="KSX1" s="21" t="s">
        <v>8081</v>
      </c>
      <c r="KSY1" s="21" t="s">
        <v>8082</v>
      </c>
      <c r="KSZ1" s="21" t="s">
        <v>8083</v>
      </c>
      <c r="KTA1" s="21" t="s">
        <v>8084</v>
      </c>
      <c r="KTB1" s="21" t="s">
        <v>8085</v>
      </c>
      <c r="KTC1" s="21" t="s">
        <v>8086</v>
      </c>
      <c r="KTD1" s="21" t="s">
        <v>8087</v>
      </c>
      <c r="KTE1" s="21" t="s">
        <v>8088</v>
      </c>
      <c r="KTF1" s="21" t="s">
        <v>8089</v>
      </c>
      <c r="KTG1" s="21" t="s">
        <v>8090</v>
      </c>
      <c r="KTH1" s="21" t="s">
        <v>8091</v>
      </c>
      <c r="KTI1" s="21" t="s">
        <v>8092</v>
      </c>
      <c r="KTJ1" s="21" t="s">
        <v>8093</v>
      </c>
      <c r="KTK1" s="21" t="s">
        <v>8094</v>
      </c>
      <c r="KTL1" s="21" t="s">
        <v>8095</v>
      </c>
      <c r="KTM1" s="21" t="s">
        <v>8096</v>
      </c>
      <c r="KTN1" s="21" t="s">
        <v>8097</v>
      </c>
      <c r="KTO1" s="21" t="s">
        <v>8098</v>
      </c>
      <c r="KTP1" s="21" t="s">
        <v>8099</v>
      </c>
      <c r="KTQ1" s="21" t="s">
        <v>8100</v>
      </c>
      <c r="KTR1" s="21" t="s">
        <v>8101</v>
      </c>
      <c r="KTS1" s="21" t="s">
        <v>8102</v>
      </c>
      <c r="KTT1" s="21" t="s">
        <v>8103</v>
      </c>
      <c r="KTU1" s="21" t="s">
        <v>8104</v>
      </c>
      <c r="KTV1" s="21" t="s">
        <v>8105</v>
      </c>
      <c r="KTW1" s="21" t="s">
        <v>8106</v>
      </c>
      <c r="KTX1" s="21" t="s">
        <v>8107</v>
      </c>
      <c r="KTY1" s="21" t="s">
        <v>8108</v>
      </c>
      <c r="KTZ1" s="21" t="s">
        <v>8109</v>
      </c>
      <c r="KUA1" s="21" t="s">
        <v>8110</v>
      </c>
      <c r="KUB1" s="21" t="s">
        <v>8111</v>
      </c>
      <c r="KUC1" s="21" t="s">
        <v>8112</v>
      </c>
      <c r="KUD1" s="21" t="s">
        <v>8113</v>
      </c>
      <c r="KUE1" s="21" t="s">
        <v>8114</v>
      </c>
      <c r="KUF1" s="21" t="s">
        <v>8115</v>
      </c>
      <c r="KUG1" s="21" t="s">
        <v>8116</v>
      </c>
      <c r="KUH1" s="21" t="s">
        <v>8117</v>
      </c>
      <c r="KUI1" s="21" t="s">
        <v>8118</v>
      </c>
      <c r="KUJ1" s="21" t="s">
        <v>8119</v>
      </c>
      <c r="KUK1" s="21" t="s">
        <v>8120</v>
      </c>
      <c r="KUL1" s="21" t="s">
        <v>8121</v>
      </c>
      <c r="KUM1" s="21" t="s">
        <v>8122</v>
      </c>
      <c r="KUN1" s="21" t="s">
        <v>8123</v>
      </c>
      <c r="KUO1" s="21" t="s">
        <v>8124</v>
      </c>
      <c r="KUP1" s="21" t="s">
        <v>8125</v>
      </c>
      <c r="KUQ1" s="21" t="s">
        <v>8126</v>
      </c>
      <c r="KUR1" s="21" t="s">
        <v>8127</v>
      </c>
      <c r="KUS1" s="21" t="s">
        <v>8128</v>
      </c>
      <c r="KUT1" s="21" t="s">
        <v>8129</v>
      </c>
      <c r="KUU1" s="21" t="s">
        <v>8130</v>
      </c>
      <c r="KUV1" s="21" t="s">
        <v>8131</v>
      </c>
      <c r="KUW1" s="21" t="s">
        <v>8132</v>
      </c>
      <c r="KUX1" s="21" t="s">
        <v>8133</v>
      </c>
      <c r="KUY1" s="21" t="s">
        <v>8134</v>
      </c>
      <c r="KUZ1" s="21" t="s">
        <v>8135</v>
      </c>
      <c r="KVA1" s="21" t="s">
        <v>8136</v>
      </c>
      <c r="KVB1" s="21" t="s">
        <v>8137</v>
      </c>
      <c r="KVC1" s="21" t="s">
        <v>8138</v>
      </c>
      <c r="KVD1" s="21" t="s">
        <v>8139</v>
      </c>
      <c r="KVE1" s="21" t="s">
        <v>8140</v>
      </c>
      <c r="KVF1" s="21" t="s">
        <v>8141</v>
      </c>
      <c r="KVG1" s="21" t="s">
        <v>8142</v>
      </c>
      <c r="KVH1" s="21" t="s">
        <v>8143</v>
      </c>
      <c r="KVI1" s="21" t="s">
        <v>8144</v>
      </c>
      <c r="KVJ1" s="21" t="s">
        <v>8145</v>
      </c>
      <c r="KVK1" s="21" t="s">
        <v>8146</v>
      </c>
      <c r="KVL1" s="21" t="s">
        <v>8147</v>
      </c>
      <c r="KVM1" s="21" t="s">
        <v>8148</v>
      </c>
      <c r="KVN1" s="21" t="s">
        <v>8149</v>
      </c>
      <c r="KVO1" s="21" t="s">
        <v>8150</v>
      </c>
      <c r="KVP1" s="21" t="s">
        <v>8151</v>
      </c>
      <c r="KVQ1" s="21" t="s">
        <v>8152</v>
      </c>
      <c r="KVR1" s="21" t="s">
        <v>8153</v>
      </c>
      <c r="KVS1" s="21" t="s">
        <v>8154</v>
      </c>
      <c r="KVT1" s="21" t="s">
        <v>8155</v>
      </c>
      <c r="KVU1" s="21" t="s">
        <v>8156</v>
      </c>
      <c r="KVV1" s="21" t="s">
        <v>8157</v>
      </c>
      <c r="KVW1" s="21" t="s">
        <v>8158</v>
      </c>
      <c r="KVX1" s="21" t="s">
        <v>8159</v>
      </c>
      <c r="KVY1" s="21" t="s">
        <v>8160</v>
      </c>
      <c r="KVZ1" s="21" t="s">
        <v>8161</v>
      </c>
      <c r="KWA1" s="21" t="s">
        <v>8162</v>
      </c>
      <c r="KWB1" s="21" t="s">
        <v>8163</v>
      </c>
      <c r="KWC1" s="21" t="s">
        <v>8164</v>
      </c>
      <c r="KWD1" s="21" t="s">
        <v>8165</v>
      </c>
      <c r="KWE1" s="21" t="s">
        <v>8166</v>
      </c>
      <c r="KWF1" s="21" t="s">
        <v>8167</v>
      </c>
      <c r="KWG1" s="21" t="s">
        <v>8168</v>
      </c>
      <c r="KWH1" s="21" t="s">
        <v>8169</v>
      </c>
      <c r="KWI1" s="21" t="s">
        <v>8170</v>
      </c>
      <c r="KWJ1" s="21" t="s">
        <v>8171</v>
      </c>
      <c r="KWK1" s="21" t="s">
        <v>8172</v>
      </c>
      <c r="KWL1" s="21" t="s">
        <v>8173</v>
      </c>
      <c r="KWM1" s="21" t="s">
        <v>8174</v>
      </c>
      <c r="KWN1" s="21" t="s">
        <v>8175</v>
      </c>
      <c r="KWO1" s="21" t="s">
        <v>8176</v>
      </c>
      <c r="KWP1" s="21" t="s">
        <v>8177</v>
      </c>
      <c r="KWQ1" s="21" t="s">
        <v>8178</v>
      </c>
      <c r="KWR1" s="21" t="s">
        <v>8179</v>
      </c>
      <c r="KWS1" s="21" t="s">
        <v>8180</v>
      </c>
      <c r="KWT1" s="21" t="s">
        <v>8181</v>
      </c>
      <c r="KWU1" s="21" t="s">
        <v>8182</v>
      </c>
      <c r="KWV1" s="21" t="s">
        <v>8183</v>
      </c>
      <c r="KWW1" s="21" t="s">
        <v>8184</v>
      </c>
      <c r="KWX1" s="21" t="s">
        <v>8185</v>
      </c>
      <c r="KWY1" s="21" t="s">
        <v>8186</v>
      </c>
      <c r="KWZ1" s="21" t="s">
        <v>8187</v>
      </c>
      <c r="KXA1" s="21" t="s">
        <v>8188</v>
      </c>
      <c r="KXB1" s="21" t="s">
        <v>8189</v>
      </c>
      <c r="KXC1" s="21" t="s">
        <v>8190</v>
      </c>
      <c r="KXD1" s="21" t="s">
        <v>8191</v>
      </c>
      <c r="KXE1" s="21" t="s">
        <v>8192</v>
      </c>
      <c r="KXF1" s="21" t="s">
        <v>8193</v>
      </c>
      <c r="KXG1" s="21" t="s">
        <v>8194</v>
      </c>
      <c r="KXH1" s="21" t="s">
        <v>8195</v>
      </c>
      <c r="KXI1" s="21" t="s">
        <v>8196</v>
      </c>
      <c r="KXJ1" s="21" t="s">
        <v>8197</v>
      </c>
      <c r="KXK1" s="21" t="s">
        <v>8198</v>
      </c>
      <c r="KXL1" s="21" t="s">
        <v>8199</v>
      </c>
      <c r="KXM1" s="21" t="s">
        <v>8200</v>
      </c>
      <c r="KXN1" s="21" t="s">
        <v>8201</v>
      </c>
      <c r="KXO1" s="21" t="s">
        <v>8202</v>
      </c>
      <c r="KXP1" s="21" t="s">
        <v>8203</v>
      </c>
      <c r="KXQ1" s="21" t="s">
        <v>8204</v>
      </c>
      <c r="KXR1" s="21" t="s">
        <v>8205</v>
      </c>
      <c r="KXS1" s="21" t="s">
        <v>8206</v>
      </c>
      <c r="KXT1" s="21" t="s">
        <v>8207</v>
      </c>
      <c r="KXU1" s="21" t="s">
        <v>8208</v>
      </c>
      <c r="KXV1" s="21" t="s">
        <v>8209</v>
      </c>
      <c r="KXW1" s="21" t="s">
        <v>8210</v>
      </c>
      <c r="KXX1" s="21" t="s">
        <v>8211</v>
      </c>
      <c r="KXY1" s="21" t="s">
        <v>8212</v>
      </c>
      <c r="KXZ1" s="21" t="s">
        <v>8213</v>
      </c>
      <c r="KYA1" s="21" t="s">
        <v>8214</v>
      </c>
      <c r="KYB1" s="21" t="s">
        <v>8215</v>
      </c>
      <c r="KYC1" s="21" t="s">
        <v>8216</v>
      </c>
      <c r="KYD1" s="21" t="s">
        <v>8217</v>
      </c>
      <c r="KYE1" s="21" t="s">
        <v>8218</v>
      </c>
      <c r="KYF1" s="21" t="s">
        <v>8219</v>
      </c>
      <c r="KYG1" s="21" t="s">
        <v>8220</v>
      </c>
      <c r="KYH1" s="21" t="s">
        <v>8221</v>
      </c>
      <c r="KYI1" s="21" t="s">
        <v>8222</v>
      </c>
      <c r="KYJ1" s="21" t="s">
        <v>8223</v>
      </c>
      <c r="KYK1" s="21" t="s">
        <v>8224</v>
      </c>
      <c r="KYL1" s="21" t="s">
        <v>8225</v>
      </c>
      <c r="KYM1" s="21" t="s">
        <v>8226</v>
      </c>
      <c r="KYN1" s="21" t="s">
        <v>8227</v>
      </c>
      <c r="KYO1" s="21" t="s">
        <v>8228</v>
      </c>
      <c r="KYP1" s="21" t="s">
        <v>8229</v>
      </c>
      <c r="KYQ1" s="21" t="s">
        <v>8230</v>
      </c>
      <c r="KYR1" s="21" t="s">
        <v>8231</v>
      </c>
      <c r="KYS1" s="21" t="s">
        <v>8232</v>
      </c>
      <c r="KYT1" s="21" t="s">
        <v>8233</v>
      </c>
      <c r="KYU1" s="21" t="s">
        <v>8234</v>
      </c>
      <c r="KYV1" s="21" t="s">
        <v>8235</v>
      </c>
      <c r="KYW1" s="21" t="s">
        <v>8236</v>
      </c>
      <c r="KYX1" s="21" t="s">
        <v>8237</v>
      </c>
      <c r="KYY1" s="21" t="s">
        <v>8238</v>
      </c>
      <c r="KYZ1" s="21" t="s">
        <v>8239</v>
      </c>
      <c r="KZA1" s="21" t="s">
        <v>8240</v>
      </c>
      <c r="KZB1" s="21" t="s">
        <v>8241</v>
      </c>
      <c r="KZC1" s="21" t="s">
        <v>8242</v>
      </c>
      <c r="KZD1" s="21" t="s">
        <v>8243</v>
      </c>
      <c r="KZE1" s="21" t="s">
        <v>8244</v>
      </c>
      <c r="KZF1" s="21" t="s">
        <v>8245</v>
      </c>
      <c r="KZG1" s="21" t="s">
        <v>8246</v>
      </c>
      <c r="KZH1" s="21" t="s">
        <v>8247</v>
      </c>
      <c r="KZI1" s="21" t="s">
        <v>8248</v>
      </c>
      <c r="KZJ1" s="21" t="s">
        <v>8249</v>
      </c>
      <c r="KZK1" s="21" t="s">
        <v>8250</v>
      </c>
      <c r="KZL1" s="21" t="s">
        <v>8251</v>
      </c>
      <c r="KZM1" s="21" t="s">
        <v>8252</v>
      </c>
      <c r="KZN1" s="21" t="s">
        <v>8253</v>
      </c>
      <c r="KZO1" s="21" t="s">
        <v>8254</v>
      </c>
      <c r="KZP1" s="21" t="s">
        <v>8255</v>
      </c>
      <c r="KZQ1" s="21" t="s">
        <v>8256</v>
      </c>
      <c r="KZR1" s="21" t="s">
        <v>8257</v>
      </c>
      <c r="KZS1" s="21" t="s">
        <v>8258</v>
      </c>
      <c r="KZT1" s="21" t="s">
        <v>8259</v>
      </c>
      <c r="KZU1" s="21" t="s">
        <v>8260</v>
      </c>
      <c r="KZV1" s="21" t="s">
        <v>8261</v>
      </c>
      <c r="KZW1" s="21" t="s">
        <v>8262</v>
      </c>
      <c r="KZX1" s="21" t="s">
        <v>8263</v>
      </c>
      <c r="KZY1" s="21" t="s">
        <v>8264</v>
      </c>
      <c r="KZZ1" s="21" t="s">
        <v>8265</v>
      </c>
      <c r="LAA1" s="21" t="s">
        <v>8266</v>
      </c>
      <c r="LAB1" s="21" t="s">
        <v>8267</v>
      </c>
      <c r="LAC1" s="21" t="s">
        <v>8268</v>
      </c>
      <c r="LAD1" s="21" t="s">
        <v>8269</v>
      </c>
      <c r="LAE1" s="21" t="s">
        <v>8270</v>
      </c>
      <c r="LAF1" s="21" t="s">
        <v>8271</v>
      </c>
      <c r="LAG1" s="21" t="s">
        <v>8272</v>
      </c>
      <c r="LAH1" s="21" t="s">
        <v>8273</v>
      </c>
      <c r="LAI1" s="21" t="s">
        <v>8274</v>
      </c>
      <c r="LAJ1" s="21" t="s">
        <v>8275</v>
      </c>
      <c r="LAK1" s="21" t="s">
        <v>8276</v>
      </c>
      <c r="LAL1" s="21" t="s">
        <v>8277</v>
      </c>
      <c r="LAM1" s="21" t="s">
        <v>8278</v>
      </c>
      <c r="LAN1" s="21" t="s">
        <v>8279</v>
      </c>
      <c r="LAO1" s="21" t="s">
        <v>8280</v>
      </c>
      <c r="LAP1" s="21" t="s">
        <v>8281</v>
      </c>
      <c r="LAQ1" s="21" t="s">
        <v>8282</v>
      </c>
      <c r="LAR1" s="21" t="s">
        <v>8283</v>
      </c>
      <c r="LAS1" s="21" t="s">
        <v>8284</v>
      </c>
      <c r="LAT1" s="21" t="s">
        <v>8285</v>
      </c>
      <c r="LAU1" s="21" t="s">
        <v>8286</v>
      </c>
      <c r="LAV1" s="21" t="s">
        <v>8287</v>
      </c>
      <c r="LAW1" s="21" t="s">
        <v>8288</v>
      </c>
      <c r="LAX1" s="21" t="s">
        <v>8289</v>
      </c>
      <c r="LAY1" s="21" t="s">
        <v>8290</v>
      </c>
      <c r="LAZ1" s="21" t="s">
        <v>8291</v>
      </c>
      <c r="LBA1" s="21" t="s">
        <v>8292</v>
      </c>
      <c r="LBB1" s="21" t="s">
        <v>8293</v>
      </c>
      <c r="LBC1" s="21" t="s">
        <v>8294</v>
      </c>
      <c r="LBD1" s="21" t="s">
        <v>8295</v>
      </c>
      <c r="LBE1" s="21" t="s">
        <v>8296</v>
      </c>
      <c r="LBF1" s="21" t="s">
        <v>8297</v>
      </c>
      <c r="LBG1" s="21" t="s">
        <v>8298</v>
      </c>
      <c r="LBH1" s="21" t="s">
        <v>8299</v>
      </c>
      <c r="LBI1" s="21" t="s">
        <v>8300</v>
      </c>
      <c r="LBJ1" s="21" t="s">
        <v>8301</v>
      </c>
      <c r="LBK1" s="21" t="s">
        <v>8302</v>
      </c>
      <c r="LBL1" s="21" t="s">
        <v>8303</v>
      </c>
      <c r="LBM1" s="21" t="s">
        <v>8304</v>
      </c>
      <c r="LBN1" s="21" t="s">
        <v>8305</v>
      </c>
      <c r="LBO1" s="21" t="s">
        <v>8306</v>
      </c>
      <c r="LBP1" s="21" t="s">
        <v>8307</v>
      </c>
      <c r="LBQ1" s="21" t="s">
        <v>8308</v>
      </c>
      <c r="LBR1" s="21" t="s">
        <v>8309</v>
      </c>
      <c r="LBS1" s="21" t="s">
        <v>8310</v>
      </c>
      <c r="LBT1" s="21" t="s">
        <v>8311</v>
      </c>
      <c r="LBU1" s="21" t="s">
        <v>8312</v>
      </c>
      <c r="LBV1" s="21" t="s">
        <v>8313</v>
      </c>
      <c r="LBW1" s="21" t="s">
        <v>8314</v>
      </c>
      <c r="LBX1" s="21" t="s">
        <v>8315</v>
      </c>
      <c r="LBY1" s="21" t="s">
        <v>8316</v>
      </c>
      <c r="LBZ1" s="21" t="s">
        <v>8317</v>
      </c>
      <c r="LCA1" s="21" t="s">
        <v>8318</v>
      </c>
      <c r="LCB1" s="21" t="s">
        <v>8319</v>
      </c>
      <c r="LCC1" s="21" t="s">
        <v>8320</v>
      </c>
      <c r="LCD1" s="21" t="s">
        <v>8321</v>
      </c>
      <c r="LCE1" s="21" t="s">
        <v>8322</v>
      </c>
      <c r="LCF1" s="21" t="s">
        <v>8323</v>
      </c>
      <c r="LCG1" s="21" t="s">
        <v>8324</v>
      </c>
      <c r="LCH1" s="21" t="s">
        <v>8325</v>
      </c>
      <c r="LCI1" s="21" t="s">
        <v>8326</v>
      </c>
      <c r="LCJ1" s="21" t="s">
        <v>8327</v>
      </c>
      <c r="LCK1" s="21" t="s">
        <v>8328</v>
      </c>
      <c r="LCL1" s="21" t="s">
        <v>8329</v>
      </c>
      <c r="LCM1" s="21" t="s">
        <v>8330</v>
      </c>
      <c r="LCN1" s="21" t="s">
        <v>8331</v>
      </c>
      <c r="LCO1" s="21" t="s">
        <v>8332</v>
      </c>
      <c r="LCP1" s="21" t="s">
        <v>8333</v>
      </c>
      <c r="LCQ1" s="21" t="s">
        <v>8334</v>
      </c>
      <c r="LCR1" s="21" t="s">
        <v>8335</v>
      </c>
      <c r="LCS1" s="21" t="s">
        <v>8336</v>
      </c>
      <c r="LCT1" s="21" t="s">
        <v>8337</v>
      </c>
      <c r="LCU1" s="21" t="s">
        <v>8338</v>
      </c>
      <c r="LCV1" s="21" t="s">
        <v>8339</v>
      </c>
      <c r="LCW1" s="21" t="s">
        <v>8340</v>
      </c>
      <c r="LCX1" s="21" t="s">
        <v>8341</v>
      </c>
      <c r="LCY1" s="21" t="s">
        <v>8342</v>
      </c>
      <c r="LCZ1" s="21" t="s">
        <v>8343</v>
      </c>
      <c r="LDA1" s="21" t="s">
        <v>8344</v>
      </c>
      <c r="LDB1" s="21" t="s">
        <v>8345</v>
      </c>
      <c r="LDC1" s="21" t="s">
        <v>8346</v>
      </c>
      <c r="LDD1" s="21" t="s">
        <v>8347</v>
      </c>
      <c r="LDE1" s="21" t="s">
        <v>8348</v>
      </c>
      <c r="LDF1" s="21" t="s">
        <v>8349</v>
      </c>
      <c r="LDG1" s="21" t="s">
        <v>8350</v>
      </c>
      <c r="LDH1" s="21" t="s">
        <v>8351</v>
      </c>
      <c r="LDI1" s="21" t="s">
        <v>8352</v>
      </c>
      <c r="LDJ1" s="21" t="s">
        <v>8353</v>
      </c>
      <c r="LDK1" s="21" t="s">
        <v>8354</v>
      </c>
      <c r="LDL1" s="21" t="s">
        <v>8355</v>
      </c>
      <c r="LDM1" s="21" t="s">
        <v>8356</v>
      </c>
      <c r="LDN1" s="21" t="s">
        <v>8357</v>
      </c>
      <c r="LDO1" s="21" t="s">
        <v>8358</v>
      </c>
      <c r="LDP1" s="21" t="s">
        <v>8359</v>
      </c>
      <c r="LDQ1" s="21" t="s">
        <v>8360</v>
      </c>
      <c r="LDR1" s="21" t="s">
        <v>8361</v>
      </c>
      <c r="LDS1" s="21" t="s">
        <v>8362</v>
      </c>
      <c r="LDT1" s="21" t="s">
        <v>8363</v>
      </c>
      <c r="LDU1" s="21" t="s">
        <v>8364</v>
      </c>
      <c r="LDV1" s="21" t="s">
        <v>8365</v>
      </c>
      <c r="LDW1" s="21" t="s">
        <v>8366</v>
      </c>
      <c r="LDX1" s="21" t="s">
        <v>8367</v>
      </c>
      <c r="LDY1" s="21" t="s">
        <v>8368</v>
      </c>
      <c r="LDZ1" s="21" t="s">
        <v>8369</v>
      </c>
      <c r="LEA1" s="21" t="s">
        <v>8370</v>
      </c>
      <c r="LEB1" s="21" t="s">
        <v>8371</v>
      </c>
      <c r="LEC1" s="21" t="s">
        <v>8372</v>
      </c>
      <c r="LED1" s="21" t="s">
        <v>8373</v>
      </c>
      <c r="LEE1" s="21" t="s">
        <v>8374</v>
      </c>
      <c r="LEF1" s="21" t="s">
        <v>8375</v>
      </c>
      <c r="LEG1" s="21" t="s">
        <v>8376</v>
      </c>
      <c r="LEH1" s="21" t="s">
        <v>8377</v>
      </c>
      <c r="LEI1" s="21" t="s">
        <v>8378</v>
      </c>
      <c r="LEJ1" s="21" t="s">
        <v>8379</v>
      </c>
      <c r="LEK1" s="21" t="s">
        <v>8380</v>
      </c>
      <c r="LEL1" s="21" t="s">
        <v>8381</v>
      </c>
      <c r="LEM1" s="21" t="s">
        <v>8382</v>
      </c>
      <c r="LEN1" s="21" t="s">
        <v>8383</v>
      </c>
      <c r="LEO1" s="21" t="s">
        <v>8384</v>
      </c>
      <c r="LEP1" s="21" t="s">
        <v>8385</v>
      </c>
      <c r="LEQ1" s="21" t="s">
        <v>8386</v>
      </c>
      <c r="LER1" s="21" t="s">
        <v>8387</v>
      </c>
      <c r="LES1" s="21" t="s">
        <v>8388</v>
      </c>
      <c r="LET1" s="21" t="s">
        <v>8389</v>
      </c>
      <c r="LEU1" s="21" t="s">
        <v>8390</v>
      </c>
      <c r="LEV1" s="21" t="s">
        <v>8391</v>
      </c>
      <c r="LEW1" s="21" t="s">
        <v>8392</v>
      </c>
      <c r="LEX1" s="21" t="s">
        <v>8393</v>
      </c>
      <c r="LEY1" s="21" t="s">
        <v>8394</v>
      </c>
      <c r="LEZ1" s="21" t="s">
        <v>8395</v>
      </c>
      <c r="LFA1" s="21" t="s">
        <v>8396</v>
      </c>
      <c r="LFB1" s="21" t="s">
        <v>8397</v>
      </c>
      <c r="LFC1" s="21" t="s">
        <v>8398</v>
      </c>
      <c r="LFD1" s="21" t="s">
        <v>8399</v>
      </c>
      <c r="LFE1" s="21" t="s">
        <v>8400</v>
      </c>
      <c r="LFF1" s="21" t="s">
        <v>8401</v>
      </c>
      <c r="LFG1" s="21" t="s">
        <v>8402</v>
      </c>
      <c r="LFH1" s="21" t="s">
        <v>8403</v>
      </c>
      <c r="LFI1" s="21" t="s">
        <v>8404</v>
      </c>
      <c r="LFJ1" s="21" t="s">
        <v>8405</v>
      </c>
      <c r="LFK1" s="21" t="s">
        <v>8406</v>
      </c>
      <c r="LFL1" s="21" t="s">
        <v>8407</v>
      </c>
      <c r="LFM1" s="21" t="s">
        <v>8408</v>
      </c>
      <c r="LFN1" s="21" t="s">
        <v>8409</v>
      </c>
      <c r="LFO1" s="21" t="s">
        <v>8410</v>
      </c>
      <c r="LFP1" s="21" t="s">
        <v>8411</v>
      </c>
      <c r="LFQ1" s="21" t="s">
        <v>8412</v>
      </c>
      <c r="LFR1" s="21" t="s">
        <v>8413</v>
      </c>
      <c r="LFS1" s="21" t="s">
        <v>8414</v>
      </c>
      <c r="LFT1" s="21" t="s">
        <v>8415</v>
      </c>
      <c r="LFU1" s="21" t="s">
        <v>8416</v>
      </c>
      <c r="LFV1" s="21" t="s">
        <v>8417</v>
      </c>
      <c r="LFW1" s="21" t="s">
        <v>8418</v>
      </c>
      <c r="LFX1" s="21" t="s">
        <v>8419</v>
      </c>
      <c r="LFY1" s="21" t="s">
        <v>8420</v>
      </c>
      <c r="LFZ1" s="21" t="s">
        <v>8421</v>
      </c>
      <c r="LGA1" s="21" t="s">
        <v>8422</v>
      </c>
      <c r="LGB1" s="21" t="s">
        <v>8423</v>
      </c>
      <c r="LGC1" s="21" t="s">
        <v>8424</v>
      </c>
      <c r="LGD1" s="21" t="s">
        <v>8425</v>
      </c>
      <c r="LGE1" s="21" t="s">
        <v>8426</v>
      </c>
      <c r="LGF1" s="21" t="s">
        <v>8427</v>
      </c>
      <c r="LGG1" s="21" t="s">
        <v>8428</v>
      </c>
      <c r="LGH1" s="21" t="s">
        <v>8429</v>
      </c>
      <c r="LGI1" s="21" t="s">
        <v>8430</v>
      </c>
      <c r="LGJ1" s="21" t="s">
        <v>8431</v>
      </c>
      <c r="LGK1" s="21" t="s">
        <v>8432</v>
      </c>
      <c r="LGL1" s="21" t="s">
        <v>8433</v>
      </c>
      <c r="LGM1" s="21" t="s">
        <v>8434</v>
      </c>
      <c r="LGN1" s="21" t="s">
        <v>8435</v>
      </c>
      <c r="LGO1" s="21" t="s">
        <v>8436</v>
      </c>
      <c r="LGP1" s="21" t="s">
        <v>8437</v>
      </c>
      <c r="LGQ1" s="21" t="s">
        <v>8438</v>
      </c>
      <c r="LGR1" s="21" t="s">
        <v>8439</v>
      </c>
      <c r="LGS1" s="21" t="s">
        <v>8440</v>
      </c>
      <c r="LGT1" s="21" t="s">
        <v>8441</v>
      </c>
      <c r="LGU1" s="21" t="s">
        <v>8442</v>
      </c>
      <c r="LGV1" s="21" t="s">
        <v>8443</v>
      </c>
      <c r="LGW1" s="21" t="s">
        <v>8444</v>
      </c>
      <c r="LGX1" s="21" t="s">
        <v>8445</v>
      </c>
      <c r="LGY1" s="21" t="s">
        <v>8446</v>
      </c>
      <c r="LGZ1" s="21" t="s">
        <v>8447</v>
      </c>
      <c r="LHA1" s="21" t="s">
        <v>8448</v>
      </c>
      <c r="LHB1" s="21" t="s">
        <v>8449</v>
      </c>
      <c r="LHC1" s="21" t="s">
        <v>8450</v>
      </c>
      <c r="LHD1" s="21" t="s">
        <v>8451</v>
      </c>
      <c r="LHE1" s="21" t="s">
        <v>8452</v>
      </c>
      <c r="LHF1" s="21" t="s">
        <v>8453</v>
      </c>
      <c r="LHG1" s="21" t="s">
        <v>8454</v>
      </c>
      <c r="LHH1" s="21" t="s">
        <v>8455</v>
      </c>
      <c r="LHI1" s="21" t="s">
        <v>8456</v>
      </c>
      <c r="LHJ1" s="21" t="s">
        <v>8457</v>
      </c>
      <c r="LHK1" s="21" t="s">
        <v>8458</v>
      </c>
      <c r="LHL1" s="21" t="s">
        <v>8459</v>
      </c>
      <c r="LHM1" s="21" t="s">
        <v>8460</v>
      </c>
      <c r="LHN1" s="21" t="s">
        <v>8461</v>
      </c>
      <c r="LHO1" s="21" t="s">
        <v>8462</v>
      </c>
      <c r="LHP1" s="21" t="s">
        <v>8463</v>
      </c>
      <c r="LHQ1" s="21" t="s">
        <v>8464</v>
      </c>
      <c r="LHR1" s="21" t="s">
        <v>8465</v>
      </c>
      <c r="LHS1" s="21" t="s">
        <v>8466</v>
      </c>
      <c r="LHT1" s="21" t="s">
        <v>8467</v>
      </c>
      <c r="LHU1" s="21" t="s">
        <v>8468</v>
      </c>
      <c r="LHV1" s="21" t="s">
        <v>8469</v>
      </c>
      <c r="LHW1" s="21" t="s">
        <v>8470</v>
      </c>
      <c r="LHX1" s="21" t="s">
        <v>8471</v>
      </c>
      <c r="LHY1" s="21" t="s">
        <v>8472</v>
      </c>
      <c r="LHZ1" s="21" t="s">
        <v>8473</v>
      </c>
      <c r="LIA1" s="21" t="s">
        <v>8474</v>
      </c>
      <c r="LIB1" s="21" t="s">
        <v>8475</v>
      </c>
      <c r="LIC1" s="21" t="s">
        <v>8476</v>
      </c>
      <c r="LID1" s="21" t="s">
        <v>8477</v>
      </c>
      <c r="LIE1" s="21" t="s">
        <v>8478</v>
      </c>
      <c r="LIF1" s="21" t="s">
        <v>8479</v>
      </c>
      <c r="LIG1" s="21" t="s">
        <v>8480</v>
      </c>
      <c r="LIH1" s="21" t="s">
        <v>8481</v>
      </c>
      <c r="LII1" s="21" t="s">
        <v>8482</v>
      </c>
      <c r="LIJ1" s="21" t="s">
        <v>8483</v>
      </c>
      <c r="LIK1" s="21" t="s">
        <v>8484</v>
      </c>
      <c r="LIL1" s="21" t="s">
        <v>8485</v>
      </c>
      <c r="LIM1" s="21" t="s">
        <v>8486</v>
      </c>
      <c r="LIN1" s="21" t="s">
        <v>8487</v>
      </c>
      <c r="LIO1" s="21" t="s">
        <v>8488</v>
      </c>
      <c r="LIP1" s="21" t="s">
        <v>8489</v>
      </c>
      <c r="LIQ1" s="21" t="s">
        <v>8490</v>
      </c>
      <c r="LIR1" s="21" t="s">
        <v>8491</v>
      </c>
      <c r="LIS1" s="21" t="s">
        <v>8492</v>
      </c>
      <c r="LIT1" s="21" t="s">
        <v>8493</v>
      </c>
      <c r="LIU1" s="21" t="s">
        <v>8494</v>
      </c>
      <c r="LIV1" s="21" t="s">
        <v>8495</v>
      </c>
      <c r="LIW1" s="21" t="s">
        <v>8496</v>
      </c>
      <c r="LIX1" s="21" t="s">
        <v>8497</v>
      </c>
      <c r="LIY1" s="21" t="s">
        <v>8498</v>
      </c>
      <c r="LIZ1" s="21" t="s">
        <v>8499</v>
      </c>
      <c r="LJA1" s="21" t="s">
        <v>8500</v>
      </c>
      <c r="LJB1" s="21" t="s">
        <v>8501</v>
      </c>
      <c r="LJC1" s="21" t="s">
        <v>8502</v>
      </c>
      <c r="LJD1" s="21" t="s">
        <v>8503</v>
      </c>
      <c r="LJE1" s="21" t="s">
        <v>8504</v>
      </c>
      <c r="LJF1" s="21" t="s">
        <v>8505</v>
      </c>
      <c r="LJG1" s="21" t="s">
        <v>8506</v>
      </c>
      <c r="LJH1" s="21" t="s">
        <v>8507</v>
      </c>
      <c r="LJI1" s="21" t="s">
        <v>8508</v>
      </c>
      <c r="LJJ1" s="21" t="s">
        <v>8509</v>
      </c>
      <c r="LJK1" s="21" t="s">
        <v>8510</v>
      </c>
      <c r="LJL1" s="21" t="s">
        <v>8511</v>
      </c>
      <c r="LJM1" s="21" t="s">
        <v>8512</v>
      </c>
      <c r="LJN1" s="21" t="s">
        <v>8513</v>
      </c>
      <c r="LJO1" s="21" t="s">
        <v>8514</v>
      </c>
      <c r="LJP1" s="21" t="s">
        <v>8515</v>
      </c>
      <c r="LJQ1" s="21" t="s">
        <v>8516</v>
      </c>
      <c r="LJR1" s="21" t="s">
        <v>8517</v>
      </c>
      <c r="LJS1" s="21" t="s">
        <v>8518</v>
      </c>
      <c r="LJT1" s="21" t="s">
        <v>8519</v>
      </c>
      <c r="LJU1" s="21" t="s">
        <v>8520</v>
      </c>
      <c r="LJV1" s="21" t="s">
        <v>8521</v>
      </c>
      <c r="LJW1" s="21" t="s">
        <v>8522</v>
      </c>
      <c r="LJX1" s="21" t="s">
        <v>8523</v>
      </c>
      <c r="LJY1" s="21" t="s">
        <v>8524</v>
      </c>
      <c r="LJZ1" s="21" t="s">
        <v>8525</v>
      </c>
      <c r="LKA1" s="21" t="s">
        <v>8526</v>
      </c>
      <c r="LKB1" s="21" t="s">
        <v>8527</v>
      </c>
      <c r="LKC1" s="21" t="s">
        <v>8528</v>
      </c>
      <c r="LKD1" s="21" t="s">
        <v>8529</v>
      </c>
      <c r="LKE1" s="21" t="s">
        <v>8530</v>
      </c>
      <c r="LKF1" s="21" t="s">
        <v>8531</v>
      </c>
      <c r="LKG1" s="21" t="s">
        <v>8532</v>
      </c>
      <c r="LKH1" s="21" t="s">
        <v>8533</v>
      </c>
      <c r="LKI1" s="21" t="s">
        <v>8534</v>
      </c>
      <c r="LKJ1" s="21" t="s">
        <v>8535</v>
      </c>
      <c r="LKK1" s="21" t="s">
        <v>8536</v>
      </c>
      <c r="LKL1" s="21" t="s">
        <v>8537</v>
      </c>
      <c r="LKM1" s="21" t="s">
        <v>8538</v>
      </c>
      <c r="LKN1" s="21" t="s">
        <v>8539</v>
      </c>
      <c r="LKO1" s="21" t="s">
        <v>8540</v>
      </c>
      <c r="LKP1" s="21" t="s">
        <v>8541</v>
      </c>
      <c r="LKQ1" s="21" t="s">
        <v>8542</v>
      </c>
      <c r="LKR1" s="21" t="s">
        <v>8543</v>
      </c>
      <c r="LKS1" s="21" t="s">
        <v>8544</v>
      </c>
      <c r="LKT1" s="21" t="s">
        <v>8545</v>
      </c>
      <c r="LKU1" s="21" t="s">
        <v>8546</v>
      </c>
      <c r="LKV1" s="21" t="s">
        <v>8547</v>
      </c>
      <c r="LKW1" s="21" t="s">
        <v>8548</v>
      </c>
      <c r="LKX1" s="21" t="s">
        <v>8549</v>
      </c>
      <c r="LKY1" s="21" t="s">
        <v>8550</v>
      </c>
      <c r="LKZ1" s="21" t="s">
        <v>8551</v>
      </c>
      <c r="LLA1" s="21" t="s">
        <v>8552</v>
      </c>
      <c r="LLB1" s="21" t="s">
        <v>8553</v>
      </c>
      <c r="LLC1" s="21" t="s">
        <v>8554</v>
      </c>
      <c r="LLD1" s="21" t="s">
        <v>8555</v>
      </c>
      <c r="LLE1" s="21" t="s">
        <v>8556</v>
      </c>
      <c r="LLF1" s="21" t="s">
        <v>8557</v>
      </c>
      <c r="LLG1" s="21" t="s">
        <v>8558</v>
      </c>
      <c r="LLH1" s="21" t="s">
        <v>8559</v>
      </c>
      <c r="LLI1" s="21" t="s">
        <v>8560</v>
      </c>
      <c r="LLJ1" s="21" t="s">
        <v>8561</v>
      </c>
      <c r="LLK1" s="21" t="s">
        <v>8562</v>
      </c>
      <c r="LLL1" s="21" t="s">
        <v>8563</v>
      </c>
      <c r="LLM1" s="21" t="s">
        <v>8564</v>
      </c>
      <c r="LLN1" s="21" t="s">
        <v>8565</v>
      </c>
      <c r="LLO1" s="21" t="s">
        <v>8566</v>
      </c>
      <c r="LLP1" s="21" t="s">
        <v>8567</v>
      </c>
      <c r="LLQ1" s="21" t="s">
        <v>8568</v>
      </c>
      <c r="LLR1" s="21" t="s">
        <v>8569</v>
      </c>
      <c r="LLS1" s="21" t="s">
        <v>8570</v>
      </c>
      <c r="LLT1" s="21" t="s">
        <v>8571</v>
      </c>
      <c r="LLU1" s="21" t="s">
        <v>8572</v>
      </c>
      <c r="LLV1" s="21" t="s">
        <v>8573</v>
      </c>
      <c r="LLW1" s="21" t="s">
        <v>8574</v>
      </c>
      <c r="LLX1" s="21" t="s">
        <v>8575</v>
      </c>
      <c r="LLY1" s="21" t="s">
        <v>8576</v>
      </c>
      <c r="LLZ1" s="21" t="s">
        <v>8577</v>
      </c>
      <c r="LMA1" s="21" t="s">
        <v>8578</v>
      </c>
      <c r="LMB1" s="21" t="s">
        <v>8579</v>
      </c>
      <c r="LMC1" s="21" t="s">
        <v>8580</v>
      </c>
      <c r="LMD1" s="21" t="s">
        <v>8581</v>
      </c>
      <c r="LME1" s="21" t="s">
        <v>8582</v>
      </c>
      <c r="LMF1" s="21" t="s">
        <v>8583</v>
      </c>
      <c r="LMG1" s="21" t="s">
        <v>8584</v>
      </c>
      <c r="LMH1" s="21" t="s">
        <v>8585</v>
      </c>
      <c r="LMI1" s="21" t="s">
        <v>8586</v>
      </c>
      <c r="LMJ1" s="21" t="s">
        <v>8587</v>
      </c>
      <c r="LMK1" s="21" t="s">
        <v>8588</v>
      </c>
      <c r="LML1" s="21" t="s">
        <v>8589</v>
      </c>
      <c r="LMM1" s="21" t="s">
        <v>8590</v>
      </c>
      <c r="LMN1" s="21" t="s">
        <v>8591</v>
      </c>
      <c r="LMO1" s="21" t="s">
        <v>8592</v>
      </c>
      <c r="LMP1" s="21" t="s">
        <v>8593</v>
      </c>
      <c r="LMQ1" s="21" t="s">
        <v>8594</v>
      </c>
      <c r="LMR1" s="21" t="s">
        <v>8595</v>
      </c>
      <c r="LMS1" s="21" t="s">
        <v>8596</v>
      </c>
      <c r="LMT1" s="21" t="s">
        <v>8597</v>
      </c>
      <c r="LMU1" s="21" t="s">
        <v>8598</v>
      </c>
      <c r="LMV1" s="21" t="s">
        <v>8599</v>
      </c>
      <c r="LMW1" s="21" t="s">
        <v>8600</v>
      </c>
      <c r="LMX1" s="21" t="s">
        <v>8601</v>
      </c>
      <c r="LMY1" s="21" t="s">
        <v>8602</v>
      </c>
      <c r="LMZ1" s="21" t="s">
        <v>8603</v>
      </c>
      <c r="LNA1" s="21" t="s">
        <v>8604</v>
      </c>
      <c r="LNB1" s="21" t="s">
        <v>8605</v>
      </c>
      <c r="LNC1" s="21" t="s">
        <v>8606</v>
      </c>
      <c r="LND1" s="21" t="s">
        <v>8607</v>
      </c>
      <c r="LNE1" s="21" t="s">
        <v>8608</v>
      </c>
      <c r="LNF1" s="21" t="s">
        <v>8609</v>
      </c>
      <c r="LNG1" s="21" t="s">
        <v>8610</v>
      </c>
      <c r="LNH1" s="21" t="s">
        <v>8611</v>
      </c>
      <c r="LNI1" s="21" t="s">
        <v>8612</v>
      </c>
      <c r="LNJ1" s="21" t="s">
        <v>8613</v>
      </c>
      <c r="LNK1" s="21" t="s">
        <v>8614</v>
      </c>
      <c r="LNL1" s="21" t="s">
        <v>8615</v>
      </c>
      <c r="LNM1" s="21" t="s">
        <v>8616</v>
      </c>
      <c r="LNN1" s="21" t="s">
        <v>8617</v>
      </c>
      <c r="LNO1" s="21" t="s">
        <v>8618</v>
      </c>
      <c r="LNP1" s="21" t="s">
        <v>8619</v>
      </c>
      <c r="LNQ1" s="21" t="s">
        <v>8620</v>
      </c>
      <c r="LNR1" s="21" t="s">
        <v>8621</v>
      </c>
      <c r="LNS1" s="21" t="s">
        <v>8622</v>
      </c>
      <c r="LNT1" s="21" t="s">
        <v>8623</v>
      </c>
      <c r="LNU1" s="21" t="s">
        <v>8624</v>
      </c>
      <c r="LNV1" s="21" t="s">
        <v>8625</v>
      </c>
      <c r="LNW1" s="21" t="s">
        <v>8626</v>
      </c>
      <c r="LNX1" s="21" t="s">
        <v>8627</v>
      </c>
      <c r="LNY1" s="21" t="s">
        <v>8628</v>
      </c>
      <c r="LNZ1" s="21" t="s">
        <v>8629</v>
      </c>
      <c r="LOA1" s="21" t="s">
        <v>8630</v>
      </c>
      <c r="LOB1" s="21" t="s">
        <v>8631</v>
      </c>
      <c r="LOC1" s="21" t="s">
        <v>8632</v>
      </c>
      <c r="LOD1" s="21" t="s">
        <v>8633</v>
      </c>
      <c r="LOE1" s="21" t="s">
        <v>8634</v>
      </c>
      <c r="LOF1" s="21" t="s">
        <v>8635</v>
      </c>
      <c r="LOG1" s="21" t="s">
        <v>8636</v>
      </c>
      <c r="LOH1" s="21" t="s">
        <v>8637</v>
      </c>
      <c r="LOI1" s="21" t="s">
        <v>8638</v>
      </c>
      <c r="LOJ1" s="21" t="s">
        <v>8639</v>
      </c>
      <c r="LOK1" s="21" t="s">
        <v>8640</v>
      </c>
      <c r="LOL1" s="21" t="s">
        <v>8641</v>
      </c>
      <c r="LOM1" s="21" t="s">
        <v>8642</v>
      </c>
      <c r="LON1" s="21" t="s">
        <v>8643</v>
      </c>
      <c r="LOO1" s="21" t="s">
        <v>8644</v>
      </c>
      <c r="LOP1" s="21" t="s">
        <v>8645</v>
      </c>
      <c r="LOQ1" s="21" t="s">
        <v>8646</v>
      </c>
      <c r="LOR1" s="21" t="s">
        <v>8647</v>
      </c>
      <c r="LOS1" s="21" t="s">
        <v>8648</v>
      </c>
      <c r="LOT1" s="21" t="s">
        <v>8649</v>
      </c>
      <c r="LOU1" s="21" t="s">
        <v>8650</v>
      </c>
      <c r="LOV1" s="21" t="s">
        <v>8651</v>
      </c>
      <c r="LOW1" s="21" t="s">
        <v>8652</v>
      </c>
      <c r="LOX1" s="21" t="s">
        <v>8653</v>
      </c>
      <c r="LOY1" s="21" t="s">
        <v>8654</v>
      </c>
      <c r="LOZ1" s="21" t="s">
        <v>8655</v>
      </c>
      <c r="LPA1" s="21" t="s">
        <v>8656</v>
      </c>
      <c r="LPB1" s="21" t="s">
        <v>8657</v>
      </c>
      <c r="LPC1" s="21" t="s">
        <v>8658</v>
      </c>
      <c r="LPD1" s="21" t="s">
        <v>8659</v>
      </c>
      <c r="LPE1" s="21" t="s">
        <v>8660</v>
      </c>
      <c r="LPF1" s="21" t="s">
        <v>8661</v>
      </c>
      <c r="LPG1" s="21" t="s">
        <v>8662</v>
      </c>
      <c r="LPH1" s="21" t="s">
        <v>8663</v>
      </c>
      <c r="LPI1" s="21" t="s">
        <v>8664</v>
      </c>
      <c r="LPJ1" s="21" t="s">
        <v>8665</v>
      </c>
      <c r="LPK1" s="21" t="s">
        <v>8666</v>
      </c>
      <c r="LPL1" s="21" t="s">
        <v>8667</v>
      </c>
      <c r="LPM1" s="21" t="s">
        <v>8668</v>
      </c>
      <c r="LPN1" s="21" t="s">
        <v>8669</v>
      </c>
      <c r="LPO1" s="21" t="s">
        <v>8670</v>
      </c>
      <c r="LPP1" s="21" t="s">
        <v>8671</v>
      </c>
      <c r="LPQ1" s="21" t="s">
        <v>8672</v>
      </c>
      <c r="LPR1" s="21" t="s">
        <v>8673</v>
      </c>
      <c r="LPS1" s="21" t="s">
        <v>8674</v>
      </c>
      <c r="LPT1" s="21" t="s">
        <v>8675</v>
      </c>
      <c r="LPU1" s="21" t="s">
        <v>8676</v>
      </c>
      <c r="LPV1" s="21" t="s">
        <v>8677</v>
      </c>
      <c r="LPW1" s="21" t="s">
        <v>8678</v>
      </c>
      <c r="LPX1" s="21" t="s">
        <v>8679</v>
      </c>
      <c r="LPY1" s="21" t="s">
        <v>8680</v>
      </c>
      <c r="LPZ1" s="21" t="s">
        <v>8681</v>
      </c>
      <c r="LQA1" s="21" t="s">
        <v>8682</v>
      </c>
      <c r="LQB1" s="21" t="s">
        <v>8683</v>
      </c>
      <c r="LQC1" s="21" t="s">
        <v>8684</v>
      </c>
      <c r="LQD1" s="21" t="s">
        <v>8685</v>
      </c>
      <c r="LQE1" s="21" t="s">
        <v>8686</v>
      </c>
      <c r="LQF1" s="21" t="s">
        <v>8687</v>
      </c>
      <c r="LQG1" s="21" t="s">
        <v>8688</v>
      </c>
      <c r="LQH1" s="21" t="s">
        <v>8689</v>
      </c>
      <c r="LQI1" s="21" t="s">
        <v>8690</v>
      </c>
      <c r="LQJ1" s="21" t="s">
        <v>8691</v>
      </c>
      <c r="LQK1" s="21" t="s">
        <v>8692</v>
      </c>
      <c r="LQL1" s="21" t="s">
        <v>8693</v>
      </c>
      <c r="LQM1" s="21" t="s">
        <v>8694</v>
      </c>
      <c r="LQN1" s="21" t="s">
        <v>8695</v>
      </c>
      <c r="LQO1" s="21" t="s">
        <v>8696</v>
      </c>
      <c r="LQP1" s="21" t="s">
        <v>8697</v>
      </c>
      <c r="LQQ1" s="21" t="s">
        <v>8698</v>
      </c>
      <c r="LQR1" s="21" t="s">
        <v>8699</v>
      </c>
      <c r="LQS1" s="21" t="s">
        <v>8700</v>
      </c>
      <c r="LQT1" s="21" t="s">
        <v>8701</v>
      </c>
      <c r="LQU1" s="21" t="s">
        <v>8702</v>
      </c>
      <c r="LQV1" s="21" t="s">
        <v>8703</v>
      </c>
      <c r="LQW1" s="21" t="s">
        <v>8704</v>
      </c>
      <c r="LQX1" s="21" t="s">
        <v>8705</v>
      </c>
      <c r="LQY1" s="21" t="s">
        <v>8706</v>
      </c>
      <c r="LQZ1" s="21" t="s">
        <v>8707</v>
      </c>
      <c r="LRA1" s="21" t="s">
        <v>8708</v>
      </c>
      <c r="LRB1" s="21" t="s">
        <v>8709</v>
      </c>
      <c r="LRC1" s="21" t="s">
        <v>8710</v>
      </c>
      <c r="LRD1" s="21" t="s">
        <v>8711</v>
      </c>
      <c r="LRE1" s="21" t="s">
        <v>8712</v>
      </c>
      <c r="LRF1" s="21" t="s">
        <v>8713</v>
      </c>
      <c r="LRG1" s="21" t="s">
        <v>8714</v>
      </c>
      <c r="LRH1" s="21" t="s">
        <v>8715</v>
      </c>
      <c r="LRI1" s="21" t="s">
        <v>8716</v>
      </c>
      <c r="LRJ1" s="21" t="s">
        <v>8717</v>
      </c>
      <c r="LRK1" s="21" t="s">
        <v>8718</v>
      </c>
      <c r="LRL1" s="21" t="s">
        <v>8719</v>
      </c>
      <c r="LRM1" s="21" t="s">
        <v>8720</v>
      </c>
      <c r="LRN1" s="21" t="s">
        <v>8721</v>
      </c>
      <c r="LRO1" s="21" t="s">
        <v>8722</v>
      </c>
      <c r="LRP1" s="21" t="s">
        <v>8723</v>
      </c>
      <c r="LRQ1" s="21" t="s">
        <v>8724</v>
      </c>
      <c r="LRR1" s="21" t="s">
        <v>8725</v>
      </c>
      <c r="LRS1" s="21" t="s">
        <v>8726</v>
      </c>
      <c r="LRT1" s="21" t="s">
        <v>8727</v>
      </c>
      <c r="LRU1" s="21" t="s">
        <v>8728</v>
      </c>
      <c r="LRV1" s="21" t="s">
        <v>8729</v>
      </c>
      <c r="LRW1" s="21" t="s">
        <v>8730</v>
      </c>
      <c r="LRX1" s="21" t="s">
        <v>8731</v>
      </c>
      <c r="LRY1" s="21" t="s">
        <v>8732</v>
      </c>
      <c r="LRZ1" s="21" t="s">
        <v>8733</v>
      </c>
      <c r="LSA1" s="21" t="s">
        <v>8734</v>
      </c>
      <c r="LSB1" s="21" t="s">
        <v>8735</v>
      </c>
      <c r="LSC1" s="21" t="s">
        <v>8736</v>
      </c>
      <c r="LSD1" s="21" t="s">
        <v>8737</v>
      </c>
      <c r="LSE1" s="21" t="s">
        <v>8738</v>
      </c>
      <c r="LSF1" s="21" t="s">
        <v>8739</v>
      </c>
      <c r="LSG1" s="21" t="s">
        <v>8740</v>
      </c>
      <c r="LSH1" s="21" t="s">
        <v>8741</v>
      </c>
      <c r="LSI1" s="21" t="s">
        <v>8742</v>
      </c>
      <c r="LSJ1" s="21" t="s">
        <v>8743</v>
      </c>
      <c r="LSK1" s="21" t="s">
        <v>8744</v>
      </c>
      <c r="LSL1" s="21" t="s">
        <v>8745</v>
      </c>
      <c r="LSM1" s="21" t="s">
        <v>8746</v>
      </c>
      <c r="LSN1" s="21" t="s">
        <v>8747</v>
      </c>
      <c r="LSO1" s="21" t="s">
        <v>8748</v>
      </c>
      <c r="LSP1" s="21" t="s">
        <v>8749</v>
      </c>
      <c r="LSQ1" s="21" t="s">
        <v>8750</v>
      </c>
      <c r="LSR1" s="21" t="s">
        <v>8751</v>
      </c>
      <c r="LSS1" s="21" t="s">
        <v>8752</v>
      </c>
      <c r="LST1" s="21" t="s">
        <v>8753</v>
      </c>
      <c r="LSU1" s="21" t="s">
        <v>8754</v>
      </c>
      <c r="LSV1" s="21" t="s">
        <v>8755</v>
      </c>
      <c r="LSW1" s="21" t="s">
        <v>8756</v>
      </c>
      <c r="LSX1" s="21" t="s">
        <v>8757</v>
      </c>
      <c r="LSY1" s="21" t="s">
        <v>8758</v>
      </c>
      <c r="LSZ1" s="21" t="s">
        <v>8759</v>
      </c>
      <c r="LTA1" s="21" t="s">
        <v>8760</v>
      </c>
      <c r="LTB1" s="21" t="s">
        <v>8761</v>
      </c>
      <c r="LTC1" s="21" t="s">
        <v>8762</v>
      </c>
      <c r="LTD1" s="21" t="s">
        <v>8763</v>
      </c>
      <c r="LTE1" s="21" t="s">
        <v>8764</v>
      </c>
      <c r="LTF1" s="21" t="s">
        <v>8765</v>
      </c>
      <c r="LTG1" s="21" t="s">
        <v>8766</v>
      </c>
      <c r="LTH1" s="21" t="s">
        <v>8767</v>
      </c>
      <c r="LTI1" s="21" t="s">
        <v>8768</v>
      </c>
      <c r="LTJ1" s="21" t="s">
        <v>8769</v>
      </c>
      <c r="LTK1" s="21" t="s">
        <v>8770</v>
      </c>
      <c r="LTL1" s="21" t="s">
        <v>8771</v>
      </c>
      <c r="LTM1" s="21" t="s">
        <v>8772</v>
      </c>
      <c r="LTN1" s="21" t="s">
        <v>8773</v>
      </c>
      <c r="LTO1" s="21" t="s">
        <v>8774</v>
      </c>
      <c r="LTP1" s="21" t="s">
        <v>8775</v>
      </c>
      <c r="LTQ1" s="21" t="s">
        <v>8776</v>
      </c>
      <c r="LTR1" s="21" t="s">
        <v>8777</v>
      </c>
      <c r="LTS1" s="21" t="s">
        <v>8778</v>
      </c>
      <c r="LTT1" s="21" t="s">
        <v>8779</v>
      </c>
      <c r="LTU1" s="21" t="s">
        <v>8780</v>
      </c>
      <c r="LTV1" s="21" t="s">
        <v>8781</v>
      </c>
      <c r="LTW1" s="21" t="s">
        <v>8782</v>
      </c>
      <c r="LTX1" s="21" t="s">
        <v>8783</v>
      </c>
      <c r="LTY1" s="21" t="s">
        <v>8784</v>
      </c>
      <c r="LTZ1" s="21" t="s">
        <v>8785</v>
      </c>
      <c r="LUA1" s="21" t="s">
        <v>8786</v>
      </c>
      <c r="LUB1" s="21" t="s">
        <v>8787</v>
      </c>
      <c r="LUC1" s="21" t="s">
        <v>8788</v>
      </c>
      <c r="LUD1" s="21" t="s">
        <v>8789</v>
      </c>
      <c r="LUE1" s="21" t="s">
        <v>8790</v>
      </c>
      <c r="LUF1" s="21" t="s">
        <v>8791</v>
      </c>
      <c r="LUG1" s="21" t="s">
        <v>8792</v>
      </c>
      <c r="LUH1" s="21" t="s">
        <v>8793</v>
      </c>
      <c r="LUI1" s="21" t="s">
        <v>8794</v>
      </c>
      <c r="LUJ1" s="21" t="s">
        <v>8795</v>
      </c>
      <c r="LUK1" s="21" t="s">
        <v>8796</v>
      </c>
      <c r="LUL1" s="21" t="s">
        <v>8797</v>
      </c>
      <c r="LUM1" s="21" t="s">
        <v>8798</v>
      </c>
      <c r="LUN1" s="21" t="s">
        <v>8799</v>
      </c>
      <c r="LUO1" s="21" t="s">
        <v>8800</v>
      </c>
      <c r="LUP1" s="21" t="s">
        <v>8801</v>
      </c>
      <c r="LUQ1" s="21" t="s">
        <v>8802</v>
      </c>
      <c r="LUR1" s="21" t="s">
        <v>8803</v>
      </c>
      <c r="LUS1" s="21" t="s">
        <v>8804</v>
      </c>
      <c r="LUT1" s="21" t="s">
        <v>8805</v>
      </c>
      <c r="LUU1" s="21" t="s">
        <v>8806</v>
      </c>
      <c r="LUV1" s="21" t="s">
        <v>8807</v>
      </c>
      <c r="LUW1" s="21" t="s">
        <v>8808</v>
      </c>
      <c r="LUX1" s="21" t="s">
        <v>8809</v>
      </c>
      <c r="LUY1" s="21" t="s">
        <v>8810</v>
      </c>
      <c r="LUZ1" s="21" t="s">
        <v>8811</v>
      </c>
      <c r="LVA1" s="21" t="s">
        <v>8812</v>
      </c>
      <c r="LVB1" s="21" t="s">
        <v>8813</v>
      </c>
      <c r="LVC1" s="21" t="s">
        <v>8814</v>
      </c>
      <c r="LVD1" s="21" t="s">
        <v>8815</v>
      </c>
      <c r="LVE1" s="21" t="s">
        <v>8816</v>
      </c>
      <c r="LVF1" s="21" t="s">
        <v>8817</v>
      </c>
      <c r="LVG1" s="21" t="s">
        <v>8818</v>
      </c>
      <c r="LVH1" s="21" t="s">
        <v>8819</v>
      </c>
      <c r="LVI1" s="21" t="s">
        <v>8820</v>
      </c>
      <c r="LVJ1" s="21" t="s">
        <v>8821</v>
      </c>
      <c r="LVK1" s="21" t="s">
        <v>8822</v>
      </c>
      <c r="LVL1" s="21" t="s">
        <v>8823</v>
      </c>
      <c r="LVM1" s="21" t="s">
        <v>8824</v>
      </c>
      <c r="LVN1" s="21" t="s">
        <v>8825</v>
      </c>
      <c r="LVO1" s="21" t="s">
        <v>8826</v>
      </c>
      <c r="LVP1" s="21" t="s">
        <v>8827</v>
      </c>
      <c r="LVQ1" s="21" t="s">
        <v>8828</v>
      </c>
      <c r="LVR1" s="21" t="s">
        <v>8829</v>
      </c>
      <c r="LVS1" s="21" t="s">
        <v>8830</v>
      </c>
      <c r="LVT1" s="21" t="s">
        <v>8831</v>
      </c>
      <c r="LVU1" s="21" t="s">
        <v>8832</v>
      </c>
      <c r="LVV1" s="21" t="s">
        <v>8833</v>
      </c>
      <c r="LVW1" s="21" t="s">
        <v>8834</v>
      </c>
      <c r="LVX1" s="21" t="s">
        <v>8835</v>
      </c>
      <c r="LVY1" s="21" t="s">
        <v>8836</v>
      </c>
      <c r="LVZ1" s="21" t="s">
        <v>8837</v>
      </c>
      <c r="LWA1" s="21" t="s">
        <v>8838</v>
      </c>
      <c r="LWB1" s="21" t="s">
        <v>8839</v>
      </c>
      <c r="LWC1" s="21" t="s">
        <v>8840</v>
      </c>
      <c r="LWD1" s="21" t="s">
        <v>8841</v>
      </c>
      <c r="LWE1" s="21" t="s">
        <v>8842</v>
      </c>
      <c r="LWF1" s="21" t="s">
        <v>8843</v>
      </c>
      <c r="LWG1" s="21" t="s">
        <v>8844</v>
      </c>
      <c r="LWH1" s="21" t="s">
        <v>8845</v>
      </c>
      <c r="LWI1" s="21" t="s">
        <v>8846</v>
      </c>
      <c r="LWJ1" s="21" t="s">
        <v>8847</v>
      </c>
      <c r="LWK1" s="21" t="s">
        <v>8848</v>
      </c>
      <c r="LWL1" s="21" t="s">
        <v>8849</v>
      </c>
      <c r="LWM1" s="21" t="s">
        <v>8850</v>
      </c>
      <c r="LWN1" s="21" t="s">
        <v>8851</v>
      </c>
      <c r="LWO1" s="21" t="s">
        <v>8852</v>
      </c>
      <c r="LWP1" s="21" t="s">
        <v>8853</v>
      </c>
      <c r="LWQ1" s="21" t="s">
        <v>8854</v>
      </c>
      <c r="LWR1" s="21" t="s">
        <v>8855</v>
      </c>
      <c r="LWS1" s="21" t="s">
        <v>8856</v>
      </c>
      <c r="LWT1" s="21" t="s">
        <v>8857</v>
      </c>
      <c r="LWU1" s="21" t="s">
        <v>8858</v>
      </c>
      <c r="LWV1" s="21" t="s">
        <v>8859</v>
      </c>
      <c r="LWW1" s="21" t="s">
        <v>8860</v>
      </c>
      <c r="LWX1" s="21" t="s">
        <v>8861</v>
      </c>
      <c r="LWY1" s="21" t="s">
        <v>8862</v>
      </c>
      <c r="LWZ1" s="21" t="s">
        <v>8863</v>
      </c>
      <c r="LXA1" s="21" t="s">
        <v>8864</v>
      </c>
      <c r="LXB1" s="21" t="s">
        <v>8865</v>
      </c>
      <c r="LXC1" s="21" t="s">
        <v>8866</v>
      </c>
      <c r="LXD1" s="21" t="s">
        <v>8867</v>
      </c>
      <c r="LXE1" s="21" t="s">
        <v>8868</v>
      </c>
      <c r="LXF1" s="21" t="s">
        <v>8869</v>
      </c>
      <c r="LXG1" s="21" t="s">
        <v>8870</v>
      </c>
      <c r="LXH1" s="21" t="s">
        <v>8871</v>
      </c>
      <c r="LXI1" s="21" t="s">
        <v>8872</v>
      </c>
      <c r="LXJ1" s="21" t="s">
        <v>8873</v>
      </c>
      <c r="LXK1" s="21" t="s">
        <v>8874</v>
      </c>
      <c r="LXL1" s="21" t="s">
        <v>8875</v>
      </c>
      <c r="LXM1" s="21" t="s">
        <v>8876</v>
      </c>
      <c r="LXN1" s="21" t="s">
        <v>8877</v>
      </c>
      <c r="LXO1" s="21" t="s">
        <v>8878</v>
      </c>
      <c r="LXP1" s="21" t="s">
        <v>8879</v>
      </c>
      <c r="LXQ1" s="21" t="s">
        <v>8880</v>
      </c>
      <c r="LXR1" s="21" t="s">
        <v>8881</v>
      </c>
      <c r="LXS1" s="21" t="s">
        <v>8882</v>
      </c>
      <c r="LXT1" s="21" t="s">
        <v>8883</v>
      </c>
      <c r="LXU1" s="21" t="s">
        <v>8884</v>
      </c>
      <c r="LXV1" s="21" t="s">
        <v>8885</v>
      </c>
      <c r="LXW1" s="21" t="s">
        <v>8886</v>
      </c>
      <c r="LXX1" s="21" t="s">
        <v>8887</v>
      </c>
      <c r="LXY1" s="21" t="s">
        <v>8888</v>
      </c>
      <c r="LXZ1" s="21" t="s">
        <v>8889</v>
      </c>
      <c r="LYA1" s="21" t="s">
        <v>8890</v>
      </c>
      <c r="LYB1" s="21" t="s">
        <v>8891</v>
      </c>
      <c r="LYC1" s="21" t="s">
        <v>8892</v>
      </c>
      <c r="LYD1" s="21" t="s">
        <v>8893</v>
      </c>
      <c r="LYE1" s="21" t="s">
        <v>8894</v>
      </c>
      <c r="LYF1" s="21" t="s">
        <v>8895</v>
      </c>
      <c r="LYG1" s="21" t="s">
        <v>8896</v>
      </c>
      <c r="LYH1" s="21" t="s">
        <v>8897</v>
      </c>
      <c r="LYI1" s="21" t="s">
        <v>8898</v>
      </c>
      <c r="LYJ1" s="21" t="s">
        <v>8899</v>
      </c>
      <c r="LYK1" s="21" t="s">
        <v>8900</v>
      </c>
      <c r="LYL1" s="21" t="s">
        <v>8901</v>
      </c>
      <c r="LYM1" s="21" t="s">
        <v>8902</v>
      </c>
      <c r="LYN1" s="21" t="s">
        <v>8903</v>
      </c>
      <c r="LYO1" s="21" t="s">
        <v>8904</v>
      </c>
      <c r="LYP1" s="21" t="s">
        <v>8905</v>
      </c>
      <c r="LYQ1" s="21" t="s">
        <v>8906</v>
      </c>
      <c r="LYR1" s="21" t="s">
        <v>8907</v>
      </c>
      <c r="LYS1" s="21" t="s">
        <v>8908</v>
      </c>
      <c r="LYT1" s="21" t="s">
        <v>8909</v>
      </c>
      <c r="LYU1" s="21" t="s">
        <v>8910</v>
      </c>
      <c r="LYV1" s="21" t="s">
        <v>8911</v>
      </c>
      <c r="LYW1" s="21" t="s">
        <v>8912</v>
      </c>
      <c r="LYX1" s="21" t="s">
        <v>8913</v>
      </c>
      <c r="LYY1" s="21" t="s">
        <v>8914</v>
      </c>
      <c r="LYZ1" s="21" t="s">
        <v>8915</v>
      </c>
      <c r="LZA1" s="21" t="s">
        <v>8916</v>
      </c>
      <c r="LZB1" s="21" t="s">
        <v>8917</v>
      </c>
      <c r="LZC1" s="21" t="s">
        <v>8918</v>
      </c>
      <c r="LZD1" s="21" t="s">
        <v>8919</v>
      </c>
      <c r="LZE1" s="21" t="s">
        <v>8920</v>
      </c>
      <c r="LZF1" s="21" t="s">
        <v>8921</v>
      </c>
      <c r="LZG1" s="21" t="s">
        <v>8922</v>
      </c>
      <c r="LZH1" s="21" t="s">
        <v>8923</v>
      </c>
      <c r="LZI1" s="21" t="s">
        <v>8924</v>
      </c>
      <c r="LZJ1" s="21" t="s">
        <v>8925</v>
      </c>
      <c r="LZK1" s="21" t="s">
        <v>8926</v>
      </c>
      <c r="LZL1" s="21" t="s">
        <v>8927</v>
      </c>
      <c r="LZM1" s="21" t="s">
        <v>8928</v>
      </c>
      <c r="LZN1" s="21" t="s">
        <v>8929</v>
      </c>
      <c r="LZO1" s="21" t="s">
        <v>8930</v>
      </c>
      <c r="LZP1" s="21" t="s">
        <v>8931</v>
      </c>
      <c r="LZQ1" s="21" t="s">
        <v>8932</v>
      </c>
      <c r="LZR1" s="21" t="s">
        <v>8933</v>
      </c>
      <c r="LZS1" s="21" t="s">
        <v>8934</v>
      </c>
      <c r="LZT1" s="21" t="s">
        <v>8935</v>
      </c>
      <c r="LZU1" s="21" t="s">
        <v>8936</v>
      </c>
      <c r="LZV1" s="21" t="s">
        <v>8937</v>
      </c>
      <c r="LZW1" s="21" t="s">
        <v>8938</v>
      </c>
      <c r="LZX1" s="21" t="s">
        <v>8939</v>
      </c>
      <c r="LZY1" s="21" t="s">
        <v>8940</v>
      </c>
      <c r="LZZ1" s="21" t="s">
        <v>8941</v>
      </c>
      <c r="MAA1" s="21" t="s">
        <v>8942</v>
      </c>
      <c r="MAB1" s="21" t="s">
        <v>8943</v>
      </c>
      <c r="MAC1" s="21" t="s">
        <v>8944</v>
      </c>
      <c r="MAD1" s="21" t="s">
        <v>8945</v>
      </c>
      <c r="MAE1" s="21" t="s">
        <v>8946</v>
      </c>
      <c r="MAF1" s="21" t="s">
        <v>8947</v>
      </c>
      <c r="MAG1" s="21" t="s">
        <v>8948</v>
      </c>
      <c r="MAH1" s="21" t="s">
        <v>8949</v>
      </c>
      <c r="MAI1" s="21" t="s">
        <v>8950</v>
      </c>
      <c r="MAJ1" s="21" t="s">
        <v>8951</v>
      </c>
      <c r="MAK1" s="21" t="s">
        <v>8952</v>
      </c>
      <c r="MAL1" s="21" t="s">
        <v>8953</v>
      </c>
      <c r="MAM1" s="21" t="s">
        <v>8954</v>
      </c>
      <c r="MAN1" s="21" t="s">
        <v>8955</v>
      </c>
      <c r="MAO1" s="21" t="s">
        <v>8956</v>
      </c>
      <c r="MAP1" s="21" t="s">
        <v>8957</v>
      </c>
      <c r="MAQ1" s="21" t="s">
        <v>8958</v>
      </c>
      <c r="MAR1" s="21" t="s">
        <v>8959</v>
      </c>
      <c r="MAS1" s="21" t="s">
        <v>8960</v>
      </c>
      <c r="MAT1" s="21" t="s">
        <v>8961</v>
      </c>
      <c r="MAU1" s="21" t="s">
        <v>8962</v>
      </c>
      <c r="MAV1" s="21" t="s">
        <v>8963</v>
      </c>
      <c r="MAW1" s="21" t="s">
        <v>8964</v>
      </c>
      <c r="MAX1" s="21" t="s">
        <v>8965</v>
      </c>
      <c r="MAY1" s="21" t="s">
        <v>8966</v>
      </c>
      <c r="MAZ1" s="21" t="s">
        <v>8967</v>
      </c>
      <c r="MBA1" s="21" t="s">
        <v>8968</v>
      </c>
      <c r="MBB1" s="21" t="s">
        <v>8969</v>
      </c>
      <c r="MBC1" s="21" t="s">
        <v>8970</v>
      </c>
      <c r="MBD1" s="21" t="s">
        <v>8971</v>
      </c>
      <c r="MBE1" s="21" t="s">
        <v>8972</v>
      </c>
      <c r="MBF1" s="21" t="s">
        <v>8973</v>
      </c>
      <c r="MBG1" s="21" t="s">
        <v>8974</v>
      </c>
      <c r="MBH1" s="21" t="s">
        <v>8975</v>
      </c>
      <c r="MBI1" s="21" t="s">
        <v>8976</v>
      </c>
      <c r="MBJ1" s="21" t="s">
        <v>8977</v>
      </c>
      <c r="MBK1" s="21" t="s">
        <v>8978</v>
      </c>
      <c r="MBL1" s="21" t="s">
        <v>8979</v>
      </c>
      <c r="MBM1" s="21" t="s">
        <v>8980</v>
      </c>
      <c r="MBN1" s="21" t="s">
        <v>8981</v>
      </c>
      <c r="MBO1" s="21" t="s">
        <v>8982</v>
      </c>
      <c r="MBP1" s="21" t="s">
        <v>8983</v>
      </c>
      <c r="MBQ1" s="21" t="s">
        <v>8984</v>
      </c>
      <c r="MBR1" s="21" t="s">
        <v>8985</v>
      </c>
      <c r="MBS1" s="21" t="s">
        <v>8986</v>
      </c>
      <c r="MBT1" s="21" t="s">
        <v>8987</v>
      </c>
      <c r="MBU1" s="21" t="s">
        <v>8988</v>
      </c>
      <c r="MBV1" s="21" t="s">
        <v>8989</v>
      </c>
      <c r="MBW1" s="21" t="s">
        <v>8990</v>
      </c>
      <c r="MBX1" s="21" t="s">
        <v>8991</v>
      </c>
      <c r="MBY1" s="21" t="s">
        <v>8992</v>
      </c>
      <c r="MBZ1" s="21" t="s">
        <v>8993</v>
      </c>
      <c r="MCA1" s="21" t="s">
        <v>8994</v>
      </c>
      <c r="MCB1" s="21" t="s">
        <v>8995</v>
      </c>
      <c r="MCC1" s="21" t="s">
        <v>8996</v>
      </c>
      <c r="MCD1" s="21" t="s">
        <v>8997</v>
      </c>
      <c r="MCE1" s="21" t="s">
        <v>8998</v>
      </c>
      <c r="MCF1" s="21" t="s">
        <v>8999</v>
      </c>
      <c r="MCG1" s="21" t="s">
        <v>9000</v>
      </c>
      <c r="MCH1" s="21" t="s">
        <v>9001</v>
      </c>
      <c r="MCI1" s="21" t="s">
        <v>9002</v>
      </c>
      <c r="MCJ1" s="21" t="s">
        <v>9003</v>
      </c>
      <c r="MCK1" s="21" t="s">
        <v>9004</v>
      </c>
      <c r="MCL1" s="21" t="s">
        <v>9005</v>
      </c>
      <c r="MCM1" s="21" t="s">
        <v>9006</v>
      </c>
      <c r="MCN1" s="21" t="s">
        <v>9007</v>
      </c>
      <c r="MCO1" s="21" t="s">
        <v>9008</v>
      </c>
      <c r="MCP1" s="21" t="s">
        <v>9009</v>
      </c>
      <c r="MCQ1" s="21" t="s">
        <v>9010</v>
      </c>
      <c r="MCR1" s="21" t="s">
        <v>9011</v>
      </c>
      <c r="MCS1" s="21" t="s">
        <v>9012</v>
      </c>
      <c r="MCT1" s="21" t="s">
        <v>9013</v>
      </c>
      <c r="MCU1" s="21" t="s">
        <v>9014</v>
      </c>
      <c r="MCV1" s="21" t="s">
        <v>9015</v>
      </c>
      <c r="MCW1" s="21" t="s">
        <v>9016</v>
      </c>
      <c r="MCX1" s="21" t="s">
        <v>9017</v>
      </c>
      <c r="MCY1" s="21" t="s">
        <v>9018</v>
      </c>
      <c r="MCZ1" s="21" t="s">
        <v>9019</v>
      </c>
      <c r="MDA1" s="21" t="s">
        <v>9020</v>
      </c>
      <c r="MDB1" s="21" t="s">
        <v>9021</v>
      </c>
      <c r="MDC1" s="21" t="s">
        <v>9022</v>
      </c>
      <c r="MDD1" s="21" t="s">
        <v>9023</v>
      </c>
      <c r="MDE1" s="21" t="s">
        <v>9024</v>
      </c>
      <c r="MDF1" s="21" t="s">
        <v>9025</v>
      </c>
      <c r="MDG1" s="21" t="s">
        <v>9026</v>
      </c>
      <c r="MDH1" s="21" t="s">
        <v>9027</v>
      </c>
      <c r="MDI1" s="21" t="s">
        <v>9028</v>
      </c>
      <c r="MDJ1" s="21" t="s">
        <v>9029</v>
      </c>
      <c r="MDK1" s="21" t="s">
        <v>9030</v>
      </c>
      <c r="MDL1" s="21" t="s">
        <v>9031</v>
      </c>
      <c r="MDM1" s="21" t="s">
        <v>9032</v>
      </c>
      <c r="MDN1" s="21" t="s">
        <v>9033</v>
      </c>
      <c r="MDO1" s="21" t="s">
        <v>9034</v>
      </c>
      <c r="MDP1" s="21" t="s">
        <v>9035</v>
      </c>
      <c r="MDQ1" s="21" t="s">
        <v>9036</v>
      </c>
      <c r="MDR1" s="21" t="s">
        <v>9037</v>
      </c>
      <c r="MDS1" s="21" t="s">
        <v>9038</v>
      </c>
      <c r="MDT1" s="21" t="s">
        <v>9039</v>
      </c>
      <c r="MDU1" s="21" t="s">
        <v>9040</v>
      </c>
      <c r="MDV1" s="21" t="s">
        <v>9041</v>
      </c>
      <c r="MDW1" s="21" t="s">
        <v>9042</v>
      </c>
      <c r="MDX1" s="21" t="s">
        <v>9043</v>
      </c>
      <c r="MDY1" s="21" t="s">
        <v>9044</v>
      </c>
      <c r="MDZ1" s="21" t="s">
        <v>9045</v>
      </c>
      <c r="MEA1" s="21" t="s">
        <v>9046</v>
      </c>
      <c r="MEB1" s="21" t="s">
        <v>9047</v>
      </c>
      <c r="MEC1" s="21" t="s">
        <v>9048</v>
      </c>
      <c r="MED1" s="21" t="s">
        <v>9049</v>
      </c>
      <c r="MEE1" s="21" t="s">
        <v>9050</v>
      </c>
      <c r="MEF1" s="21" t="s">
        <v>9051</v>
      </c>
      <c r="MEG1" s="21" t="s">
        <v>9052</v>
      </c>
      <c r="MEH1" s="21" t="s">
        <v>9053</v>
      </c>
      <c r="MEI1" s="21" t="s">
        <v>9054</v>
      </c>
      <c r="MEJ1" s="21" t="s">
        <v>9055</v>
      </c>
      <c r="MEK1" s="21" t="s">
        <v>9056</v>
      </c>
      <c r="MEL1" s="21" t="s">
        <v>9057</v>
      </c>
      <c r="MEM1" s="21" t="s">
        <v>9058</v>
      </c>
      <c r="MEN1" s="21" t="s">
        <v>9059</v>
      </c>
      <c r="MEO1" s="21" t="s">
        <v>9060</v>
      </c>
      <c r="MEP1" s="21" t="s">
        <v>9061</v>
      </c>
      <c r="MEQ1" s="21" t="s">
        <v>9062</v>
      </c>
      <c r="MER1" s="21" t="s">
        <v>9063</v>
      </c>
      <c r="MES1" s="21" t="s">
        <v>9064</v>
      </c>
      <c r="MET1" s="21" t="s">
        <v>9065</v>
      </c>
      <c r="MEU1" s="21" t="s">
        <v>9066</v>
      </c>
      <c r="MEV1" s="21" t="s">
        <v>9067</v>
      </c>
      <c r="MEW1" s="21" t="s">
        <v>9068</v>
      </c>
      <c r="MEX1" s="21" t="s">
        <v>9069</v>
      </c>
      <c r="MEY1" s="21" t="s">
        <v>9070</v>
      </c>
      <c r="MEZ1" s="21" t="s">
        <v>9071</v>
      </c>
      <c r="MFA1" s="21" t="s">
        <v>9072</v>
      </c>
      <c r="MFB1" s="21" t="s">
        <v>9073</v>
      </c>
      <c r="MFC1" s="21" t="s">
        <v>9074</v>
      </c>
      <c r="MFD1" s="21" t="s">
        <v>9075</v>
      </c>
      <c r="MFE1" s="21" t="s">
        <v>9076</v>
      </c>
      <c r="MFF1" s="21" t="s">
        <v>9077</v>
      </c>
      <c r="MFG1" s="21" t="s">
        <v>9078</v>
      </c>
      <c r="MFH1" s="21" t="s">
        <v>9079</v>
      </c>
      <c r="MFI1" s="21" t="s">
        <v>9080</v>
      </c>
      <c r="MFJ1" s="21" t="s">
        <v>9081</v>
      </c>
      <c r="MFK1" s="21" t="s">
        <v>9082</v>
      </c>
      <c r="MFL1" s="21" t="s">
        <v>9083</v>
      </c>
      <c r="MFM1" s="21" t="s">
        <v>9084</v>
      </c>
      <c r="MFN1" s="21" t="s">
        <v>9085</v>
      </c>
      <c r="MFO1" s="21" t="s">
        <v>9086</v>
      </c>
      <c r="MFP1" s="21" t="s">
        <v>9087</v>
      </c>
      <c r="MFQ1" s="21" t="s">
        <v>9088</v>
      </c>
      <c r="MFR1" s="21" t="s">
        <v>9089</v>
      </c>
      <c r="MFS1" s="21" t="s">
        <v>9090</v>
      </c>
      <c r="MFT1" s="21" t="s">
        <v>9091</v>
      </c>
      <c r="MFU1" s="21" t="s">
        <v>9092</v>
      </c>
      <c r="MFV1" s="21" t="s">
        <v>9093</v>
      </c>
      <c r="MFW1" s="21" t="s">
        <v>9094</v>
      </c>
      <c r="MFX1" s="21" t="s">
        <v>9095</v>
      </c>
      <c r="MFY1" s="21" t="s">
        <v>9096</v>
      </c>
      <c r="MFZ1" s="21" t="s">
        <v>9097</v>
      </c>
      <c r="MGA1" s="21" t="s">
        <v>9098</v>
      </c>
      <c r="MGB1" s="21" t="s">
        <v>9099</v>
      </c>
      <c r="MGC1" s="21" t="s">
        <v>9100</v>
      </c>
      <c r="MGD1" s="21" t="s">
        <v>9101</v>
      </c>
      <c r="MGE1" s="21" t="s">
        <v>9102</v>
      </c>
      <c r="MGF1" s="21" t="s">
        <v>9103</v>
      </c>
      <c r="MGG1" s="21" t="s">
        <v>9104</v>
      </c>
      <c r="MGH1" s="21" t="s">
        <v>9105</v>
      </c>
      <c r="MGI1" s="21" t="s">
        <v>9106</v>
      </c>
      <c r="MGJ1" s="21" t="s">
        <v>9107</v>
      </c>
      <c r="MGK1" s="21" t="s">
        <v>9108</v>
      </c>
      <c r="MGL1" s="21" t="s">
        <v>9109</v>
      </c>
      <c r="MGM1" s="21" t="s">
        <v>9110</v>
      </c>
      <c r="MGN1" s="21" t="s">
        <v>9111</v>
      </c>
      <c r="MGO1" s="21" t="s">
        <v>9112</v>
      </c>
      <c r="MGP1" s="21" t="s">
        <v>9113</v>
      </c>
      <c r="MGQ1" s="21" t="s">
        <v>9114</v>
      </c>
      <c r="MGR1" s="21" t="s">
        <v>9115</v>
      </c>
      <c r="MGS1" s="21" t="s">
        <v>9116</v>
      </c>
      <c r="MGT1" s="21" t="s">
        <v>9117</v>
      </c>
      <c r="MGU1" s="21" t="s">
        <v>9118</v>
      </c>
      <c r="MGV1" s="21" t="s">
        <v>9119</v>
      </c>
      <c r="MGW1" s="21" t="s">
        <v>9120</v>
      </c>
      <c r="MGX1" s="21" t="s">
        <v>9121</v>
      </c>
      <c r="MGY1" s="21" t="s">
        <v>9122</v>
      </c>
      <c r="MGZ1" s="21" t="s">
        <v>9123</v>
      </c>
      <c r="MHA1" s="21" t="s">
        <v>9124</v>
      </c>
      <c r="MHB1" s="21" t="s">
        <v>9125</v>
      </c>
      <c r="MHC1" s="21" t="s">
        <v>9126</v>
      </c>
      <c r="MHD1" s="21" t="s">
        <v>9127</v>
      </c>
      <c r="MHE1" s="21" t="s">
        <v>9128</v>
      </c>
      <c r="MHF1" s="21" t="s">
        <v>9129</v>
      </c>
      <c r="MHG1" s="21" t="s">
        <v>9130</v>
      </c>
      <c r="MHH1" s="21" t="s">
        <v>9131</v>
      </c>
      <c r="MHI1" s="21" t="s">
        <v>9132</v>
      </c>
      <c r="MHJ1" s="21" t="s">
        <v>9133</v>
      </c>
      <c r="MHK1" s="21" t="s">
        <v>9134</v>
      </c>
      <c r="MHL1" s="21" t="s">
        <v>9135</v>
      </c>
      <c r="MHM1" s="21" t="s">
        <v>9136</v>
      </c>
      <c r="MHN1" s="21" t="s">
        <v>9137</v>
      </c>
      <c r="MHO1" s="21" t="s">
        <v>9138</v>
      </c>
      <c r="MHP1" s="21" t="s">
        <v>9139</v>
      </c>
      <c r="MHQ1" s="21" t="s">
        <v>9140</v>
      </c>
      <c r="MHR1" s="21" t="s">
        <v>9141</v>
      </c>
      <c r="MHS1" s="21" t="s">
        <v>9142</v>
      </c>
      <c r="MHT1" s="21" t="s">
        <v>9143</v>
      </c>
      <c r="MHU1" s="21" t="s">
        <v>9144</v>
      </c>
      <c r="MHV1" s="21" t="s">
        <v>9145</v>
      </c>
      <c r="MHW1" s="21" t="s">
        <v>9146</v>
      </c>
      <c r="MHX1" s="21" t="s">
        <v>9147</v>
      </c>
      <c r="MHY1" s="21" t="s">
        <v>9148</v>
      </c>
      <c r="MHZ1" s="21" t="s">
        <v>9149</v>
      </c>
      <c r="MIA1" s="21" t="s">
        <v>9150</v>
      </c>
      <c r="MIB1" s="21" t="s">
        <v>9151</v>
      </c>
      <c r="MIC1" s="21" t="s">
        <v>9152</v>
      </c>
      <c r="MID1" s="21" t="s">
        <v>9153</v>
      </c>
      <c r="MIE1" s="21" t="s">
        <v>9154</v>
      </c>
      <c r="MIF1" s="21" t="s">
        <v>9155</v>
      </c>
      <c r="MIG1" s="21" t="s">
        <v>9156</v>
      </c>
      <c r="MIH1" s="21" t="s">
        <v>9157</v>
      </c>
      <c r="MII1" s="21" t="s">
        <v>9158</v>
      </c>
      <c r="MIJ1" s="21" t="s">
        <v>9159</v>
      </c>
      <c r="MIK1" s="21" t="s">
        <v>9160</v>
      </c>
      <c r="MIL1" s="21" t="s">
        <v>9161</v>
      </c>
      <c r="MIM1" s="21" t="s">
        <v>9162</v>
      </c>
      <c r="MIN1" s="21" t="s">
        <v>9163</v>
      </c>
      <c r="MIO1" s="21" t="s">
        <v>9164</v>
      </c>
      <c r="MIP1" s="21" t="s">
        <v>9165</v>
      </c>
      <c r="MIQ1" s="21" t="s">
        <v>9166</v>
      </c>
      <c r="MIR1" s="21" t="s">
        <v>9167</v>
      </c>
      <c r="MIS1" s="21" t="s">
        <v>9168</v>
      </c>
      <c r="MIT1" s="21" t="s">
        <v>9169</v>
      </c>
      <c r="MIU1" s="21" t="s">
        <v>9170</v>
      </c>
      <c r="MIV1" s="21" t="s">
        <v>9171</v>
      </c>
      <c r="MIW1" s="21" t="s">
        <v>9172</v>
      </c>
      <c r="MIX1" s="21" t="s">
        <v>9173</v>
      </c>
      <c r="MIY1" s="21" t="s">
        <v>9174</v>
      </c>
      <c r="MIZ1" s="21" t="s">
        <v>9175</v>
      </c>
      <c r="MJA1" s="21" t="s">
        <v>9176</v>
      </c>
      <c r="MJB1" s="21" t="s">
        <v>9177</v>
      </c>
      <c r="MJC1" s="21" t="s">
        <v>9178</v>
      </c>
      <c r="MJD1" s="21" t="s">
        <v>9179</v>
      </c>
      <c r="MJE1" s="21" t="s">
        <v>9180</v>
      </c>
      <c r="MJF1" s="21" t="s">
        <v>9181</v>
      </c>
      <c r="MJG1" s="21" t="s">
        <v>9182</v>
      </c>
      <c r="MJH1" s="21" t="s">
        <v>9183</v>
      </c>
      <c r="MJI1" s="21" t="s">
        <v>9184</v>
      </c>
      <c r="MJJ1" s="21" t="s">
        <v>9185</v>
      </c>
      <c r="MJK1" s="21" t="s">
        <v>9186</v>
      </c>
      <c r="MJL1" s="21" t="s">
        <v>9187</v>
      </c>
      <c r="MJM1" s="21" t="s">
        <v>9188</v>
      </c>
      <c r="MJN1" s="21" t="s">
        <v>9189</v>
      </c>
      <c r="MJO1" s="21" t="s">
        <v>9190</v>
      </c>
      <c r="MJP1" s="21" t="s">
        <v>9191</v>
      </c>
      <c r="MJQ1" s="21" t="s">
        <v>9192</v>
      </c>
      <c r="MJR1" s="21" t="s">
        <v>9193</v>
      </c>
      <c r="MJS1" s="21" t="s">
        <v>9194</v>
      </c>
      <c r="MJT1" s="21" t="s">
        <v>9195</v>
      </c>
      <c r="MJU1" s="21" t="s">
        <v>9196</v>
      </c>
      <c r="MJV1" s="21" t="s">
        <v>9197</v>
      </c>
      <c r="MJW1" s="21" t="s">
        <v>9198</v>
      </c>
      <c r="MJX1" s="21" t="s">
        <v>9199</v>
      </c>
      <c r="MJY1" s="21" t="s">
        <v>9200</v>
      </c>
      <c r="MJZ1" s="21" t="s">
        <v>9201</v>
      </c>
      <c r="MKA1" s="21" t="s">
        <v>9202</v>
      </c>
      <c r="MKB1" s="21" t="s">
        <v>9203</v>
      </c>
      <c r="MKC1" s="21" t="s">
        <v>9204</v>
      </c>
      <c r="MKD1" s="21" t="s">
        <v>9205</v>
      </c>
      <c r="MKE1" s="21" t="s">
        <v>9206</v>
      </c>
      <c r="MKF1" s="21" t="s">
        <v>9207</v>
      </c>
      <c r="MKG1" s="21" t="s">
        <v>9208</v>
      </c>
      <c r="MKH1" s="21" t="s">
        <v>9209</v>
      </c>
      <c r="MKI1" s="21" t="s">
        <v>9210</v>
      </c>
      <c r="MKJ1" s="21" t="s">
        <v>9211</v>
      </c>
      <c r="MKK1" s="21" t="s">
        <v>9212</v>
      </c>
      <c r="MKL1" s="21" t="s">
        <v>9213</v>
      </c>
      <c r="MKM1" s="21" t="s">
        <v>9214</v>
      </c>
      <c r="MKN1" s="21" t="s">
        <v>9215</v>
      </c>
      <c r="MKO1" s="21" t="s">
        <v>9216</v>
      </c>
      <c r="MKP1" s="21" t="s">
        <v>9217</v>
      </c>
      <c r="MKQ1" s="21" t="s">
        <v>9218</v>
      </c>
      <c r="MKR1" s="21" t="s">
        <v>9219</v>
      </c>
      <c r="MKS1" s="21" t="s">
        <v>9220</v>
      </c>
      <c r="MKT1" s="21" t="s">
        <v>9221</v>
      </c>
      <c r="MKU1" s="21" t="s">
        <v>9222</v>
      </c>
      <c r="MKV1" s="21" t="s">
        <v>9223</v>
      </c>
      <c r="MKW1" s="21" t="s">
        <v>9224</v>
      </c>
      <c r="MKX1" s="21" t="s">
        <v>9225</v>
      </c>
      <c r="MKY1" s="21" t="s">
        <v>9226</v>
      </c>
      <c r="MKZ1" s="21" t="s">
        <v>9227</v>
      </c>
      <c r="MLA1" s="21" t="s">
        <v>9228</v>
      </c>
      <c r="MLB1" s="21" t="s">
        <v>9229</v>
      </c>
      <c r="MLC1" s="21" t="s">
        <v>9230</v>
      </c>
      <c r="MLD1" s="21" t="s">
        <v>9231</v>
      </c>
      <c r="MLE1" s="21" t="s">
        <v>9232</v>
      </c>
      <c r="MLF1" s="21" t="s">
        <v>9233</v>
      </c>
      <c r="MLG1" s="21" t="s">
        <v>9234</v>
      </c>
      <c r="MLH1" s="21" t="s">
        <v>9235</v>
      </c>
      <c r="MLI1" s="21" t="s">
        <v>9236</v>
      </c>
      <c r="MLJ1" s="21" t="s">
        <v>9237</v>
      </c>
      <c r="MLK1" s="21" t="s">
        <v>9238</v>
      </c>
      <c r="MLL1" s="21" t="s">
        <v>9239</v>
      </c>
      <c r="MLM1" s="21" t="s">
        <v>9240</v>
      </c>
      <c r="MLN1" s="21" t="s">
        <v>9241</v>
      </c>
      <c r="MLO1" s="21" t="s">
        <v>9242</v>
      </c>
      <c r="MLP1" s="21" t="s">
        <v>9243</v>
      </c>
      <c r="MLQ1" s="21" t="s">
        <v>9244</v>
      </c>
      <c r="MLR1" s="21" t="s">
        <v>9245</v>
      </c>
      <c r="MLS1" s="21" t="s">
        <v>9246</v>
      </c>
      <c r="MLT1" s="21" t="s">
        <v>9247</v>
      </c>
      <c r="MLU1" s="21" t="s">
        <v>9248</v>
      </c>
      <c r="MLV1" s="21" t="s">
        <v>9249</v>
      </c>
      <c r="MLW1" s="21" t="s">
        <v>9250</v>
      </c>
      <c r="MLX1" s="21" t="s">
        <v>9251</v>
      </c>
      <c r="MLY1" s="21" t="s">
        <v>9252</v>
      </c>
      <c r="MLZ1" s="21" t="s">
        <v>9253</v>
      </c>
      <c r="MMA1" s="21" t="s">
        <v>9254</v>
      </c>
      <c r="MMB1" s="21" t="s">
        <v>9255</v>
      </c>
      <c r="MMC1" s="21" t="s">
        <v>9256</v>
      </c>
      <c r="MMD1" s="21" t="s">
        <v>9257</v>
      </c>
      <c r="MME1" s="21" t="s">
        <v>9258</v>
      </c>
      <c r="MMF1" s="21" t="s">
        <v>9259</v>
      </c>
      <c r="MMG1" s="21" t="s">
        <v>9260</v>
      </c>
      <c r="MMH1" s="21" t="s">
        <v>9261</v>
      </c>
      <c r="MMI1" s="21" t="s">
        <v>9262</v>
      </c>
      <c r="MMJ1" s="21" t="s">
        <v>9263</v>
      </c>
      <c r="MMK1" s="21" t="s">
        <v>9264</v>
      </c>
      <c r="MML1" s="21" t="s">
        <v>9265</v>
      </c>
      <c r="MMM1" s="21" t="s">
        <v>9266</v>
      </c>
      <c r="MMN1" s="21" t="s">
        <v>9267</v>
      </c>
      <c r="MMO1" s="21" t="s">
        <v>9268</v>
      </c>
      <c r="MMP1" s="21" t="s">
        <v>9269</v>
      </c>
      <c r="MMQ1" s="21" t="s">
        <v>9270</v>
      </c>
      <c r="MMR1" s="21" t="s">
        <v>9271</v>
      </c>
      <c r="MMS1" s="21" t="s">
        <v>9272</v>
      </c>
      <c r="MMT1" s="21" t="s">
        <v>9273</v>
      </c>
      <c r="MMU1" s="21" t="s">
        <v>9274</v>
      </c>
      <c r="MMV1" s="21" t="s">
        <v>9275</v>
      </c>
      <c r="MMW1" s="21" t="s">
        <v>9276</v>
      </c>
      <c r="MMX1" s="21" t="s">
        <v>9277</v>
      </c>
      <c r="MMY1" s="21" t="s">
        <v>9278</v>
      </c>
      <c r="MMZ1" s="21" t="s">
        <v>9279</v>
      </c>
      <c r="MNA1" s="21" t="s">
        <v>9280</v>
      </c>
      <c r="MNB1" s="21" t="s">
        <v>9281</v>
      </c>
      <c r="MNC1" s="21" t="s">
        <v>9282</v>
      </c>
      <c r="MND1" s="21" t="s">
        <v>9283</v>
      </c>
      <c r="MNE1" s="21" t="s">
        <v>9284</v>
      </c>
      <c r="MNF1" s="21" t="s">
        <v>9285</v>
      </c>
      <c r="MNG1" s="21" t="s">
        <v>9286</v>
      </c>
      <c r="MNH1" s="21" t="s">
        <v>9287</v>
      </c>
      <c r="MNI1" s="21" t="s">
        <v>9288</v>
      </c>
      <c r="MNJ1" s="21" t="s">
        <v>9289</v>
      </c>
      <c r="MNK1" s="21" t="s">
        <v>9290</v>
      </c>
      <c r="MNL1" s="21" t="s">
        <v>9291</v>
      </c>
      <c r="MNM1" s="21" t="s">
        <v>9292</v>
      </c>
      <c r="MNN1" s="21" t="s">
        <v>9293</v>
      </c>
      <c r="MNO1" s="21" t="s">
        <v>9294</v>
      </c>
      <c r="MNP1" s="21" t="s">
        <v>9295</v>
      </c>
      <c r="MNQ1" s="21" t="s">
        <v>9296</v>
      </c>
      <c r="MNR1" s="21" t="s">
        <v>9297</v>
      </c>
      <c r="MNS1" s="21" t="s">
        <v>9298</v>
      </c>
      <c r="MNT1" s="21" t="s">
        <v>9299</v>
      </c>
      <c r="MNU1" s="21" t="s">
        <v>9300</v>
      </c>
      <c r="MNV1" s="21" t="s">
        <v>9301</v>
      </c>
      <c r="MNW1" s="21" t="s">
        <v>9302</v>
      </c>
      <c r="MNX1" s="21" t="s">
        <v>9303</v>
      </c>
      <c r="MNY1" s="21" t="s">
        <v>9304</v>
      </c>
      <c r="MNZ1" s="21" t="s">
        <v>9305</v>
      </c>
      <c r="MOA1" s="21" t="s">
        <v>9306</v>
      </c>
      <c r="MOB1" s="21" t="s">
        <v>9307</v>
      </c>
      <c r="MOC1" s="21" t="s">
        <v>9308</v>
      </c>
      <c r="MOD1" s="21" t="s">
        <v>9309</v>
      </c>
      <c r="MOE1" s="21" t="s">
        <v>9310</v>
      </c>
      <c r="MOF1" s="21" t="s">
        <v>9311</v>
      </c>
      <c r="MOG1" s="21" t="s">
        <v>9312</v>
      </c>
      <c r="MOH1" s="21" t="s">
        <v>9313</v>
      </c>
      <c r="MOI1" s="21" t="s">
        <v>9314</v>
      </c>
      <c r="MOJ1" s="21" t="s">
        <v>9315</v>
      </c>
      <c r="MOK1" s="21" t="s">
        <v>9316</v>
      </c>
      <c r="MOL1" s="21" t="s">
        <v>9317</v>
      </c>
      <c r="MOM1" s="21" t="s">
        <v>9318</v>
      </c>
      <c r="MON1" s="21" t="s">
        <v>9319</v>
      </c>
      <c r="MOO1" s="21" t="s">
        <v>9320</v>
      </c>
      <c r="MOP1" s="21" t="s">
        <v>9321</v>
      </c>
      <c r="MOQ1" s="21" t="s">
        <v>9322</v>
      </c>
      <c r="MOR1" s="21" t="s">
        <v>9323</v>
      </c>
      <c r="MOS1" s="21" t="s">
        <v>9324</v>
      </c>
      <c r="MOT1" s="21" t="s">
        <v>9325</v>
      </c>
      <c r="MOU1" s="21" t="s">
        <v>9326</v>
      </c>
      <c r="MOV1" s="21" t="s">
        <v>9327</v>
      </c>
      <c r="MOW1" s="21" t="s">
        <v>9328</v>
      </c>
      <c r="MOX1" s="21" t="s">
        <v>9329</v>
      </c>
      <c r="MOY1" s="21" t="s">
        <v>9330</v>
      </c>
      <c r="MOZ1" s="21" t="s">
        <v>9331</v>
      </c>
      <c r="MPA1" s="21" t="s">
        <v>9332</v>
      </c>
      <c r="MPB1" s="21" t="s">
        <v>9333</v>
      </c>
      <c r="MPC1" s="21" t="s">
        <v>9334</v>
      </c>
      <c r="MPD1" s="21" t="s">
        <v>9335</v>
      </c>
      <c r="MPE1" s="21" t="s">
        <v>9336</v>
      </c>
      <c r="MPF1" s="21" t="s">
        <v>9337</v>
      </c>
      <c r="MPG1" s="21" t="s">
        <v>9338</v>
      </c>
      <c r="MPH1" s="21" t="s">
        <v>9339</v>
      </c>
      <c r="MPI1" s="21" t="s">
        <v>9340</v>
      </c>
      <c r="MPJ1" s="21" t="s">
        <v>9341</v>
      </c>
      <c r="MPK1" s="21" t="s">
        <v>9342</v>
      </c>
      <c r="MPL1" s="21" t="s">
        <v>9343</v>
      </c>
      <c r="MPM1" s="21" t="s">
        <v>9344</v>
      </c>
      <c r="MPN1" s="21" t="s">
        <v>9345</v>
      </c>
      <c r="MPO1" s="21" t="s">
        <v>9346</v>
      </c>
      <c r="MPP1" s="21" t="s">
        <v>9347</v>
      </c>
      <c r="MPQ1" s="21" t="s">
        <v>9348</v>
      </c>
      <c r="MPR1" s="21" t="s">
        <v>9349</v>
      </c>
      <c r="MPS1" s="21" t="s">
        <v>9350</v>
      </c>
      <c r="MPT1" s="21" t="s">
        <v>9351</v>
      </c>
      <c r="MPU1" s="21" t="s">
        <v>9352</v>
      </c>
      <c r="MPV1" s="21" t="s">
        <v>9353</v>
      </c>
      <c r="MPW1" s="21" t="s">
        <v>9354</v>
      </c>
      <c r="MPX1" s="21" t="s">
        <v>9355</v>
      </c>
      <c r="MPY1" s="21" t="s">
        <v>9356</v>
      </c>
      <c r="MPZ1" s="21" t="s">
        <v>9357</v>
      </c>
      <c r="MQA1" s="21" t="s">
        <v>9358</v>
      </c>
      <c r="MQB1" s="21" t="s">
        <v>9359</v>
      </c>
      <c r="MQC1" s="21" t="s">
        <v>9360</v>
      </c>
      <c r="MQD1" s="21" t="s">
        <v>9361</v>
      </c>
      <c r="MQE1" s="21" t="s">
        <v>9362</v>
      </c>
      <c r="MQF1" s="21" t="s">
        <v>9363</v>
      </c>
      <c r="MQG1" s="21" t="s">
        <v>9364</v>
      </c>
      <c r="MQH1" s="21" t="s">
        <v>9365</v>
      </c>
      <c r="MQI1" s="21" t="s">
        <v>9366</v>
      </c>
      <c r="MQJ1" s="21" t="s">
        <v>9367</v>
      </c>
      <c r="MQK1" s="21" t="s">
        <v>9368</v>
      </c>
      <c r="MQL1" s="21" t="s">
        <v>9369</v>
      </c>
      <c r="MQM1" s="21" t="s">
        <v>9370</v>
      </c>
      <c r="MQN1" s="21" t="s">
        <v>9371</v>
      </c>
      <c r="MQO1" s="21" t="s">
        <v>9372</v>
      </c>
      <c r="MQP1" s="21" t="s">
        <v>9373</v>
      </c>
      <c r="MQQ1" s="21" t="s">
        <v>9374</v>
      </c>
      <c r="MQR1" s="21" t="s">
        <v>9375</v>
      </c>
      <c r="MQS1" s="21" t="s">
        <v>9376</v>
      </c>
      <c r="MQT1" s="21" t="s">
        <v>9377</v>
      </c>
      <c r="MQU1" s="21" t="s">
        <v>9378</v>
      </c>
      <c r="MQV1" s="21" t="s">
        <v>9379</v>
      </c>
      <c r="MQW1" s="21" t="s">
        <v>9380</v>
      </c>
      <c r="MQX1" s="21" t="s">
        <v>9381</v>
      </c>
      <c r="MQY1" s="21" t="s">
        <v>9382</v>
      </c>
      <c r="MQZ1" s="21" t="s">
        <v>9383</v>
      </c>
      <c r="MRA1" s="21" t="s">
        <v>9384</v>
      </c>
      <c r="MRB1" s="21" t="s">
        <v>9385</v>
      </c>
      <c r="MRC1" s="21" t="s">
        <v>9386</v>
      </c>
      <c r="MRD1" s="21" t="s">
        <v>9387</v>
      </c>
      <c r="MRE1" s="21" t="s">
        <v>9388</v>
      </c>
      <c r="MRF1" s="21" t="s">
        <v>9389</v>
      </c>
      <c r="MRG1" s="21" t="s">
        <v>9390</v>
      </c>
      <c r="MRH1" s="21" t="s">
        <v>9391</v>
      </c>
      <c r="MRI1" s="21" t="s">
        <v>9392</v>
      </c>
      <c r="MRJ1" s="21" t="s">
        <v>9393</v>
      </c>
      <c r="MRK1" s="21" t="s">
        <v>9394</v>
      </c>
      <c r="MRL1" s="21" t="s">
        <v>9395</v>
      </c>
      <c r="MRM1" s="21" t="s">
        <v>9396</v>
      </c>
      <c r="MRN1" s="21" t="s">
        <v>9397</v>
      </c>
      <c r="MRO1" s="21" t="s">
        <v>9398</v>
      </c>
      <c r="MRP1" s="21" t="s">
        <v>9399</v>
      </c>
      <c r="MRQ1" s="21" t="s">
        <v>9400</v>
      </c>
      <c r="MRR1" s="21" t="s">
        <v>9401</v>
      </c>
      <c r="MRS1" s="21" t="s">
        <v>9402</v>
      </c>
      <c r="MRT1" s="21" t="s">
        <v>9403</v>
      </c>
      <c r="MRU1" s="21" t="s">
        <v>9404</v>
      </c>
      <c r="MRV1" s="21" t="s">
        <v>9405</v>
      </c>
      <c r="MRW1" s="21" t="s">
        <v>9406</v>
      </c>
      <c r="MRX1" s="21" t="s">
        <v>9407</v>
      </c>
      <c r="MRY1" s="21" t="s">
        <v>9408</v>
      </c>
      <c r="MRZ1" s="21" t="s">
        <v>9409</v>
      </c>
      <c r="MSA1" s="21" t="s">
        <v>9410</v>
      </c>
      <c r="MSB1" s="21" t="s">
        <v>9411</v>
      </c>
      <c r="MSC1" s="21" t="s">
        <v>9412</v>
      </c>
      <c r="MSD1" s="21" t="s">
        <v>9413</v>
      </c>
      <c r="MSE1" s="21" t="s">
        <v>9414</v>
      </c>
      <c r="MSF1" s="21" t="s">
        <v>9415</v>
      </c>
      <c r="MSG1" s="21" t="s">
        <v>9416</v>
      </c>
      <c r="MSH1" s="21" t="s">
        <v>9417</v>
      </c>
      <c r="MSI1" s="21" t="s">
        <v>9418</v>
      </c>
      <c r="MSJ1" s="21" t="s">
        <v>9419</v>
      </c>
      <c r="MSK1" s="21" t="s">
        <v>9420</v>
      </c>
      <c r="MSL1" s="21" t="s">
        <v>9421</v>
      </c>
      <c r="MSM1" s="21" t="s">
        <v>9422</v>
      </c>
      <c r="MSN1" s="21" t="s">
        <v>9423</v>
      </c>
      <c r="MSO1" s="21" t="s">
        <v>9424</v>
      </c>
      <c r="MSP1" s="21" t="s">
        <v>9425</v>
      </c>
      <c r="MSQ1" s="21" t="s">
        <v>9426</v>
      </c>
      <c r="MSR1" s="21" t="s">
        <v>9427</v>
      </c>
      <c r="MSS1" s="21" t="s">
        <v>9428</v>
      </c>
      <c r="MST1" s="21" t="s">
        <v>9429</v>
      </c>
      <c r="MSU1" s="21" t="s">
        <v>9430</v>
      </c>
      <c r="MSV1" s="21" t="s">
        <v>9431</v>
      </c>
      <c r="MSW1" s="21" t="s">
        <v>9432</v>
      </c>
      <c r="MSX1" s="21" t="s">
        <v>9433</v>
      </c>
      <c r="MSY1" s="21" t="s">
        <v>9434</v>
      </c>
      <c r="MSZ1" s="21" t="s">
        <v>9435</v>
      </c>
      <c r="MTA1" s="21" t="s">
        <v>9436</v>
      </c>
      <c r="MTB1" s="21" t="s">
        <v>9437</v>
      </c>
      <c r="MTC1" s="21" t="s">
        <v>9438</v>
      </c>
      <c r="MTD1" s="21" t="s">
        <v>9439</v>
      </c>
      <c r="MTE1" s="21" t="s">
        <v>9440</v>
      </c>
      <c r="MTF1" s="21" t="s">
        <v>9441</v>
      </c>
      <c r="MTG1" s="21" t="s">
        <v>9442</v>
      </c>
      <c r="MTH1" s="21" t="s">
        <v>9443</v>
      </c>
      <c r="MTI1" s="21" t="s">
        <v>9444</v>
      </c>
      <c r="MTJ1" s="21" t="s">
        <v>9445</v>
      </c>
      <c r="MTK1" s="21" t="s">
        <v>9446</v>
      </c>
      <c r="MTL1" s="21" t="s">
        <v>9447</v>
      </c>
      <c r="MTM1" s="21" t="s">
        <v>9448</v>
      </c>
      <c r="MTN1" s="21" t="s">
        <v>9449</v>
      </c>
      <c r="MTO1" s="21" t="s">
        <v>9450</v>
      </c>
      <c r="MTP1" s="21" t="s">
        <v>9451</v>
      </c>
      <c r="MTQ1" s="21" t="s">
        <v>9452</v>
      </c>
      <c r="MTR1" s="21" t="s">
        <v>9453</v>
      </c>
      <c r="MTS1" s="21" t="s">
        <v>9454</v>
      </c>
      <c r="MTT1" s="21" t="s">
        <v>9455</v>
      </c>
      <c r="MTU1" s="21" t="s">
        <v>9456</v>
      </c>
      <c r="MTV1" s="21" t="s">
        <v>9457</v>
      </c>
      <c r="MTW1" s="21" t="s">
        <v>9458</v>
      </c>
      <c r="MTX1" s="21" t="s">
        <v>9459</v>
      </c>
      <c r="MTY1" s="21" t="s">
        <v>9460</v>
      </c>
      <c r="MTZ1" s="21" t="s">
        <v>9461</v>
      </c>
      <c r="MUA1" s="21" t="s">
        <v>9462</v>
      </c>
      <c r="MUB1" s="21" t="s">
        <v>9463</v>
      </c>
      <c r="MUC1" s="21" t="s">
        <v>9464</v>
      </c>
      <c r="MUD1" s="21" t="s">
        <v>9465</v>
      </c>
      <c r="MUE1" s="21" t="s">
        <v>9466</v>
      </c>
      <c r="MUF1" s="21" t="s">
        <v>9467</v>
      </c>
      <c r="MUG1" s="21" t="s">
        <v>9468</v>
      </c>
      <c r="MUH1" s="21" t="s">
        <v>9469</v>
      </c>
      <c r="MUI1" s="21" t="s">
        <v>9470</v>
      </c>
      <c r="MUJ1" s="21" t="s">
        <v>9471</v>
      </c>
      <c r="MUK1" s="21" t="s">
        <v>9472</v>
      </c>
      <c r="MUL1" s="21" t="s">
        <v>9473</v>
      </c>
      <c r="MUM1" s="21" t="s">
        <v>9474</v>
      </c>
      <c r="MUN1" s="21" t="s">
        <v>9475</v>
      </c>
      <c r="MUO1" s="21" t="s">
        <v>9476</v>
      </c>
      <c r="MUP1" s="21" t="s">
        <v>9477</v>
      </c>
      <c r="MUQ1" s="21" t="s">
        <v>9478</v>
      </c>
      <c r="MUR1" s="21" t="s">
        <v>9479</v>
      </c>
      <c r="MUS1" s="21" t="s">
        <v>9480</v>
      </c>
      <c r="MUT1" s="21" t="s">
        <v>9481</v>
      </c>
      <c r="MUU1" s="21" t="s">
        <v>9482</v>
      </c>
      <c r="MUV1" s="21" t="s">
        <v>9483</v>
      </c>
      <c r="MUW1" s="21" t="s">
        <v>9484</v>
      </c>
      <c r="MUX1" s="21" t="s">
        <v>9485</v>
      </c>
      <c r="MUY1" s="21" t="s">
        <v>9486</v>
      </c>
      <c r="MUZ1" s="21" t="s">
        <v>9487</v>
      </c>
      <c r="MVA1" s="21" t="s">
        <v>9488</v>
      </c>
      <c r="MVB1" s="21" t="s">
        <v>9489</v>
      </c>
      <c r="MVC1" s="21" t="s">
        <v>9490</v>
      </c>
      <c r="MVD1" s="21" t="s">
        <v>9491</v>
      </c>
      <c r="MVE1" s="21" t="s">
        <v>9492</v>
      </c>
      <c r="MVF1" s="21" t="s">
        <v>9493</v>
      </c>
      <c r="MVG1" s="21" t="s">
        <v>9494</v>
      </c>
      <c r="MVH1" s="21" t="s">
        <v>9495</v>
      </c>
      <c r="MVI1" s="21" t="s">
        <v>9496</v>
      </c>
      <c r="MVJ1" s="21" t="s">
        <v>9497</v>
      </c>
      <c r="MVK1" s="21" t="s">
        <v>9498</v>
      </c>
      <c r="MVL1" s="21" t="s">
        <v>9499</v>
      </c>
      <c r="MVM1" s="21" t="s">
        <v>9500</v>
      </c>
      <c r="MVN1" s="21" t="s">
        <v>9501</v>
      </c>
      <c r="MVO1" s="21" t="s">
        <v>9502</v>
      </c>
      <c r="MVP1" s="21" t="s">
        <v>9503</v>
      </c>
      <c r="MVQ1" s="21" t="s">
        <v>9504</v>
      </c>
      <c r="MVR1" s="21" t="s">
        <v>9505</v>
      </c>
      <c r="MVS1" s="21" t="s">
        <v>9506</v>
      </c>
      <c r="MVT1" s="21" t="s">
        <v>9507</v>
      </c>
      <c r="MVU1" s="21" t="s">
        <v>9508</v>
      </c>
      <c r="MVV1" s="21" t="s">
        <v>9509</v>
      </c>
      <c r="MVW1" s="21" t="s">
        <v>9510</v>
      </c>
      <c r="MVX1" s="21" t="s">
        <v>9511</v>
      </c>
      <c r="MVY1" s="21" t="s">
        <v>9512</v>
      </c>
      <c r="MVZ1" s="21" t="s">
        <v>9513</v>
      </c>
      <c r="MWA1" s="21" t="s">
        <v>9514</v>
      </c>
      <c r="MWB1" s="21" t="s">
        <v>9515</v>
      </c>
      <c r="MWC1" s="21" t="s">
        <v>9516</v>
      </c>
      <c r="MWD1" s="21" t="s">
        <v>9517</v>
      </c>
      <c r="MWE1" s="21" t="s">
        <v>9518</v>
      </c>
      <c r="MWF1" s="21" t="s">
        <v>9519</v>
      </c>
      <c r="MWG1" s="21" t="s">
        <v>9520</v>
      </c>
      <c r="MWH1" s="21" t="s">
        <v>9521</v>
      </c>
      <c r="MWI1" s="21" t="s">
        <v>9522</v>
      </c>
      <c r="MWJ1" s="21" t="s">
        <v>9523</v>
      </c>
      <c r="MWK1" s="21" t="s">
        <v>9524</v>
      </c>
      <c r="MWL1" s="21" t="s">
        <v>9525</v>
      </c>
      <c r="MWM1" s="21" t="s">
        <v>9526</v>
      </c>
      <c r="MWN1" s="21" t="s">
        <v>9527</v>
      </c>
      <c r="MWO1" s="21" t="s">
        <v>9528</v>
      </c>
      <c r="MWP1" s="21" t="s">
        <v>9529</v>
      </c>
      <c r="MWQ1" s="21" t="s">
        <v>9530</v>
      </c>
      <c r="MWR1" s="21" t="s">
        <v>9531</v>
      </c>
      <c r="MWS1" s="21" t="s">
        <v>9532</v>
      </c>
      <c r="MWT1" s="21" t="s">
        <v>9533</v>
      </c>
      <c r="MWU1" s="21" t="s">
        <v>9534</v>
      </c>
      <c r="MWV1" s="21" t="s">
        <v>9535</v>
      </c>
      <c r="MWW1" s="21" t="s">
        <v>9536</v>
      </c>
      <c r="MWX1" s="21" t="s">
        <v>9537</v>
      </c>
      <c r="MWY1" s="21" t="s">
        <v>9538</v>
      </c>
      <c r="MWZ1" s="21" t="s">
        <v>9539</v>
      </c>
      <c r="MXA1" s="21" t="s">
        <v>9540</v>
      </c>
      <c r="MXB1" s="21" t="s">
        <v>9541</v>
      </c>
      <c r="MXC1" s="21" t="s">
        <v>9542</v>
      </c>
      <c r="MXD1" s="21" t="s">
        <v>9543</v>
      </c>
      <c r="MXE1" s="21" t="s">
        <v>9544</v>
      </c>
      <c r="MXF1" s="21" t="s">
        <v>9545</v>
      </c>
      <c r="MXG1" s="21" t="s">
        <v>9546</v>
      </c>
      <c r="MXH1" s="21" t="s">
        <v>9547</v>
      </c>
      <c r="MXI1" s="21" t="s">
        <v>9548</v>
      </c>
      <c r="MXJ1" s="21" t="s">
        <v>9549</v>
      </c>
      <c r="MXK1" s="21" t="s">
        <v>9550</v>
      </c>
      <c r="MXL1" s="21" t="s">
        <v>9551</v>
      </c>
      <c r="MXM1" s="21" t="s">
        <v>9552</v>
      </c>
      <c r="MXN1" s="21" t="s">
        <v>9553</v>
      </c>
      <c r="MXO1" s="21" t="s">
        <v>9554</v>
      </c>
      <c r="MXP1" s="21" t="s">
        <v>9555</v>
      </c>
      <c r="MXQ1" s="21" t="s">
        <v>9556</v>
      </c>
      <c r="MXR1" s="21" t="s">
        <v>9557</v>
      </c>
      <c r="MXS1" s="21" t="s">
        <v>9558</v>
      </c>
      <c r="MXT1" s="21" t="s">
        <v>9559</v>
      </c>
      <c r="MXU1" s="21" t="s">
        <v>9560</v>
      </c>
      <c r="MXV1" s="21" t="s">
        <v>9561</v>
      </c>
      <c r="MXW1" s="21" t="s">
        <v>9562</v>
      </c>
      <c r="MXX1" s="21" t="s">
        <v>9563</v>
      </c>
      <c r="MXY1" s="21" t="s">
        <v>9564</v>
      </c>
      <c r="MXZ1" s="21" t="s">
        <v>9565</v>
      </c>
      <c r="MYA1" s="21" t="s">
        <v>9566</v>
      </c>
      <c r="MYB1" s="21" t="s">
        <v>9567</v>
      </c>
      <c r="MYC1" s="21" t="s">
        <v>9568</v>
      </c>
      <c r="MYD1" s="21" t="s">
        <v>9569</v>
      </c>
      <c r="MYE1" s="21" t="s">
        <v>9570</v>
      </c>
      <c r="MYF1" s="21" t="s">
        <v>9571</v>
      </c>
      <c r="MYG1" s="21" t="s">
        <v>9572</v>
      </c>
      <c r="MYH1" s="21" t="s">
        <v>9573</v>
      </c>
      <c r="MYI1" s="21" t="s">
        <v>9574</v>
      </c>
      <c r="MYJ1" s="21" t="s">
        <v>9575</v>
      </c>
      <c r="MYK1" s="21" t="s">
        <v>9576</v>
      </c>
      <c r="MYL1" s="21" t="s">
        <v>9577</v>
      </c>
      <c r="MYM1" s="21" t="s">
        <v>9578</v>
      </c>
      <c r="MYN1" s="21" t="s">
        <v>9579</v>
      </c>
      <c r="MYO1" s="21" t="s">
        <v>9580</v>
      </c>
      <c r="MYP1" s="21" t="s">
        <v>9581</v>
      </c>
      <c r="MYQ1" s="21" t="s">
        <v>9582</v>
      </c>
      <c r="MYR1" s="21" t="s">
        <v>9583</v>
      </c>
      <c r="MYS1" s="21" t="s">
        <v>9584</v>
      </c>
      <c r="MYT1" s="21" t="s">
        <v>9585</v>
      </c>
      <c r="MYU1" s="21" t="s">
        <v>9586</v>
      </c>
      <c r="MYV1" s="21" t="s">
        <v>9587</v>
      </c>
      <c r="MYW1" s="21" t="s">
        <v>9588</v>
      </c>
      <c r="MYX1" s="21" t="s">
        <v>9589</v>
      </c>
      <c r="MYY1" s="21" t="s">
        <v>9590</v>
      </c>
      <c r="MYZ1" s="21" t="s">
        <v>9591</v>
      </c>
      <c r="MZA1" s="21" t="s">
        <v>9592</v>
      </c>
      <c r="MZB1" s="21" t="s">
        <v>9593</v>
      </c>
      <c r="MZC1" s="21" t="s">
        <v>9594</v>
      </c>
      <c r="MZD1" s="21" t="s">
        <v>9595</v>
      </c>
      <c r="MZE1" s="21" t="s">
        <v>9596</v>
      </c>
      <c r="MZF1" s="21" t="s">
        <v>9597</v>
      </c>
      <c r="MZG1" s="21" t="s">
        <v>9598</v>
      </c>
      <c r="MZH1" s="21" t="s">
        <v>9599</v>
      </c>
      <c r="MZI1" s="21" t="s">
        <v>9600</v>
      </c>
      <c r="MZJ1" s="21" t="s">
        <v>9601</v>
      </c>
      <c r="MZK1" s="21" t="s">
        <v>9602</v>
      </c>
      <c r="MZL1" s="21" t="s">
        <v>9603</v>
      </c>
      <c r="MZM1" s="21" t="s">
        <v>9604</v>
      </c>
      <c r="MZN1" s="21" t="s">
        <v>9605</v>
      </c>
      <c r="MZO1" s="21" t="s">
        <v>9606</v>
      </c>
      <c r="MZP1" s="21" t="s">
        <v>9607</v>
      </c>
      <c r="MZQ1" s="21" t="s">
        <v>9608</v>
      </c>
      <c r="MZR1" s="21" t="s">
        <v>9609</v>
      </c>
      <c r="MZS1" s="21" t="s">
        <v>9610</v>
      </c>
      <c r="MZT1" s="21" t="s">
        <v>9611</v>
      </c>
      <c r="MZU1" s="21" t="s">
        <v>9612</v>
      </c>
      <c r="MZV1" s="21" t="s">
        <v>9613</v>
      </c>
      <c r="MZW1" s="21" t="s">
        <v>9614</v>
      </c>
      <c r="MZX1" s="21" t="s">
        <v>9615</v>
      </c>
      <c r="MZY1" s="21" t="s">
        <v>9616</v>
      </c>
      <c r="MZZ1" s="21" t="s">
        <v>9617</v>
      </c>
      <c r="NAA1" s="21" t="s">
        <v>9618</v>
      </c>
      <c r="NAB1" s="21" t="s">
        <v>9619</v>
      </c>
      <c r="NAC1" s="21" t="s">
        <v>9620</v>
      </c>
      <c r="NAD1" s="21" t="s">
        <v>9621</v>
      </c>
      <c r="NAE1" s="21" t="s">
        <v>9622</v>
      </c>
      <c r="NAF1" s="21" t="s">
        <v>9623</v>
      </c>
      <c r="NAG1" s="21" t="s">
        <v>9624</v>
      </c>
      <c r="NAH1" s="21" t="s">
        <v>9625</v>
      </c>
      <c r="NAI1" s="21" t="s">
        <v>9626</v>
      </c>
      <c r="NAJ1" s="21" t="s">
        <v>9627</v>
      </c>
      <c r="NAK1" s="21" t="s">
        <v>9628</v>
      </c>
      <c r="NAL1" s="21" t="s">
        <v>9629</v>
      </c>
      <c r="NAM1" s="21" t="s">
        <v>9630</v>
      </c>
      <c r="NAN1" s="21" t="s">
        <v>9631</v>
      </c>
      <c r="NAO1" s="21" t="s">
        <v>9632</v>
      </c>
      <c r="NAP1" s="21" t="s">
        <v>9633</v>
      </c>
      <c r="NAQ1" s="21" t="s">
        <v>9634</v>
      </c>
      <c r="NAR1" s="21" t="s">
        <v>9635</v>
      </c>
      <c r="NAS1" s="21" t="s">
        <v>9636</v>
      </c>
      <c r="NAT1" s="21" t="s">
        <v>9637</v>
      </c>
      <c r="NAU1" s="21" t="s">
        <v>9638</v>
      </c>
      <c r="NAV1" s="21" t="s">
        <v>9639</v>
      </c>
      <c r="NAW1" s="21" t="s">
        <v>9640</v>
      </c>
      <c r="NAX1" s="21" t="s">
        <v>9641</v>
      </c>
      <c r="NAY1" s="21" t="s">
        <v>9642</v>
      </c>
      <c r="NAZ1" s="21" t="s">
        <v>9643</v>
      </c>
      <c r="NBA1" s="21" t="s">
        <v>9644</v>
      </c>
      <c r="NBB1" s="21" t="s">
        <v>9645</v>
      </c>
      <c r="NBC1" s="21" t="s">
        <v>9646</v>
      </c>
      <c r="NBD1" s="21" t="s">
        <v>9647</v>
      </c>
      <c r="NBE1" s="21" t="s">
        <v>9648</v>
      </c>
      <c r="NBF1" s="21" t="s">
        <v>9649</v>
      </c>
      <c r="NBG1" s="21" t="s">
        <v>9650</v>
      </c>
      <c r="NBH1" s="21" t="s">
        <v>9651</v>
      </c>
      <c r="NBI1" s="21" t="s">
        <v>9652</v>
      </c>
      <c r="NBJ1" s="21" t="s">
        <v>9653</v>
      </c>
      <c r="NBK1" s="21" t="s">
        <v>9654</v>
      </c>
      <c r="NBL1" s="21" t="s">
        <v>9655</v>
      </c>
      <c r="NBM1" s="21" t="s">
        <v>9656</v>
      </c>
      <c r="NBN1" s="21" t="s">
        <v>9657</v>
      </c>
      <c r="NBO1" s="21" t="s">
        <v>9658</v>
      </c>
      <c r="NBP1" s="21" t="s">
        <v>9659</v>
      </c>
      <c r="NBQ1" s="21" t="s">
        <v>9660</v>
      </c>
      <c r="NBR1" s="21" t="s">
        <v>9661</v>
      </c>
      <c r="NBS1" s="21" t="s">
        <v>9662</v>
      </c>
      <c r="NBT1" s="21" t="s">
        <v>9663</v>
      </c>
      <c r="NBU1" s="21" t="s">
        <v>9664</v>
      </c>
      <c r="NBV1" s="21" t="s">
        <v>9665</v>
      </c>
      <c r="NBW1" s="21" t="s">
        <v>9666</v>
      </c>
      <c r="NBX1" s="21" t="s">
        <v>9667</v>
      </c>
      <c r="NBY1" s="21" t="s">
        <v>9668</v>
      </c>
      <c r="NBZ1" s="21" t="s">
        <v>9669</v>
      </c>
      <c r="NCA1" s="21" t="s">
        <v>9670</v>
      </c>
      <c r="NCB1" s="21" t="s">
        <v>9671</v>
      </c>
      <c r="NCC1" s="21" t="s">
        <v>9672</v>
      </c>
      <c r="NCD1" s="21" t="s">
        <v>9673</v>
      </c>
      <c r="NCE1" s="21" t="s">
        <v>9674</v>
      </c>
      <c r="NCF1" s="21" t="s">
        <v>9675</v>
      </c>
      <c r="NCG1" s="21" t="s">
        <v>9676</v>
      </c>
      <c r="NCH1" s="21" t="s">
        <v>9677</v>
      </c>
      <c r="NCI1" s="21" t="s">
        <v>9678</v>
      </c>
      <c r="NCJ1" s="21" t="s">
        <v>9679</v>
      </c>
      <c r="NCK1" s="21" t="s">
        <v>9680</v>
      </c>
      <c r="NCL1" s="21" t="s">
        <v>9681</v>
      </c>
      <c r="NCM1" s="21" t="s">
        <v>9682</v>
      </c>
      <c r="NCN1" s="21" t="s">
        <v>9683</v>
      </c>
      <c r="NCO1" s="21" t="s">
        <v>9684</v>
      </c>
      <c r="NCP1" s="21" t="s">
        <v>9685</v>
      </c>
      <c r="NCQ1" s="21" t="s">
        <v>9686</v>
      </c>
      <c r="NCR1" s="21" t="s">
        <v>9687</v>
      </c>
      <c r="NCS1" s="21" t="s">
        <v>9688</v>
      </c>
      <c r="NCT1" s="21" t="s">
        <v>9689</v>
      </c>
      <c r="NCU1" s="21" t="s">
        <v>9690</v>
      </c>
      <c r="NCV1" s="21" t="s">
        <v>9691</v>
      </c>
      <c r="NCW1" s="21" t="s">
        <v>9692</v>
      </c>
      <c r="NCX1" s="21" t="s">
        <v>9693</v>
      </c>
      <c r="NCY1" s="21" t="s">
        <v>9694</v>
      </c>
      <c r="NCZ1" s="21" t="s">
        <v>9695</v>
      </c>
      <c r="NDA1" s="21" t="s">
        <v>9696</v>
      </c>
      <c r="NDB1" s="21" t="s">
        <v>9697</v>
      </c>
      <c r="NDC1" s="21" t="s">
        <v>9698</v>
      </c>
      <c r="NDD1" s="21" t="s">
        <v>9699</v>
      </c>
      <c r="NDE1" s="21" t="s">
        <v>9700</v>
      </c>
      <c r="NDF1" s="21" t="s">
        <v>9701</v>
      </c>
      <c r="NDG1" s="21" t="s">
        <v>9702</v>
      </c>
      <c r="NDH1" s="21" t="s">
        <v>9703</v>
      </c>
      <c r="NDI1" s="21" t="s">
        <v>9704</v>
      </c>
      <c r="NDJ1" s="21" t="s">
        <v>9705</v>
      </c>
      <c r="NDK1" s="21" t="s">
        <v>9706</v>
      </c>
      <c r="NDL1" s="21" t="s">
        <v>9707</v>
      </c>
      <c r="NDM1" s="21" t="s">
        <v>9708</v>
      </c>
      <c r="NDN1" s="21" t="s">
        <v>9709</v>
      </c>
      <c r="NDO1" s="21" t="s">
        <v>9710</v>
      </c>
      <c r="NDP1" s="21" t="s">
        <v>9711</v>
      </c>
      <c r="NDQ1" s="21" t="s">
        <v>9712</v>
      </c>
      <c r="NDR1" s="21" t="s">
        <v>9713</v>
      </c>
      <c r="NDS1" s="21" t="s">
        <v>9714</v>
      </c>
      <c r="NDT1" s="21" t="s">
        <v>9715</v>
      </c>
      <c r="NDU1" s="21" t="s">
        <v>9716</v>
      </c>
      <c r="NDV1" s="21" t="s">
        <v>9717</v>
      </c>
      <c r="NDW1" s="21" t="s">
        <v>9718</v>
      </c>
      <c r="NDX1" s="21" t="s">
        <v>9719</v>
      </c>
      <c r="NDY1" s="21" t="s">
        <v>9720</v>
      </c>
      <c r="NDZ1" s="21" t="s">
        <v>9721</v>
      </c>
      <c r="NEA1" s="21" t="s">
        <v>9722</v>
      </c>
      <c r="NEB1" s="21" t="s">
        <v>9723</v>
      </c>
      <c r="NEC1" s="21" t="s">
        <v>9724</v>
      </c>
      <c r="NED1" s="21" t="s">
        <v>9725</v>
      </c>
      <c r="NEE1" s="21" t="s">
        <v>9726</v>
      </c>
      <c r="NEF1" s="21" t="s">
        <v>9727</v>
      </c>
      <c r="NEG1" s="21" t="s">
        <v>9728</v>
      </c>
      <c r="NEH1" s="21" t="s">
        <v>9729</v>
      </c>
      <c r="NEI1" s="21" t="s">
        <v>9730</v>
      </c>
      <c r="NEJ1" s="21" t="s">
        <v>9731</v>
      </c>
      <c r="NEK1" s="21" t="s">
        <v>9732</v>
      </c>
      <c r="NEL1" s="21" t="s">
        <v>9733</v>
      </c>
      <c r="NEM1" s="21" t="s">
        <v>9734</v>
      </c>
      <c r="NEN1" s="21" t="s">
        <v>9735</v>
      </c>
      <c r="NEO1" s="21" t="s">
        <v>9736</v>
      </c>
      <c r="NEP1" s="21" t="s">
        <v>9737</v>
      </c>
      <c r="NEQ1" s="21" t="s">
        <v>9738</v>
      </c>
      <c r="NER1" s="21" t="s">
        <v>9739</v>
      </c>
      <c r="NES1" s="21" t="s">
        <v>9740</v>
      </c>
      <c r="NET1" s="21" t="s">
        <v>9741</v>
      </c>
      <c r="NEU1" s="21" t="s">
        <v>9742</v>
      </c>
      <c r="NEV1" s="21" t="s">
        <v>9743</v>
      </c>
      <c r="NEW1" s="21" t="s">
        <v>9744</v>
      </c>
      <c r="NEX1" s="21" t="s">
        <v>9745</v>
      </c>
      <c r="NEY1" s="21" t="s">
        <v>9746</v>
      </c>
      <c r="NEZ1" s="21" t="s">
        <v>9747</v>
      </c>
      <c r="NFA1" s="21" t="s">
        <v>9748</v>
      </c>
      <c r="NFB1" s="21" t="s">
        <v>9749</v>
      </c>
      <c r="NFC1" s="21" t="s">
        <v>9750</v>
      </c>
      <c r="NFD1" s="21" t="s">
        <v>9751</v>
      </c>
      <c r="NFE1" s="21" t="s">
        <v>9752</v>
      </c>
      <c r="NFF1" s="21" t="s">
        <v>9753</v>
      </c>
      <c r="NFG1" s="21" t="s">
        <v>9754</v>
      </c>
      <c r="NFH1" s="21" t="s">
        <v>9755</v>
      </c>
      <c r="NFI1" s="21" t="s">
        <v>9756</v>
      </c>
      <c r="NFJ1" s="21" t="s">
        <v>9757</v>
      </c>
      <c r="NFK1" s="21" t="s">
        <v>9758</v>
      </c>
      <c r="NFL1" s="21" t="s">
        <v>9759</v>
      </c>
      <c r="NFM1" s="21" t="s">
        <v>9760</v>
      </c>
      <c r="NFN1" s="21" t="s">
        <v>9761</v>
      </c>
      <c r="NFO1" s="21" t="s">
        <v>9762</v>
      </c>
      <c r="NFP1" s="21" t="s">
        <v>9763</v>
      </c>
      <c r="NFQ1" s="21" t="s">
        <v>9764</v>
      </c>
      <c r="NFR1" s="21" t="s">
        <v>9765</v>
      </c>
      <c r="NFS1" s="21" t="s">
        <v>9766</v>
      </c>
      <c r="NFT1" s="21" t="s">
        <v>9767</v>
      </c>
      <c r="NFU1" s="21" t="s">
        <v>9768</v>
      </c>
      <c r="NFV1" s="21" t="s">
        <v>9769</v>
      </c>
      <c r="NFW1" s="21" t="s">
        <v>9770</v>
      </c>
      <c r="NFX1" s="21" t="s">
        <v>9771</v>
      </c>
      <c r="NFY1" s="21" t="s">
        <v>9772</v>
      </c>
      <c r="NFZ1" s="21" t="s">
        <v>9773</v>
      </c>
      <c r="NGA1" s="21" t="s">
        <v>9774</v>
      </c>
      <c r="NGB1" s="21" t="s">
        <v>9775</v>
      </c>
      <c r="NGC1" s="21" t="s">
        <v>9776</v>
      </c>
      <c r="NGD1" s="21" t="s">
        <v>9777</v>
      </c>
      <c r="NGE1" s="21" t="s">
        <v>9778</v>
      </c>
      <c r="NGF1" s="21" t="s">
        <v>9779</v>
      </c>
      <c r="NGG1" s="21" t="s">
        <v>9780</v>
      </c>
      <c r="NGH1" s="21" t="s">
        <v>9781</v>
      </c>
      <c r="NGI1" s="21" t="s">
        <v>9782</v>
      </c>
      <c r="NGJ1" s="21" t="s">
        <v>9783</v>
      </c>
      <c r="NGK1" s="21" t="s">
        <v>9784</v>
      </c>
      <c r="NGL1" s="21" t="s">
        <v>9785</v>
      </c>
      <c r="NGM1" s="21" t="s">
        <v>9786</v>
      </c>
      <c r="NGN1" s="21" t="s">
        <v>9787</v>
      </c>
      <c r="NGO1" s="21" t="s">
        <v>9788</v>
      </c>
      <c r="NGP1" s="21" t="s">
        <v>9789</v>
      </c>
      <c r="NGQ1" s="21" t="s">
        <v>9790</v>
      </c>
      <c r="NGR1" s="21" t="s">
        <v>9791</v>
      </c>
      <c r="NGS1" s="21" t="s">
        <v>9792</v>
      </c>
      <c r="NGT1" s="21" t="s">
        <v>9793</v>
      </c>
      <c r="NGU1" s="21" t="s">
        <v>9794</v>
      </c>
      <c r="NGV1" s="21" t="s">
        <v>9795</v>
      </c>
      <c r="NGW1" s="21" t="s">
        <v>9796</v>
      </c>
      <c r="NGX1" s="21" t="s">
        <v>9797</v>
      </c>
      <c r="NGY1" s="21" t="s">
        <v>9798</v>
      </c>
      <c r="NGZ1" s="21" t="s">
        <v>9799</v>
      </c>
      <c r="NHA1" s="21" t="s">
        <v>9800</v>
      </c>
      <c r="NHB1" s="21" t="s">
        <v>9801</v>
      </c>
      <c r="NHC1" s="21" t="s">
        <v>9802</v>
      </c>
      <c r="NHD1" s="21" t="s">
        <v>9803</v>
      </c>
      <c r="NHE1" s="21" t="s">
        <v>9804</v>
      </c>
      <c r="NHF1" s="21" t="s">
        <v>9805</v>
      </c>
      <c r="NHG1" s="21" t="s">
        <v>9806</v>
      </c>
      <c r="NHH1" s="21" t="s">
        <v>9807</v>
      </c>
      <c r="NHI1" s="21" t="s">
        <v>9808</v>
      </c>
      <c r="NHJ1" s="21" t="s">
        <v>9809</v>
      </c>
      <c r="NHK1" s="21" t="s">
        <v>9810</v>
      </c>
      <c r="NHL1" s="21" t="s">
        <v>9811</v>
      </c>
      <c r="NHM1" s="21" t="s">
        <v>9812</v>
      </c>
      <c r="NHN1" s="21" t="s">
        <v>9813</v>
      </c>
      <c r="NHO1" s="21" t="s">
        <v>9814</v>
      </c>
      <c r="NHP1" s="21" t="s">
        <v>9815</v>
      </c>
      <c r="NHQ1" s="21" t="s">
        <v>9816</v>
      </c>
      <c r="NHR1" s="21" t="s">
        <v>9817</v>
      </c>
      <c r="NHS1" s="21" t="s">
        <v>9818</v>
      </c>
      <c r="NHT1" s="21" t="s">
        <v>9819</v>
      </c>
      <c r="NHU1" s="21" t="s">
        <v>9820</v>
      </c>
      <c r="NHV1" s="21" t="s">
        <v>9821</v>
      </c>
      <c r="NHW1" s="21" t="s">
        <v>9822</v>
      </c>
      <c r="NHX1" s="21" t="s">
        <v>9823</v>
      </c>
      <c r="NHY1" s="21" t="s">
        <v>9824</v>
      </c>
      <c r="NHZ1" s="21" t="s">
        <v>9825</v>
      </c>
      <c r="NIA1" s="21" t="s">
        <v>9826</v>
      </c>
      <c r="NIB1" s="21" t="s">
        <v>9827</v>
      </c>
      <c r="NIC1" s="21" t="s">
        <v>9828</v>
      </c>
      <c r="NID1" s="21" t="s">
        <v>9829</v>
      </c>
      <c r="NIE1" s="21" t="s">
        <v>9830</v>
      </c>
      <c r="NIF1" s="21" t="s">
        <v>9831</v>
      </c>
      <c r="NIG1" s="21" t="s">
        <v>9832</v>
      </c>
      <c r="NIH1" s="21" t="s">
        <v>9833</v>
      </c>
      <c r="NII1" s="21" t="s">
        <v>9834</v>
      </c>
      <c r="NIJ1" s="21" t="s">
        <v>9835</v>
      </c>
      <c r="NIK1" s="21" t="s">
        <v>9836</v>
      </c>
      <c r="NIL1" s="21" t="s">
        <v>9837</v>
      </c>
      <c r="NIM1" s="21" t="s">
        <v>9838</v>
      </c>
      <c r="NIN1" s="21" t="s">
        <v>9839</v>
      </c>
      <c r="NIO1" s="21" t="s">
        <v>9840</v>
      </c>
      <c r="NIP1" s="21" t="s">
        <v>9841</v>
      </c>
      <c r="NIQ1" s="21" t="s">
        <v>9842</v>
      </c>
      <c r="NIR1" s="21" t="s">
        <v>9843</v>
      </c>
      <c r="NIS1" s="21" t="s">
        <v>9844</v>
      </c>
      <c r="NIT1" s="21" t="s">
        <v>9845</v>
      </c>
      <c r="NIU1" s="21" t="s">
        <v>9846</v>
      </c>
      <c r="NIV1" s="21" t="s">
        <v>9847</v>
      </c>
      <c r="NIW1" s="21" t="s">
        <v>9848</v>
      </c>
      <c r="NIX1" s="21" t="s">
        <v>9849</v>
      </c>
      <c r="NIY1" s="21" t="s">
        <v>9850</v>
      </c>
      <c r="NIZ1" s="21" t="s">
        <v>9851</v>
      </c>
      <c r="NJA1" s="21" t="s">
        <v>9852</v>
      </c>
      <c r="NJB1" s="21" t="s">
        <v>9853</v>
      </c>
      <c r="NJC1" s="21" t="s">
        <v>9854</v>
      </c>
      <c r="NJD1" s="21" t="s">
        <v>9855</v>
      </c>
      <c r="NJE1" s="21" t="s">
        <v>9856</v>
      </c>
      <c r="NJF1" s="21" t="s">
        <v>9857</v>
      </c>
      <c r="NJG1" s="21" t="s">
        <v>9858</v>
      </c>
      <c r="NJH1" s="21" t="s">
        <v>9859</v>
      </c>
      <c r="NJI1" s="21" t="s">
        <v>9860</v>
      </c>
      <c r="NJJ1" s="21" t="s">
        <v>9861</v>
      </c>
      <c r="NJK1" s="21" t="s">
        <v>9862</v>
      </c>
      <c r="NJL1" s="21" t="s">
        <v>9863</v>
      </c>
      <c r="NJM1" s="21" t="s">
        <v>9864</v>
      </c>
      <c r="NJN1" s="21" t="s">
        <v>9865</v>
      </c>
      <c r="NJO1" s="21" t="s">
        <v>9866</v>
      </c>
      <c r="NJP1" s="21" t="s">
        <v>9867</v>
      </c>
      <c r="NJQ1" s="21" t="s">
        <v>9868</v>
      </c>
      <c r="NJR1" s="21" t="s">
        <v>9869</v>
      </c>
      <c r="NJS1" s="21" t="s">
        <v>9870</v>
      </c>
      <c r="NJT1" s="21" t="s">
        <v>9871</v>
      </c>
      <c r="NJU1" s="21" t="s">
        <v>9872</v>
      </c>
      <c r="NJV1" s="21" t="s">
        <v>9873</v>
      </c>
      <c r="NJW1" s="21" t="s">
        <v>9874</v>
      </c>
      <c r="NJX1" s="21" t="s">
        <v>9875</v>
      </c>
      <c r="NJY1" s="21" t="s">
        <v>9876</v>
      </c>
      <c r="NJZ1" s="21" t="s">
        <v>9877</v>
      </c>
      <c r="NKA1" s="21" t="s">
        <v>9878</v>
      </c>
      <c r="NKB1" s="21" t="s">
        <v>9879</v>
      </c>
      <c r="NKC1" s="21" t="s">
        <v>9880</v>
      </c>
      <c r="NKD1" s="21" t="s">
        <v>9881</v>
      </c>
      <c r="NKE1" s="21" t="s">
        <v>9882</v>
      </c>
      <c r="NKF1" s="21" t="s">
        <v>9883</v>
      </c>
      <c r="NKG1" s="21" t="s">
        <v>9884</v>
      </c>
      <c r="NKH1" s="21" t="s">
        <v>9885</v>
      </c>
      <c r="NKI1" s="21" t="s">
        <v>9886</v>
      </c>
      <c r="NKJ1" s="21" t="s">
        <v>9887</v>
      </c>
      <c r="NKK1" s="21" t="s">
        <v>9888</v>
      </c>
      <c r="NKL1" s="21" t="s">
        <v>9889</v>
      </c>
      <c r="NKM1" s="21" t="s">
        <v>9890</v>
      </c>
      <c r="NKN1" s="21" t="s">
        <v>9891</v>
      </c>
      <c r="NKO1" s="21" t="s">
        <v>9892</v>
      </c>
      <c r="NKP1" s="21" t="s">
        <v>9893</v>
      </c>
      <c r="NKQ1" s="21" t="s">
        <v>9894</v>
      </c>
      <c r="NKR1" s="21" t="s">
        <v>9895</v>
      </c>
      <c r="NKS1" s="21" t="s">
        <v>9896</v>
      </c>
      <c r="NKT1" s="21" t="s">
        <v>9897</v>
      </c>
      <c r="NKU1" s="21" t="s">
        <v>9898</v>
      </c>
      <c r="NKV1" s="21" t="s">
        <v>9899</v>
      </c>
      <c r="NKW1" s="21" t="s">
        <v>9900</v>
      </c>
      <c r="NKX1" s="21" t="s">
        <v>9901</v>
      </c>
      <c r="NKY1" s="21" t="s">
        <v>9902</v>
      </c>
      <c r="NKZ1" s="21" t="s">
        <v>9903</v>
      </c>
      <c r="NLA1" s="21" t="s">
        <v>9904</v>
      </c>
      <c r="NLB1" s="21" t="s">
        <v>9905</v>
      </c>
      <c r="NLC1" s="21" t="s">
        <v>9906</v>
      </c>
      <c r="NLD1" s="21" t="s">
        <v>9907</v>
      </c>
      <c r="NLE1" s="21" t="s">
        <v>9908</v>
      </c>
      <c r="NLF1" s="21" t="s">
        <v>9909</v>
      </c>
      <c r="NLG1" s="21" t="s">
        <v>9910</v>
      </c>
      <c r="NLH1" s="21" t="s">
        <v>9911</v>
      </c>
      <c r="NLI1" s="21" t="s">
        <v>9912</v>
      </c>
      <c r="NLJ1" s="21" t="s">
        <v>9913</v>
      </c>
      <c r="NLK1" s="21" t="s">
        <v>9914</v>
      </c>
      <c r="NLL1" s="21" t="s">
        <v>9915</v>
      </c>
      <c r="NLM1" s="21" t="s">
        <v>9916</v>
      </c>
      <c r="NLN1" s="21" t="s">
        <v>9917</v>
      </c>
      <c r="NLO1" s="21" t="s">
        <v>9918</v>
      </c>
      <c r="NLP1" s="21" t="s">
        <v>9919</v>
      </c>
      <c r="NLQ1" s="21" t="s">
        <v>9920</v>
      </c>
      <c r="NLR1" s="21" t="s">
        <v>9921</v>
      </c>
      <c r="NLS1" s="21" t="s">
        <v>9922</v>
      </c>
      <c r="NLT1" s="21" t="s">
        <v>9923</v>
      </c>
      <c r="NLU1" s="21" t="s">
        <v>9924</v>
      </c>
      <c r="NLV1" s="21" t="s">
        <v>9925</v>
      </c>
      <c r="NLW1" s="21" t="s">
        <v>9926</v>
      </c>
      <c r="NLX1" s="21" t="s">
        <v>9927</v>
      </c>
      <c r="NLY1" s="21" t="s">
        <v>9928</v>
      </c>
      <c r="NLZ1" s="21" t="s">
        <v>9929</v>
      </c>
      <c r="NMA1" s="21" t="s">
        <v>9930</v>
      </c>
      <c r="NMB1" s="21" t="s">
        <v>9931</v>
      </c>
      <c r="NMC1" s="21" t="s">
        <v>9932</v>
      </c>
      <c r="NMD1" s="21" t="s">
        <v>9933</v>
      </c>
      <c r="NME1" s="21" t="s">
        <v>9934</v>
      </c>
      <c r="NMF1" s="21" t="s">
        <v>9935</v>
      </c>
      <c r="NMG1" s="21" t="s">
        <v>9936</v>
      </c>
      <c r="NMH1" s="21" t="s">
        <v>9937</v>
      </c>
      <c r="NMI1" s="21" t="s">
        <v>9938</v>
      </c>
      <c r="NMJ1" s="21" t="s">
        <v>9939</v>
      </c>
      <c r="NMK1" s="21" t="s">
        <v>9940</v>
      </c>
      <c r="NML1" s="21" t="s">
        <v>9941</v>
      </c>
      <c r="NMM1" s="21" t="s">
        <v>9942</v>
      </c>
      <c r="NMN1" s="21" t="s">
        <v>9943</v>
      </c>
      <c r="NMO1" s="21" t="s">
        <v>9944</v>
      </c>
      <c r="NMP1" s="21" t="s">
        <v>9945</v>
      </c>
      <c r="NMQ1" s="21" t="s">
        <v>9946</v>
      </c>
      <c r="NMR1" s="21" t="s">
        <v>9947</v>
      </c>
      <c r="NMS1" s="21" t="s">
        <v>9948</v>
      </c>
      <c r="NMT1" s="21" t="s">
        <v>9949</v>
      </c>
      <c r="NMU1" s="21" t="s">
        <v>9950</v>
      </c>
      <c r="NMV1" s="21" t="s">
        <v>9951</v>
      </c>
      <c r="NMW1" s="21" t="s">
        <v>9952</v>
      </c>
      <c r="NMX1" s="21" t="s">
        <v>9953</v>
      </c>
      <c r="NMY1" s="21" t="s">
        <v>9954</v>
      </c>
      <c r="NMZ1" s="21" t="s">
        <v>9955</v>
      </c>
      <c r="NNA1" s="21" t="s">
        <v>9956</v>
      </c>
      <c r="NNB1" s="21" t="s">
        <v>9957</v>
      </c>
      <c r="NNC1" s="21" t="s">
        <v>9958</v>
      </c>
      <c r="NND1" s="21" t="s">
        <v>9959</v>
      </c>
      <c r="NNE1" s="21" t="s">
        <v>9960</v>
      </c>
      <c r="NNF1" s="21" t="s">
        <v>9961</v>
      </c>
      <c r="NNG1" s="21" t="s">
        <v>9962</v>
      </c>
      <c r="NNH1" s="21" t="s">
        <v>9963</v>
      </c>
      <c r="NNI1" s="21" t="s">
        <v>9964</v>
      </c>
      <c r="NNJ1" s="21" t="s">
        <v>9965</v>
      </c>
      <c r="NNK1" s="21" t="s">
        <v>9966</v>
      </c>
      <c r="NNL1" s="21" t="s">
        <v>9967</v>
      </c>
      <c r="NNM1" s="21" t="s">
        <v>9968</v>
      </c>
      <c r="NNN1" s="21" t="s">
        <v>9969</v>
      </c>
      <c r="NNO1" s="21" t="s">
        <v>9970</v>
      </c>
      <c r="NNP1" s="21" t="s">
        <v>9971</v>
      </c>
      <c r="NNQ1" s="21" t="s">
        <v>9972</v>
      </c>
      <c r="NNR1" s="21" t="s">
        <v>9973</v>
      </c>
      <c r="NNS1" s="21" t="s">
        <v>9974</v>
      </c>
      <c r="NNT1" s="21" t="s">
        <v>9975</v>
      </c>
      <c r="NNU1" s="21" t="s">
        <v>9976</v>
      </c>
      <c r="NNV1" s="21" t="s">
        <v>9977</v>
      </c>
      <c r="NNW1" s="21" t="s">
        <v>9978</v>
      </c>
      <c r="NNX1" s="21" t="s">
        <v>9979</v>
      </c>
      <c r="NNY1" s="21" t="s">
        <v>9980</v>
      </c>
      <c r="NNZ1" s="21" t="s">
        <v>9981</v>
      </c>
      <c r="NOA1" s="21" t="s">
        <v>9982</v>
      </c>
      <c r="NOB1" s="21" t="s">
        <v>9983</v>
      </c>
      <c r="NOC1" s="21" t="s">
        <v>9984</v>
      </c>
      <c r="NOD1" s="21" t="s">
        <v>9985</v>
      </c>
      <c r="NOE1" s="21" t="s">
        <v>9986</v>
      </c>
      <c r="NOF1" s="21" t="s">
        <v>9987</v>
      </c>
      <c r="NOG1" s="21" t="s">
        <v>9988</v>
      </c>
      <c r="NOH1" s="21" t="s">
        <v>9989</v>
      </c>
      <c r="NOI1" s="21" t="s">
        <v>9990</v>
      </c>
      <c r="NOJ1" s="21" t="s">
        <v>9991</v>
      </c>
      <c r="NOK1" s="21" t="s">
        <v>9992</v>
      </c>
      <c r="NOL1" s="21" t="s">
        <v>9993</v>
      </c>
      <c r="NOM1" s="21" t="s">
        <v>9994</v>
      </c>
      <c r="NON1" s="21" t="s">
        <v>9995</v>
      </c>
      <c r="NOO1" s="21" t="s">
        <v>9996</v>
      </c>
      <c r="NOP1" s="21" t="s">
        <v>9997</v>
      </c>
      <c r="NOQ1" s="21" t="s">
        <v>9998</v>
      </c>
      <c r="NOR1" s="21" t="s">
        <v>9999</v>
      </c>
      <c r="NOS1" s="21" t="s">
        <v>10000</v>
      </c>
      <c r="NOT1" s="21" t="s">
        <v>10001</v>
      </c>
      <c r="NOU1" s="21" t="s">
        <v>10002</v>
      </c>
      <c r="NOV1" s="21" t="s">
        <v>10003</v>
      </c>
      <c r="NOW1" s="21" t="s">
        <v>10004</v>
      </c>
      <c r="NOX1" s="21" t="s">
        <v>10005</v>
      </c>
      <c r="NOY1" s="21" t="s">
        <v>10006</v>
      </c>
      <c r="NOZ1" s="21" t="s">
        <v>10007</v>
      </c>
      <c r="NPA1" s="21" t="s">
        <v>10008</v>
      </c>
      <c r="NPB1" s="21" t="s">
        <v>10009</v>
      </c>
      <c r="NPC1" s="21" t="s">
        <v>10010</v>
      </c>
      <c r="NPD1" s="21" t="s">
        <v>10011</v>
      </c>
      <c r="NPE1" s="21" t="s">
        <v>10012</v>
      </c>
      <c r="NPF1" s="21" t="s">
        <v>10013</v>
      </c>
      <c r="NPG1" s="21" t="s">
        <v>10014</v>
      </c>
      <c r="NPH1" s="21" t="s">
        <v>10015</v>
      </c>
      <c r="NPI1" s="21" t="s">
        <v>10016</v>
      </c>
      <c r="NPJ1" s="21" t="s">
        <v>10017</v>
      </c>
      <c r="NPK1" s="21" t="s">
        <v>10018</v>
      </c>
      <c r="NPL1" s="21" t="s">
        <v>10019</v>
      </c>
      <c r="NPM1" s="21" t="s">
        <v>10020</v>
      </c>
      <c r="NPN1" s="21" t="s">
        <v>10021</v>
      </c>
      <c r="NPO1" s="21" t="s">
        <v>10022</v>
      </c>
      <c r="NPP1" s="21" t="s">
        <v>10023</v>
      </c>
      <c r="NPQ1" s="21" t="s">
        <v>10024</v>
      </c>
      <c r="NPR1" s="21" t="s">
        <v>10025</v>
      </c>
      <c r="NPS1" s="21" t="s">
        <v>10026</v>
      </c>
      <c r="NPT1" s="21" t="s">
        <v>10027</v>
      </c>
      <c r="NPU1" s="21" t="s">
        <v>10028</v>
      </c>
      <c r="NPV1" s="21" t="s">
        <v>10029</v>
      </c>
      <c r="NPW1" s="21" t="s">
        <v>10030</v>
      </c>
      <c r="NPX1" s="21" t="s">
        <v>10031</v>
      </c>
      <c r="NPY1" s="21" t="s">
        <v>10032</v>
      </c>
      <c r="NPZ1" s="21" t="s">
        <v>10033</v>
      </c>
      <c r="NQA1" s="21" t="s">
        <v>10034</v>
      </c>
      <c r="NQB1" s="21" t="s">
        <v>10035</v>
      </c>
      <c r="NQC1" s="21" t="s">
        <v>10036</v>
      </c>
      <c r="NQD1" s="21" t="s">
        <v>10037</v>
      </c>
      <c r="NQE1" s="21" t="s">
        <v>10038</v>
      </c>
      <c r="NQF1" s="21" t="s">
        <v>10039</v>
      </c>
      <c r="NQG1" s="21" t="s">
        <v>10040</v>
      </c>
      <c r="NQH1" s="21" t="s">
        <v>10041</v>
      </c>
      <c r="NQI1" s="21" t="s">
        <v>10042</v>
      </c>
      <c r="NQJ1" s="21" t="s">
        <v>10043</v>
      </c>
      <c r="NQK1" s="21" t="s">
        <v>10044</v>
      </c>
      <c r="NQL1" s="21" t="s">
        <v>10045</v>
      </c>
      <c r="NQM1" s="21" t="s">
        <v>10046</v>
      </c>
      <c r="NQN1" s="21" t="s">
        <v>10047</v>
      </c>
      <c r="NQO1" s="21" t="s">
        <v>10048</v>
      </c>
      <c r="NQP1" s="21" t="s">
        <v>10049</v>
      </c>
      <c r="NQQ1" s="21" t="s">
        <v>10050</v>
      </c>
      <c r="NQR1" s="21" t="s">
        <v>10051</v>
      </c>
      <c r="NQS1" s="21" t="s">
        <v>10052</v>
      </c>
      <c r="NQT1" s="21" t="s">
        <v>10053</v>
      </c>
      <c r="NQU1" s="21" t="s">
        <v>10054</v>
      </c>
      <c r="NQV1" s="21" t="s">
        <v>10055</v>
      </c>
      <c r="NQW1" s="21" t="s">
        <v>10056</v>
      </c>
      <c r="NQX1" s="21" t="s">
        <v>10057</v>
      </c>
      <c r="NQY1" s="21" t="s">
        <v>10058</v>
      </c>
      <c r="NQZ1" s="21" t="s">
        <v>10059</v>
      </c>
      <c r="NRA1" s="21" t="s">
        <v>10060</v>
      </c>
      <c r="NRB1" s="21" t="s">
        <v>10061</v>
      </c>
      <c r="NRC1" s="21" t="s">
        <v>10062</v>
      </c>
      <c r="NRD1" s="21" t="s">
        <v>10063</v>
      </c>
      <c r="NRE1" s="21" t="s">
        <v>10064</v>
      </c>
      <c r="NRF1" s="21" t="s">
        <v>10065</v>
      </c>
      <c r="NRG1" s="21" t="s">
        <v>10066</v>
      </c>
      <c r="NRH1" s="21" t="s">
        <v>10067</v>
      </c>
      <c r="NRI1" s="21" t="s">
        <v>10068</v>
      </c>
      <c r="NRJ1" s="21" t="s">
        <v>10069</v>
      </c>
      <c r="NRK1" s="21" t="s">
        <v>10070</v>
      </c>
      <c r="NRL1" s="21" t="s">
        <v>10071</v>
      </c>
      <c r="NRM1" s="21" t="s">
        <v>10072</v>
      </c>
      <c r="NRN1" s="21" t="s">
        <v>10073</v>
      </c>
      <c r="NRO1" s="21" t="s">
        <v>10074</v>
      </c>
      <c r="NRP1" s="21" t="s">
        <v>10075</v>
      </c>
      <c r="NRQ1" s="21" t="s">
        <v>10076</v>
      </c>
      <c r="NRR1" s="21" t="s">
        <v>10077</v>
      </c>
      <c r="NRS1" s="21" t="s">
        <v>10078</v>
      </c>
      <c r="NRT1" s="21" t="s">
        <v>10079</v>
      </c>
      <c r="NRU1" s="21" t="s">
        <v>10080</v>
      </c>
      <c r="NRV1" s="21" t="s">
        <v>10081</v>
      </c>
      <c r="NRW1" s="21" t="s">
        <v>10082</v>
      </c>
      <c r="NRX1" s="21" t="s">
        <v>10083</v>
      </c>
      <c r="NRY1" s="21" t="s">
        <v>10084</v>
      </c>
      <c r="NRZ1" s="21" t="s">
        <v>10085</v>
      </c>
      <c r="NSA1" s="21" t="s">
        <v>10086</v>
      </c>
      <c r="NSB1" s="21" t="s">
        <v>10087</v>
      </c>
      <c r="NSC1" s="21" t="s">
        <v>10088</v>
      </c>
      <c r="NSD1" s="21" t="s">
        <v>10089</v>
      </c>
      <c r="NSE1" s="21" t="s">
        <v>10090</v>
      </c>
      <c r="NSF1" s="21" t="s">
        <v>10091</v>
      </c>
      <c r="NSG1" s="21" t="s">
        <v>10092</v>
      </c>
      <c r="NSH1" s="21" t="s">
        <v>10093</v>
      </c>
      <c r="NSI1" s="21" t="s">
        <v>10094</v>
      </c>
      <c r="NSJ1" s="21" t="s">
        <v>10095</v>
      </c>
      <c r="NSK1" s="21" t="s">
        <v>10096</v>
      </c>
      <c r="NSL1" s="21" t="s">
        <v>10097</v>
      </c>
      <c r="NSM1" s="21" t="s">
        <v>10098</v>
      </c>
      <c r="NSN1" s="21" t="s">
        <v>10099</v>
      </c>
      <c r="NSO1" s="21" t="s">
        <v>10100</v>
      </c>
      <c r="NSP1" s="21" t="s">
        <v>10101</v>
      </c>
      <c r="NSQ1" s="21" t="s">
        <v>10102</v>
      </c>
      <c r="NSR1" s="21" t="s">
        <v>10103</v>
      </c>
      <c r="NSS1" s="21" t="s">
        <v>10104</v>
      </c>
      <c r="NST1" s="21" t="s">
        <v>10105</v>
      </c>
      <c r="NSU1" s="21" t="s">
        <v>10106</v>
      </c>
      <c r="NSV1" s="21" t="s">
        <v>10107</v>
      </c>
      <c r="NSW1" s="21" t="s">
        <v>10108</v>
      </c>
      <c r="NSX1" s="21" t="s">
        <v>10109</v>
      </c>
      <c r="NSY1" s="21" t="s">
        <v>10110</v>
      </c>
      <c r="NSZ1" s="21" t="s">
        <v>10111</v>
      </c>
      <c r="NTA1" s="21" t="s">
        <v>10112</v>
      </c>
      <c r="NTB1" s="21" t="s">
        <v>10113</v>
      </c>
      <c r="NTC1" s="21" t="s">
        <v>10114</v>
      </c>
      <c r="NTD1" s="21" t="s">
        <v>10115</v>
      </c>
      <c r="NTE1" s="21" t="s">
        <v>10116</v>
      </c>
      <c r="NTF1" s="21" t="s">
        <v>10117</v>
      </c>
      <c r="NTG1" s="21" t="s">
        <v>10118</v>
      </c>
      <c r="NTH1" s="21" t="s">
        <v>10119</v>
      </c>
      <c r="NTI1" s="21" t="s">
        <v>10120</v>
      </c>
      <c r="NTJ1" s="21" t="s">
        <v>10121</v>
      </c>
      <c r="NTK1" s="21" t="s">
        <v>10122</v>
      </c>
      <c r="NTL1" s="21" t="s">
        <v>10123</v>
      </c>
      <c r="NTM1" s="21" t="s">
        <v>10124</v>
      </c>
      <c r="NTN1" s="21" t="s">
        <v>10125</v>
      </c>
      <c r="NTO1" s="21" t="s">
        <v>10126</v>
      </c>
      <c r="NTP1" s="21" t="s">
        <v>10127</v>
      </c>
      <c r="NTQ1" s="21" t="s">
        <v>10128</v>
      </c>
      <c r="NTR1" s="21" t="s">
        <v>10129</v>
      </c>
      <c r="NTS1" s="21" t="s">
        <v>10130</v>
      </c>
      <c r="NTT1" s="21" t="s">
        <v>10131</v>
      </c>
      <c r="NTU1" s="21" t="s">
        <v>10132</v>
      </c>
      <c r="NTV1" s="21" t="s">
        <v>10133</v>
      </c>
      <c r="NTW1" s="21" t="s">
        <v>10134</v>
      </c>
      <c r="NTX1" s="21" t="s">
        <v>10135</v>
      </c>
      <c r="NTY1" s="21" t="s">
        <v>10136</v>
      </c>
      <c r="NTZ1" s="21" t="s">
        <v>10137</v>
      </c>
      <c r="NUA1" s="21" t="s">
        <v>10138</v>
      </c>
      <c r="NUB1" s="21" t="s">
        <v>10139</v>
      </c>
      <c r="NUC1" s="21" t="s">
        <v>10140</v>
      </c>
      <c r="NUD1" s="21" t="s">
        <v>10141</v>
      </c>
      <c r="NUE1" s="21" t="s">
        <v>10142</v>
      </c>
      <c r="NUF1" s="21" t="s">
        <v>10143</v>
      </c>
      <c r="NUG1" s="21" t="s">
        <v>10144</v>
      </c>
      <c r="NUH1" s="21" t="s">
        <v>10145</v>
      </c>
      <c r="NUI1" s="21" t="s">
        <v>10146</v>
      </c>
      <c r="NUJ1" s="21" t="s">
        <v>10147</v>
      </c>
      <c r="NUK1" s="21" t="s">
        <v>10148</v>
      </c>
      <c r="NUL1" s="21" t="s">
        <v>10149</v>
      </c>
      <c r="NUM1" s="21" t="s">
        <v>10150</v>
      </c>
      <c r="NUN1" s="21" t="s">
        <v>10151</v>
      </c>
      <c r="NUO1" s="21" t="s">
        <v>10152</v>
      </c>
      <c r="NUP1" s="21" t="s">
        <v>10153</v>
      </c>
      <c r="NUQ1" s="21" t="s">
        <v>10154</v>
      </c>
      <c r="NUR1" s="21" t="s">
        <v>10155</v>
      </c>
      <c r="NUS1" s="21" t="s">
        <v>10156</v>
      </c>
      <c r="NUT1" s="21" t="s">
        <v>10157</v>
      </c>
      <c r="NUU1" s="21" t="s">
        <v>10158</v>
      </c>
      <c r="NUV1" s="21" t="s">
        <v>10159</v>
      </c>
      <c r="NUW1" s="21" t="s">
        <v>10160</v>
      </c>
      <c r="NUX1" s="21" t="s">
        <v>10161</v>
      </c>
      <c r="NUY1" s="21" t="s">
        <v>10162</v>
      </c>
      <c r="NUZ1" s="21" t="s">
        <v>10163</v>
      </c>
      <c r="NVA1" s="21" t="s">
        <v>10164</v>
      </c>
      <c r="NVB1" s="21" t="s">
        <v>10165</v>
      </c>
      <c r="NVC1" s="21" t="s">
        <v>10166</v>
      </c>
      <c r="NVD1" s="21" t="s">
        <v>10167</v>
      </c>
      <c r="NVE1" s="21" t="s">
        <v>10168</v>
      </c>
      <c r="NVF1" s="21" t="s">
        <v>10169</v>
      </c>
      <c r="NVG1" s="21" t="s">
        <v>10170</v>
      </c>
      <c r="NVH1" s="21" t="s">
        <v>10171</v>
      </c>
      <c r="NVI1" s="21" t="s">
        <v>10172</v>
      </c>
      <c r="NVJ1" s="21" t="s">
        <v>10173</v>
      </c>
      <c r="NVK1" s="21" t="s">
        <v>10174</v>
      </c>
      <c r="NVL1" s="21" t="s">
        <v>10175</v>
      </c>
      <c r="NVM1" s="21" t="s">
        <v>10176</v>
      </c>
      <c r="NVN1" s="21" t="s">
        <v>10177</v>
      </c>
      <c r="NVO1" s="21" t="s">
        <v>10178</v>
      </c>
      <c r="NVP1" s="21" t="s">
        <v>10179</v>
      </c>
      <c r="NVQ1" s="21" t="s">
        <v>10180</v>
      </c>
      <c r="NVR1" s="21" t="s">
        <v>10181</v>
      </c>
      <c r="NVS1" s="21" t="s">
        <v>10182</v>
      </c>
      <c r="NVT1" s="21" t="s">
        <v>10183</v>
      </c>
      <c r="NVU1" s="21" t="s">
        <v>10184</v>
      </c>
      <c r="NVV1" s="21" t="s">
        <v>10185</v>
      </c>
      <c r="NVW1" s="21" t="s">
        <v>10186</v>
      </c>
      <c r="NVX1" s="21" t="s">
        <v>10187</v>
      </c>
      <c r="NVY1" s="21" t="s">
        <v>10188</v>
      </c>
      <c r="NVZ1" s="21" t="s">
        <v>10189</v>
      </c>
      <c r="NWA1" s="21" t="s">
        <v>10190</v>
      </c>
      <c r="NWB1" s="21" t="s">
        <v>10191</v>
      </c>
      <c r="NWC1" s="21" t="s">
        <v>10192</v>
      </c>
      <c r="NWD1" s="21" t="s">
        <v>10193</v>
      </c>
      <c r="NWE1" s="21" t="s">
        <v>10194</v>
      </c>
      <c r="NWF1" s="21" t="s">
        <v>10195</v>
      </c>
      <c r="NWG1" s="21" t="s">
        <v>10196</v>
      </c>
      <c r="NWH1" s="21" t="s">
        <v>10197</v>
      </c>
      <c r="NWI1" s="21" t="s">
        <v>10198</v>
      </c>
      <c r="NWJ1" s="21" t="s">
        <v>10199</v>
      </c>
      <c r="NWK1" s="21" t="s">
        <v>10200</v>
      </c>
      <c r="NWL1" s="21" t="s">
        <v>10201</v>
      </c>
      <c r="NWM1" s="21" t="s">
        <v>10202</v>
      </c>
      <c r="NWN1" s="21" t="s">
        <v>10203</v>
      </c>
      <c r="NWO1" s="21" t="s">
        <v>10204</v>
      </c>
      <c r="NWP1" s="21" t="s">
        <v>10205</v>
      </c>
      <c r="NWQ1" s="21" t="s">
        <v>10206</v>
      </c>
      <c r="NWR1" s="21" t="s">
        <v>10207</v>
      </c>
      <c r="NWS1" s="21" t="s">
        <v>10208</v>
      </c>
      <c r="NWT1" s="21" t="s">
        <v>10209</v>
      </c>
      <c r="NWU1" s="21" t="s">
        <v>10210</v>
      </c>
      <c r="NWV1" s="21" t="s">
        <v>10211</v>
      </c>
      <c r="NWW1" s="21" t="s">
        <v>10212</v>
      </c>
      <c r="NWX1" s="21" t="s">
        <v>10213</v>
      </c>
      <c r="NWY1" s="21" t="s">
        <v>10214</v>
      </c>
      <c r="NWZ1" s="21" t="s">
        <v>10215</v>
      </c>
      <c r="NXA1" s="21" t="s">
        <v>10216</v>
      </c>
      <c r="NXB1" s="21" t="s">
        <v>10217</v>
      </c>
      <c r="NXC1" s="21" t="s">
        <v>10218</v>
      </c>
      <c r="NXD1" s="21" t="s">
        <v>10219</v>
      </c>
      <c r="NXE1" s="21" t="s">
        <v>10220</v>
      </c>
      <c r="NXF1" s="21" t="s">
        <v>10221</v>
      </c>
      <c r="NXG1" s="21" t="s">
        <v>10222</v>
      </c>
      <c r="NXH1" s="21" t="s">
        <v>10223</v>
      </c>
      <c r="NXI1" s="21" t="s">
        <v>10224</v>
      </c>
      <c r="NXJ1" s="21" t="s">
        <v>10225</v>
      </c>
      <c r="NXK1" s="21" t="s">
        <v>10226</v>
      </c>
      <c r="NXL1" s="21" t="s">
        <v>10227</v>
      </c>
      <c r="NXM1" s="21" t="s">
        <v>10228</v>
      </c>
      <c r="NXN1" s="21" t="s">
        <v>10229</v>
      </c>
      <c r="NXO1" s="21" t="s">
        <v>10230</v>
      </c>
      <c r="NXP1" s="21" t="s">
        <v>10231</v>
      </c>
      <c r="NXQ1" s="21" t="s">
        <v>10232</v>
      </c>
      <c r="NXR1" s="21" t="s">
        <v>10233</v>
      </c>
      <c r="NXS1" s="21" t="s">
        <v>10234</v>
      </c>
      <c r="NXT1" s="21" t="s">
        <v>10235</v>
      </c>
      <c r="NXU1" s="21" t="s">
        <v>10236</v>
      </c>
      <c r="NXV1" s="21" t="s">
        <v>10237</v>
      </c>
      <c r="NXW1" s="21" t="s">
        <v>10238</v>
      </c>
      <c r="NXX1" s="21" t="s">
        <v>10239</v>
      </c>
      <c r="NXY1" s="21" t="s">
        <v>10240</v>
      </c>
      <c r="NXZ1" s="21" t="s">
        <v>10241</v>
      </c>
      <c r="NYA1" s="21" t="s">
        <v>10242</v>
      </c>
      <c r="NYB1" s="21" t="s">
        <v>10243</v>
      </c>
      <c r="NYC1" s="21" t="s">
        <v>10244</v>
      </c>
      <c r="NYD1" s="21" t="s">
        <v>10245</v>
      </c>
      <c r="NYE1" s="21" t="s">
        <v>10246</v>
      </c>
      <c r="NYF1" s="21" t="s">
        <v>10247</v>
      </c>
      <c r="NYG1" s="21" t="s">
        <v>10248</v>
      </c>
      <c r="NYH1" s="21" t="s">
        <v>10249</v>
      </c>
      <c r="NYI1" s="21" t="s">
        <v>10250</v>
      </c>
      <c r="NYJ1" s="21" t="s">
        <v>10251</v>
      </c>
      <c r="NYK1" s="21" t="s">
        <v>10252</v>
      </c>
      <c r="NYL1" s="21" t="s">
        <v>10253</v>
      </c>
      <c r="NYM1" s="21" t="s">
        <v>10254</v>
      </c>
      <c r="NYN1" s="21" t="s">
        <v>10255</v>
      </c>
      <c r="NYO1" s="21" t="s">
        <v>10256</v>
      </c>
      <c r="NYP1" s="21" t="s">
        <v>10257</v>
      </c>
      <c r="NYQ1" s="21" t="s">
        <v>10258</v>
      </c>
      <c r="NYR1" s="21" t="s">
        <v>10259</v>
      </c>
      <c r="NYS1" s="21" t="s">
        <v>10260</v>
      </c>
      <c r="NYT1" s="21" t="s">
        <v>10261</v>
      </c>
      <c r="NYU1" s="21" t="s">
        <v>10262</v>
      </c>
      <c r="NYV1" s="21" t="s">
        <v>10263</v>
      </c>
      <c r="NYW1" s="21" t="s">
        <v>10264</v>
      </c>
      <c r="NYX1" s="21" t="s">
        <v>10265</v>
      </c>
      <c r="NYY1" s="21" t="s">
        <v>10266</v>
      </c>
      <c r="NYZ1" s="21" t="s">
        <v>10267</v>
      </c>
      <c r="NZA1" s="21" t="s">
        <v>10268</v>
      </c>
      <c r="NZB1" s="21" t="s">
        <v>10269</v>
      </c>
      <c r="NZC1" s="21" t="s">
        <v>10270</v>
      </c>
      <c r="NZD1" s="21" t="s">
        <v>10271</v>
      </c>
      <c r="NZE1" s="21" t="s">
        <v>10272</v>
      </c>
      <c r="NZF1" s="21" t="s">
        <v>10273</v>
      </c>
      <c r="NZG1" s="21" t="s">
        <v>10274</v>
      </c>
      <c r="NZH1" s="21" t="s">
        <v>10275</v>
      </c>
      <c r="NZI1" s="21" t="s">
        <v>10276</v>
      </c>
      <c r="NZJ1" s="21" t="s">
        <v>10277</v>
      </c>
      <c r="NZK1" s="21" t="s">
        <v>10278</v>
      </c>
      <c r="NZL1" s="21" t="s">
        <v>10279</v>
      </c>
      <c r="NZM1" s="21" t="s">
        <v>10280</v>
      </c>
      <c r="NZN1" s="21" t="s">
        <v>10281</v>
      </c>
      <c r="NZO1" s="21" t="s">
        <v>10282</v>
      </c>
      <c r="NZP1" s="21" t="s">
        <v>10283</v>
      </c>
      <c r="NZQ1" s="21" t="s">
        <v>10284</v>
      </c>
      <c r="NZR1" s="21" t="s">
        <v>10285</v>
      </c>
      <c r="NZS1" s="21" t="s">
        <v>10286</v>
      </c>
      <c r="NZT1" s="21" t="s">
        <v>10287</v>
      </c>
      <c r="NZU1" s="21" t="s">
        <v>10288</v>
      </c>
      <c r="NZV1" s="21" t="s">
        <v>10289</v>
      </c>
      <c r="NZW1" s="21" t="s">
        <v>10290</v>
      </c>
      <c r="NZX1" s="21" t="s">
        <v>10291</v>
      </c>
      <c r="NZY1" s="21" t="s">
        <v>10292</v>
      </c>
      <c r="NZZ1" s="21" t="s">
        <v>10293</v>
      </c>
      <c r="OAA1" s="21" t="s">
        <v>10294</v>
      </c>
      <c r="OAB1" s="21" t="s">
        <v>10295</v>
      </c>
      <c r="OAC1" s="21" t="s">
        <v>10296</v>
      </c>
      <c r="OAD1" s="21" t="s">
        <v>10297</v>
      </c>
      <c r="OAE1" s="21" t="s">
        <v>10298</v>
      </c>
      <c r="OAF1" s="21" t="s">
        <v>10299</v>
      </c>
      <c r="OAG1" s="21" t="s">
        <v>10300</v>
      </c>
      <c r="OAH1" s="21" t="s">
        <v>10301</v>
      </c>
      <c r="OAI1" s="21" t="s">
        <v>10302</v>
      </c>
      <c r="OAJ1" s="21" t="s">
        <v>10303</v>
      </c>
      <c r="OAK1" s="21" t="s">
        <v>10304</v>
      </c>
      <c r="OAL1" s="21" t="s">
        <v>10305</v>
      </c>
      <c r="OAM1" s="21" t="s">
        <v>10306</v>
      </c>
      <c r="OAN1" s="21" t="s">
        <v>10307</v>
      </c>
      <c r="OAO1" s="21" t="s">
        <v>10308</v>
      </c>
      <c r="OAP1" s="21" t="s">
        <v>10309</v>
      </c>
      <c r="OAQ1" s="21" t="s">
        <v>10310</v>
      </c>
      <c r="OAR1" s="21" t="s">
        <v>10311</v>
      </c>
      <c r="OAS1" s="21" t="s">
        <v>10312</v>
      </c>
      <c r="OAT1" s="21" t="s">
        <v>10313</v>
      </c>
      <c r="OAU1" s="21" t="s">
        <v>10314</v>
      </c>
      <c r="OAV1" s="21" t="s">
        <v>10315</v>
      </c>
      <c r="OAW1" s="21" t="s">
        <v>10316</v>
      </c>
      <c r="OAX1" s="21" t="s">
        <v>10317</v>
      </c>
      <c r="OAY1" s="21" t="s">
        <v>10318</v>
      </c>
      <c r="OAZ1" s="21" t="s">
        <v>10319</v>
      </c>
      <c r="OBA1" s="21" t="s">
        <v>10320</v>
      </c>
      <c r="OBB1" s="21" t="s">
        <v>10321</v>
      </c>
      <c r="OBC1" s="21" t="s">
        <v>10322</v>
      </c>
      <c r="OBD1" s="21" t="s">
        <v>10323</v>
      </c>
      <c r="OBE1" s="21" t="s">
        <v>10324</v>
      </c>
      <c r="OBF1" s="21" t="s">
        <v>10325</v>
      </c>
      <c r="OBG1" s="21" t="s">
        <v>10326</v>
      </c>
      <c r="OBH1" s="21" t="s">
        <v>10327</v>
      </c>
      <c r="OBI1" s="21" t="s">
        <v>10328</v>
      </c>
      <c r="OBJ1" s="21" t="s">
        <v>10329</v>
      </c>
      <c r="OBK1" s="21" t="s">
        <v>10330</v>
      </c>
      <c r="OBL1" s="21" t="s">
        <v>10331</v>
      </c>
      <c r="OBM1" s="21" t="s">
        <v>10332</v>
      </c>
      <c r="OBN1" s="21" t="s">
        <v>10333</v>
      </c>
      <c r="OBO1" s="21" t="s">
        <v>10334</v>
      </c>
      <c r="OBP1" s="21" t="s">
        <v>10335</v>
      </c>
      <c r="OBQ1" s="21" t="s">
        <v>10336</v>
      </c>
      <c r="OBR1" s="21" t="s">
        <v>10337</v>
      </c>
      <c r="OBS1" s="21" t="s">
        <v>10338</v>
      </c>
      <c r="OBT1" s="21" t="s">
        <v>10339</v>
      </c>
      <c r="OBU1" s="21" t="s">
        <v>10340</v>
      </c>
      <c r="OBV1" s="21" t="s">
        <v>10341</v>
      </c>
      <c r="OBW1" s="21" t="s">
        <v>10342</v>
      </c>
      <c r="OBX1" s="21" t="s">
        <v>10343</v>
      </c>
      <c r="OBY1" s="21" t="s">
        <v>10344</v>
      </c>
      <c r="OBZ1" s="21" t="s">
        <v>10345</v>
      </c>
      <c r="OCA1" s="21" t="s">
        <v>10346</v>
      </c>
      <c r="OCB1" s="21" t="s">
        <v>10347</v>
      </c>
      <c r="OCC1" s="21" t="s">
        <v>10348</v>
      </c>
      <c r="OCD1" s="21" t="s">
        <v>10349</v>
      </c>
      <c r="OCE1" s="21" t="s">
        <v>10350</v>
      </c>
      <c r="OCF1" s="21" t="s">
        <v>10351</v>
      </c>
      <c r="OCG1" s="21" t="s">
        <v>10352</v>
      </c>
      <c r="OCH1" s="21" t="s">
        <v>10353</v>
      </c>
      <c r="OCI1" s="21" t="s">
        <v>10354</v>
      </c>
      <c r="OCJ1" s="21" t="s">
        <v>10355</v>
      </c>
      <c r="OCK1" s="21" t="s">
        <v>10356</v>
      </c>
      <c r="OCL1" s="21" t="s">
        <v>10357</v>
      </c>
      <c r="OCM1" s="21" t="s">
        <v>10358</v>
      </c>
      <c r="OCN1" s="21" t="s">
        <v>10359</v>
      </c>
      <c r="OCO1" s="21" t="s">
        <v>10360</v>
      </c>
      <c r="OCP1" s="21" t="s">
        <v>10361</v>
      </c>
      <c r="OCQ1" s="21" t="s">
        <v>10362</v>
      </c>
      <c r="OCR1" s="21" t="s">
        <v>10363</v>
      </c>
      <c r="OCS1" s="21" t="s">
        <v>10364</v>
      </c>
      <c r="OCT1" s="21" t="s">
        <v>10365</v>
      </c>
      <c r="OCU1" s="21" t="s">
        <v>10366</v>
      </c>
      <c r="OCV1" s="21" t="s">
        <v>10367</v>
      </c>
      <c r="OCW1" s="21" t="s">
        <v>10368</v>
      </c>
      <c r="OCX1" s="21" t="s">
        <v>10369</v>
      </c>
      <c r="OCY1" s="21" t="s">
        <v>10370</v>
      </c>
      <c r="OCZ1" s="21" t="s">
        <v>10371</v>
      </c>
      <c r="ODA1" s="21" t="s">
        <v>10372</v>
      </c>
      <c r="ODB1" s="21" t="s">
        <v>10373</v>
      </c>
      <c r="ODC1" s="21" t="s">
        <v>10374</v>
      </c>
      <c r="ODD1" s="21" t="s">
        <v>10375</v>
      </c>
      <c r="ODE1" s="21" t="s">
        <v>10376</v>
      </c>
      <c r="ODF1" s="21" t="s">
        <v>10377</v>
      </c>
      <c r="ODG1" s="21" t="s">
        <v>10378</v>
      </c>
      <c r="ODH1" s="21" t="s">
        <v>10379</v>
      </c>
      <c r="ODI1" s="21" t="s">
        <v>10380</v>
      </c>
      <c r="ODJ1" s="21" t="s">
        <v>10381</v>
      </c>
      <c r="ODK1" s="21" t="s">
        <v>10382</v>
      </c>
      <c r="ODL1" s="21" t="s">
        <v>10383</v>
      </c>
      <c r="ODM1" s="21" t="s">
        <v>10384</v>
      </c>
      <c r="ODN1" s="21" t="s">
        <v>10385</v>
      </c>
      <c r="ODO1" s="21" t="s">
        <v>10386</v>
      </c>
      <c r="ODP1" s="21" t="s">
        <v>10387</v>
      </c>
      <c r="ODQ1" s="21" t="s">
        <v>10388</v>
      </c>
      <c r="ODR1" s="21" t="s">
        <v>10389</v>
      </c>
      <c r="ODS1" s="21" t="s">
        <v>10390</v>
      </c>
      <c r="ODT1" s="21" t="s">
        <v>10391</v>
      </c>
      <c r="ODU1" s="21" t="s">
        <v>10392</v>
      </c>
      <c r="ODV1" s="21" t="s">
        <v>10393</v>
      </c>
      <c r="ODW1" s="21" t="s">
        <v>10394</v>
      </c>
      <c r="ODX1" s="21" t="s">
        <v>10395</v>
      </c>
      <c r="ODY1" s="21" t="s">
        <v>10396</v>
      </c>
      <c r="ODZ1" s="21" t="s">
        <v>10397</v>
      </c>
      <c r="OEA1" s="21" t="s">
        <v>10398</v>
      </c>
      <c r="OEB1" s="21" t="s">
        <v>10399</v>
      </c>
      <c r="OEC1" s="21" t="s">
        <v>10400</v>
      </c>
      <c r="OED1" s="21" t="s">
        <v>10401</v>
      </c>
      <c r="OEE1" s="21" t="s">
        <v>10402</v>
      </c>
      <c r="OEF1" s="21" t="s">
        <v>10403</v>
      </c>
      <c r="OEG1" s="21" t="s">
        <v>10404</v>
      </c>
      <c r="OEH1" s="21" t="s">
        <v>10405</v>
      </c>
      <c r="OEI1" s="21" t="s">
        <v>10406</v>
      </c>
      <c r="OEJ1" s="21" t="s">
        <v>10407</v>
      </c>
      <c r="OEK1" s="21" t="s">
        <v>10408</v>
      </c>
      <c r="OEL1" s="21" t="s">
        <v>10409</v>
      </c>
      <c r="OEM1" s="21" t="s">
        <v>10410</v>
      </c>
      <c r="OEN1" s="21" t="s">
        <v>10411</v>
      </c>
      <c r="OEO1" s="21" t="s">
        <v>10412</v>
      </c>
      <c r="OEP1" s="21" t="s">
        <v>10413</v>
      </c>
      <c r="OEQ1" s="21" t="s">
        <v>10414</v>
      </c>
      <c r="OER1" s="21" t="s">
        <v>10415</v>
      </c>
      <c r="OES1" s="21" t="s">
        <v>10416</v>
      </c>
      <c r="OET1" s="21" t="s">
        <v>10417</v>
      </c>
      <c r="OEU1" s="21" t="s">
        <v>10418</v>
      </c>
      <c r="OEV1" s="21" t="s">
        <v>10419</v>
      </c>
      <c r="OEW1" s="21" t="s">
        <v>10420</v>
      </c>
      <c r="OEX1" s="21" t="s">
        <v>10421</v>
      </c>
      <c r="OEY1" s="21" t="s">
        <v>10422</v>
      </c>
      <c r="OEZ1" s="21" t="s">
        <v>10423</v>
      </c>
      <c r="OFA1" s="21" t="s">
        <v>10424</v>
      </c>
      <c r="OFB1" s="21" t="s">
        <v>10425</v>
      </c>
      <c r="OFC1" s="21" t="s">
        <v>10426</v>
      </c>
      <c r="OFD1" s="21" t="s">
        <v>10427</v>
      </c>
      <c r="OFE1" s="21" t="s">
        <v>10428</v>
      </c>
      <c r="OFF1" s="21" t="s">
        <v>10429</v>
      </c>
      <c r="OFG1" s="21" t="s">
        <v>10430</v>
      </c>
      <c r="OFH1" s="21" t="s">
        <v>10431</v>
      </c>
      <c r="OFI1" s="21" t="s">
        <v>10432</v>
      </c>
      <c r="OFJ1" s="21" t="s">
        <v>10433</v>
      </c>
      <c r="OFK1" s="21" t="s">
        <v>10434</v>
      </c>
      <c r="OFL1" s="21" t="s">
        <v>10435</v>
      </c>
      <c r="OFM1" s="21" t="s">
        <v>10436</v>
      </c>
      <c r="OFN1" s="21" t="s">
        <v>10437</v>
      </c>
      <c r="OFO1" s="21" t="s">
        <v>10438</v>
      </c>
      <c r="OFP1" s="21" t="s">
        <v>10439</v>
      </c>
      <c r="OFQ1" s="21" t="s">
        <v>10440</v>
      </c>
      <c r="OFR1" s="21" t="s">
        <v>10441</v>
      </c>
      <c r="OFS1" s="21" t="s">
        <v>10442</v>
      </c>
      <c r="OFT1" s="21" t="s">
        <v>10443</v>
      </c>
      <c r="OFU1" s="21" t="s">
        <v>10444</v>
      </c>
      <c r="OFV1" s="21" t="s">
        <v>10445</v>
      </c>
      <c r="OFW1" s="21" t="s">
        <v>10446</v>
      </c>
      <c r="OFX1" s="21" t="s">
        <v>10447</v>
      </c>
      <c r="OFY1" s="21" t="s">
        <v>10448</v>
      </c>
      <c r="OFZ1" s="21" t="s">
        <v>10449</v>
      </c>
      <c r="OGA1" s="21" t="s">
        <v>10450</v>
      </c>
      <c r="OGB1" s="21" t="s">
        <v>10451</v>
      </c>
      <c r="OGC1" s="21" t="s">
        <v>10452</v>
      </c>
      <c r="OGD1" s="21" t="s">
        <v>10453</v>
      </c>
      <c r="OGE1" s="21" t="s">
        <v>10454</v>
      </c>
      <c r="OGF1" s="21" t="s">
        <v>10455</v>
      </c>
      <c r="OGG1" s="21" t="s">
        <v>10456</v>
      </c>
      <c r="OGH1" s="21" t="s">
        <v>10457</v>
      </c>
      <c r="OGI1" s="21" t="s">
        <v>10458</v>
      </c>
      <c r="OGJ1" s="21" t="s">
        <v>10459</v>
      </c>
      <c r="OGK1" s="21" t="s">
        <v>10460</v>
      </c>
      <c r="OGL1" s="21" t="s">
        <v>10461</v>
      </c>
      <c r="OGM1" s="21" t="s">
        <v>10462</v>
      </c>
      <c r="OGN1" s="21" t="s">
        <v>10463</v>
      </c>
      <c r="OGO1" s="21" t="s">
        <v>10464</v>
      </c>
      <c r="OGP1" s="21" t="s">
        <v>10465</v>
      </c>
      <c r="OGQ1" s="21" t="s">
        <v>10466</v>
      </c>
      <c r="OGR1" s="21" t="s">
        <v>10467</v>
      </c>
      <c r="OGS1" s="21" t="s">
        <v>10468</v>
      </c>
      <c r="OGT1" s="21" t="s">
        <v>10469</v>
      </c>
      <c r="OGU1" s="21" t="s">
        <v>10470</v>
      </c>
      <c r="OGV1" s="21" t="s">
        <v>10471</v>
      </c>
      <c r="OGW1" s="21" t="s">
        <v>10472</v>
      </c>
      <c r="OGX1" s="21" t="s">
        <v>10473</v>
      </c>
      <c r="OGY1" s="21" t="s">
        <v>10474</v>
      </c>
      <c r="OGZ1" s="21" t="s">
        <v>10475</v>
      </c>
      <c r="OHA1" s="21" t="s">
        <v>10476</v>
      </c>
      <c r="OHB1" s="21" t="s">
        <v>10477</v>
      </c>
      <c r="OHC1" s="21" t="s">
        <v>10478</v>
      </c>
      <c r="OHD1" s="21" t="s">
        <v>10479</v>
      </c>
      <c r="OHE1" s="21" t="s">
        <v>10480</v>
      </c>
      <c r="OHF1" s="21" t="s">
        <v>10481</v>
      </c>
      <c r="OHG1" s="21" t="s">
        <v>10482</v>
      </c>
      <c r="OHH1" s="21" t="s">
        <v>10483</v>
      </c>
      <c r="OHI1" s="21" t="s">
        <v>10484</v>
      </c>
      <c r="OHJ1" s="21" t="s">
        <v>10485</v>
      </c>
      <c r="OHK1" s="21" t="s">
        <v>10486</v>
      </c>
      <c r="OHL1" s="21" t="s">
        <v>10487</v>
      </c>
      <c r="OHM1" s="21" t="s">
        <v>10488</v>
      </c>
      <c r="OHN1" s="21" t="s">
        <v>10489</v>
      </c>
      <c r="OHO1" s="21" t="s">
        <v>10490</v>
      </c>
      <c r="OHP1" s="21" t="s">
        <v>10491</v>
      </c>
      <c r="OHQ1" s="21" t="s">
        <v>10492</v>
      </c>
      <c r="OHR1" s="21" t="s">
        <v>10493</v>
      </c>
      <c r="OHS1" s="21" t="s">
        <v>10494</v>
      </c>
      <c r="OHT1" s="21" t="s">
        <v>10495</v>
      </c>
      <c r="OHU1" s="21" t="s">
        <v>10496</v>
      </c>
      <c r="OHV1" s="21" t="s">
        <v>10497</v>
      </c>
      <c r="OHW1" s="21" t="s">
        <v>10498</v>
      </c>
      <c r="OHX1" s="21" t="s">
        <v>10499</v>
      </c>
      <c r="OHY1" s="21" t="s">
        <v>10500</v>
      </c>
      <c r="OHZ1" s="21" t="s">
        <v>10501</v>
      </c>
      <c r="OIA1" s="21" t="s">
        <v>10502</v>
      </c>
      <c r="OIB1" s="21" t="s">
        <v>10503</v>
      </c>
      <c r="OIC1" s="21" t="s">
        <v>10504</v>
      </c>
      <c r="OID1" s="21" t="s">
        <v>10505</v>
      </c>
      <c r="OIE1" s="21" t="s">
        <v>10506</v>
      </c>
      <c r="OIF1" s="21" t="s">
        <v>10507</v>
      </c>
      <c r="OIG1" s="21" t="s">
        <v>10508</v>
      </c>
      <c r="OIH1" s="21" t="s">
        <v>10509</v>
      </c>
      <c r="OII1" s="21" t="s">
        <v>10510</v>
      </c>
      <c r="OIJ1" s="21" t="s">
        <v>10511</v>
      </c>
      <c r="OIK1" s="21" t="s">
        <v>10512</v>
      </c>
      <c r="OIL1" s="21" t="s">
        <v>10513</v>
      </c>
      <c r="OIM1" s="21" t="s">
        <v>10514</v>
      </c>
      <c r="OIN1" s="21" t="s">
        <v>10515</v>
      </c>
      <c r="OIO1" s="21" t="s">
        <v>10516</v>
      </c>
      <c r="OIP1" s="21" t="s">
        <v>10517</v>
      </c>
      <c r="OIQ1" s="21" t="s">
        <v>10518</v>
      </c>
      <c r="OIR1" s="21" t="s">
        <v>10519</v>
      </c>
      <c r="OIS1" s="21" t="s">
        <v>10520</v>
      </c>
      <c r="OIT1" s="21" t="s">
        <v>10521</v>
      </c>
      <c r="OIU1" s="21" t="s">
        <v>10522</v>
      </c>
      <c r="OIV1" s="21" t="s">
        <v>10523</v>
      </c>
      <c r="OIW1" s="21" t="s">
        <v>10524</v>
      </c>
      <c r="OIX1" s="21" t="s">
        <v>10525</v>
      </c>
      <c r="OIY1" s="21" t="s">
        <v>10526</v>
      </c>
      <c r="OIZ1" s="21" t="s">
        <v>10527</v>
      </c>
      <c r="OJA1" s="21" t="s">
        <v>10528</v>
      </c>
      <c r="OJB1" s="21" t="s">
        <v>10529</v>
      </c>
      <c r="OJC1" s="21" t="s">
        <v>10530</v>
      </c>
      <c r="OJD1" s="21" t="s">
        <v>10531</v>
      </c>
      <c r="OJE1" s="21" t="s">
        <v>10532</v>
      </c>
      <c r="OJF1" s="21" t="s">
        <v>10533</v>
      </c>
      <c r="OJG1" s="21" t="s">
        <v>10534</v>
      </c>
      <c r="OJH1" s="21" t="s">
        <v>10535</v>
      </c>
      <c r="OJI1" s="21" t="s">
        <v>10536</v>
      </c>
      <c r="OJJ1" s="21" t="s">
        <v>10537</v>
      </c>
      <c r="OJK1" s="21" t="s">
        <v>10538</v>
      </c>
      <c r="OJL1" s="21" t="s">
        <v>10539</v>
      </c>
      <c r="OJM1" s="21" t="s">
        <v>10540</v>
      </c>
      <c r="OJN1" s="21" t="s">
        <v>10541</v>
      </c>
      <c r="OJO1" s="21" t="s">
        <v>10542</v>
      </c>
      <c r="OJP1" s="21" t="s">
        <v>10543</v>
      </c>
      <c r="OJQ1" s="21" t="s">
        <v>10544</v>
      </c>
      <c r="OJR1" s="21" t="s">
        <v>10545</v>
      </c>
      <c r="OJS1" s="21" t="s">
        <v>10546</v>
      </c>
      <c r="OJT1" s="21" t="s">
        <v>10547</v>
      </c>
      <c r="OJU1" s="21" t="s">
        <v>10548</v>
      </c>
      <c r="OJV1" s="21" t="s">
        <v>10549</v>
      </c>
      <c r="OJW1" s="21" t="s">
        <v>10550</v>
      </c>
      <c r="OJX1" s="21" t="s">
        <v>10551</v>
      </c>
      <c r="OJY1" s="21" t="s">
        <v>10552</v>
      </c>
      <c r="OJZ1" s="21" t="s">
        <v>10553</v>
      </c>
      <c r="OKA1" s="21" t="s">
        <v>10554</v>
      </c>
      <c r="OKB1" s="21" t="s">
        <v>10555</v>
      </c>
      <c r="OKC1" s="21" t="s">
        <v>10556</v>
      </c>
      <c r="OKD1" s="21" t="s">
        <v>10557</v>
      </c>
      <c r="OKE1" s="21" t="s">
        <v>10558</v>
      </c>
      <c r="OKF1" s="21" t="s">
        <v>10559</v>
      </c>
      <c r="OKG1" s="21" t="s">
        <v>10560</v>
      </c>
      <c r="OKH1" s="21" t="s">
        <v>10561</v>
      </c>
      <c r="OKI1" s="21" t="s">
        <v>10562</v>
      </c>
      <c r="OKJ1" s="21" t="s">
        <v>10563</v>
      </c>
      <c r="OKK1" s="21" t="s">
        <v>10564</v>
      </c>
      <c r="OKL1" s="21" t="s">
        <v>10565</v>
      </c>
      <c r="OKM1" s="21" t="s">
        <v>10566</v>
      </c>
      <c r="OKN1" s="21" t="s">
        <v>10567</v>
      </c>
      <c r="OKO1" s="21" t="s">
        <v>10568</v>
      </c>
      <c r="OKP1" s="21" t="s">
        <v>10569</v>
      </c>
      <c r="OKQ1" s="21" t="s">
        <v>10570</v>
      </c>
      <c r="OKR1" s="21" t="s">
        <v>10571</v>
      </c>
      <c r="OKS1" s="21" t="s">
        <v>10572</v>
      </c>
      <c r="OKT1" s="21" t="s">
        <v>10573</v>
      </c>
      <c r="OKU1" s="21" t="s">
        <v>10574</v>
      </c>
      <c r="OKV1" s="21" t="s">
        <v>10575</v>
      </c>
      <c r="OKW1" s="21" t="s">
        <v>10576</v>
      </c>
      <c r="OKX1" s="21" t="s">
        <v>10577</v>
      </c>
      <c r="OKY1" s="21" t="s">
        <v>10578</v>
      </c>
      <c r="OKZ1" s="21" t="s">
        <v>10579</v>
      </c>
      <c r="OLA1" s="21" t="s">
        <v>10580</v>
      </c>
      <c r="OLB1" s="21" t="s">
        <v>10581</v>
      </c>
      <c r="OLC1" s="21" t="s">
        <v>10582</v>
      </c>
      <c r="OLD1" s="21" t="s">
        <v>10583</v>
      </c>
      <c r="OLE1" s="21" t="s">
        <v>10584</v>
      </c>
      <c r="OLF1" s="21" t="s">
        <v>10585</v>
      </c>
      <c r="OLG1" s="21" t="s">
        <v>10586</v>
      </c>
      <c r="OLH1" s="21" t="s">
        <v>10587</v>
      </c>
      <c r="OLI1" s="21" t="s">
        <v>10588</v>
      </c>
      <c r="OLJ1" s="21" t="s">
        <v>10589</v>
      </c>
      <c r="OLK1" s="21" t="s">
        <v>10590</v>
      </c>
      <c r="OLL1" s="21" t="s">
        <v>10591</v>
      </c>
      <c r="OLM1" s="21" t="s">
        <v>10592</v>
      </c>
      <c r="OLN1" s="21" t="s">
        <v>10593</v>
      </c>
      <c r="OLO1" s="21" t="s">
        <v>10594</v>
      </c>
      <c r="OLP1" s="21" t="s">
        <v>10595</v>
      </c>
      <c r="OLQ1" s="21" t="s">
        <v>10596</v>
      </c>
      <c r="OLR1" s="21" t="s">
        <v>10597</v>
      </c>
      <c r="OLS1" s="21" t="s">
        <v>10598</v>
      </c>
      <c r="OLT1" s="21" t="s">
        <v>10599</v>
      </c>
      <c r="OLU1" s="21" t="s">
        <v>10600</v>
      </c>
      <c r="OLV1" s="21" t="s">
        <v>10601</v>
      </c>
      <c r="OLW1" s="21" t="s">
        <v>10602</v>
      </c>
      <c r="OLX1" s="21" t="s">
        <v>10603</v>
      </c>
      <c r="OLY1" s="21" t="s">
        <v>10604</v>
      </c>
      <c r="OLZ1" s="21" t="s">
        <v>10605</v>
      </c>
      <c r="OMA1" s="21" t="s">
        <v>10606</v>
      </c>
      <c r="OMB1" s="21" t="s">
        <v>10607</v>
      </c>
      <c r="OMC1" s="21" t="s">
        <v>10608</v>
      </c>
      <c r="OMD1" s="21" t="s">
        <v>10609</v>
      </c>
      <c r="OME1" s="21" t="s">
        <v>10610</v>
      </c>
      <c r="OMF1" s="21" t="s">
        <v>10611</v>
      </c>
      <c r="OMG1" s="21" t="s">
        <v>10612</v>
      </c>
      <c r="OMH1" s="21" t="s">
        <v>10613</v>
      </c>
      <c r="OMI1" s="21" t="s">
        <v>10614</v>
      </c>
      <c r="OMJ1" s="21" t="s">
        <v>10615</v>
      </c>
      <c r="OMK1" s="21" t="s">
        <v>10616</v>
      </c>
      <c r="OML1" s="21" t="s">
        <v>10617</v>
      </c>
      <c r="OMM1" s="21" t="s">
        <v>10618</v>
      </c>
      <c r="OMN1" s="21" t="s">
        <v>10619</v>
      </c>
      <c r="OMO1" s="21" t="s">
        <v>10620</v>
      </c>
      <c r="OMP1" s="21" t="s">
        <v>10621</v>
      </c>
      <c r="OMQ1" s="21" t="s">
        <v>10622</v>
      </c>
      <c r="OMR1" s="21" t="s">
        <v>10623</v>
      </c>
      <c r="OMS1" s="21" t="s">
        <v>10624</v>
      </c>
      <c r="OMT1" s="21" t="s">
        <v>10625</v>
      </c>
      <c r="OMU1" s="21" t="s">
        <v>10626</v>
      </c>
      <c r="OMV1" s="21" t="s">
        <v>10627</v>
      </c>
      <c r="OMW1" s="21" t="s">
        <v>10628</v>
      </c>
      <c r="OMX1" s="21" t="s">
        <v>10629</v>
      </c>
      <c r="OMY1" s="21" t="s">
        <v>10630</v>
      </c>
      <c r="OMZ1" s="21" t="s">
        <v>10631</v>
      </c>
      <c r="ONA1" s="21" t="s">
        <v>10632</v>
      </c>
      <c r="ONB1" s="21" t="s">
        <v>10633</v>
      </c>
      <c r="ONC1" s="21" t="s">
        <v>10634</v>
      </c>
      <c r="OND1" s="21" t="s">
        <v>10635</v>
      </c>
      <c r="ONE1" s="21" t="s">
        <v>10636</v>
      </c>
      <c r="ONF1" s="21" t="s">
        <v>10637</v>
      </c>
      <c r="ONG1" s="21" t="s">
        <v>10638</v>
      </c>
      <c r="ONH1" s="21" t="s">
        <v>10639</v>
      </c>
      <c r="ONI1" s="21" t="s">
        <v>10640</v>
      </c>
      <c r="ONJ1" s="21" t="s">
        <v>10641</v>
      </c>
      <c r="ONK1" s="21" t="s">
        <v>10642</v>
      </c>
      <c r="ONL1" s="21" t="s">
        <v>10643</v>
      </c>
      <c r="ONM1" s="21" t="s">
        <v>10644</v>
      </c>
      <c r="ONN1" s="21" t="s">
        <v>10645</v>
      </c>
      <c r="ONO1" s="21" t="s">
        <v>10646</v>
      </c>
      <c r="ONP1" s="21" t="s">
        <v>10647</v>
      </c>
      <c r="ONQ1" s="21" t="s">
        <v>10648</v>
      </c>
      <c r="ONR1" s="21" t="s">
        <v>10649</v>
      </c>
      <c r="ONS1" s="21" t="s">
        <v>10650</v>
      </c>
      <c r="ONT1" s="21" t="s">
        <v>10651</v>
      </c>
      <c r="ONU1" s="21" t="s">
        <v>10652</v>
      </c>
      <c r="ONV1" s="21" t="s">
        <v>10653</v>
      </c>
      <c r="ONW1" s="21" t="s">
        <v>10654</v>
      </c>
      <c r="ONX1" s="21" t="s">
        <v>10655</v>
      </c>
      <c r="ONY1" s="21" t="s">
        <v>10656</v>
      </c>
      <c r="ONZ1" s="21" t="s">
        <v>10657</v>
      </c>
      <c r="OOA1" s="21" t="s">
        <v>10658</v>
      </c>
      <c r="OOB1" s="21" t="s">
        <v>10659</v>
      </c>
      <c r="OOC1" s="21" t="s">
        <v>10660</v>
      </c>
      <c r="OOD1" s="21" t="s">
        <v>10661</v>
      </c>
      <c r="OOE1" s="21" t="s">
        <v>10662</v>
      </c>
      <c r="OOF1" s="21" t="s">
        <v>10663</v>
      </c>
      <c r="OOG1" s="21" t="s">
        <v>10664</v>
      </c>
      <c r="OOH1" s="21" t="s">
        <v>10665</v>
      </c>
      <c r="OOI1" s="21" t="s">
        <v>10666</v>
      </c>
      <c r="OOJ1" s="21" t="s">
        <v>10667</v>
      </c>
      <c r="OOK1" s="21" t="s">
        <v>10668</v>
      </c>
      <c r="OOL1" s="21" t="s">
        <v>10669</v>
      </c>
      <c r="OOM1" s="21" t="s">
        <v>10670</v>
      </c>
      <c r="OON1" s="21" t="s">
        <v>10671</v>
      </c>
      <c r="OOO1" s="21" t="s">
        <v>10672</v>
      </c>
      <c r="OOP1" s="21" t="s">
        <v>10673</v>
      </c>
      <c r="OOQ1" s="21" t="s">
        <v>10674</v>
      </c>
      <c r="OOR1" s="21" t="s">
        <v>10675</v>
      </c>
      <c r="OOS1" s="21" t="s">
        <v>10676</v>
      </c>
      <c r="OOT1" s="21" t="s">
        <v>10677</v>
      </c>
      <c r="OOU1" s="21" t="s">
        <v>10678</v>
      </c>
      <c r="OOV1" s="21" t="s">
        <v>10679</v>
      </c>
      <c r="OOW1" s="21" t="s">
        <v>10680</v>
      </c>
      <c r="OOX1" s="21" t="s">
        <v>10681</v>
      </c>
      <c r="OOY1" s="21" t="s">
        <v>10682</v>
      </c>
      <c r="OOZ1" s="21" t="s">
        <v>10683</v>
      </c>
      <c r="OPA1" s="21" t="s">
        <v>10684</v>
      </c>
      <c r="OPB1" s="21" t="s">
        <v>10685</v>
      </c>
      <c r="OPC1" s="21" t="s">
        <v>10686</v>
      </c>
      <c r="OPD1" s="21" t="s">
        <v>10687</v>
      </c>
      <c r="OPE1" s="21" t="s">
        <v>10688</v>
      </c>
      <c r="OPF1" s="21" t="s">
        <v>10689</v>
      </c>
      <c r="OPG1" s="21" t="s">
        <v>10690</v>
      </c>
      <c r="OPH1" s="21" t="s">
        <v>10691</v>
      </c>
      <c r="OPI1" s="21" t="s">
        <v>10692</v>
      </c>
      <c r="OPJ1" s="21" t="s">
        <v>10693</v>
      </c>
      <c r="OPK1" s="21" t="s">
        <v>10694</v>
      </c>
      <c r="OPL1" s="21" t="s">
        <v>10695</v>
      </c>
      <c r="OPM1" s="21" t="s">
        <v>10696</v>
      </c>
      <c r="OPN1" s="21" t="s">
        <v>10697</v>
      </c>
      <c r="OPO1" s="21" t="s">
        <v>10698</v>
      </c>
      <c r="OPP1" s="21" t="s">
        <v>10699</v>
      </c>
      <c r="OPQ1" s="21" t="s">
        <v>10700</v>
      </c>
      <c r="OPR1" s="21" t="s">
        <v>10701</v>
      </c>
      <c r="OPS1" s="21" t="s">
        <v>10702</v>
      </c>
      <c r="OPT1" s="21" t="s">
        <v>10703</v>
      </c>
      <c r="OPU1" s="21" t="s">
        <v>10704</v>
      </c>
      <c r="OPV1" s="21" t="s">
        <v>10705</v>
      </c>
      <c r="OPW1" s="21" t="s">
        <v>10706</v>
      </c>
      <c r="OPX1" s="21" t="s">
        <v>10707</v>
      </c>
      <c r="OPY1" s="21" t="s">
        <v>10708</v>
      </c>
      <c r="OPZ1" s="21" t="s">
        <v>10709</v>
      </c>
      <c r="OQA1" s="21" t="s">
        <v>10710</v>
      </c>
      <c r="OQB1" s="21" t="s">
        <v>10711</v>
      </c>
      <c r="OQC1" s="21" t="s">
        <v>10712</v>
      </c>
      <c r="OQD1" s="21" t="s">
        <v>10713</v>
      </c>
      <c r="OQE1" s="21" t="s">
        <v>10714</v>
      </c>
      <c r="OQF1" s="21" t="s">
        <v>10715</v>
      </c>
      <c r="OQG1" s="21" t="s">
        <v>10716</v>
      </c>
      <c r="OQH1" s="21" t="s">
        <v>10717</v>
      </c>
      <c r="OQI1" s="21" t="s">
        <v>10718</v>
      </c>
      <c r="OQJ1" s="21" t="s">
        <v>10719</v>
      </c>
      <c r="OQK1" s="21" t="s">
        <v>10720</v>
      </c>
      <c r="OQL1" s="21" t="s">
        <v>10721</v>
      </c>
      <c r="OQM1" s="21" t="s">
        <v>10722</v>
      </c>
      <c r="OQN1" s="21" t="s">
        <v>10723</v>
      </c>
      <c r="OQO1" s="21" t="s">
        <v>10724</v>
      </c>
      <c r="OQP1" s="21" t="s">
        <v>10725</v>
      </c>
      <c r="OQQ1" s="21" t="s">
        <v>10726</v>
      </c>
      <c r="OQR1" s="21" t="s">
        <v>10727</v>
      </c>
      <c r="OQS1" s="21" t="s">
        <v>10728</v>
      </c>
      <c r="OQT1" s="21" t="s">
        <v>10729</v>
      </c>
      <c r="OQU1" s="21" t="s">
        <v>10730</v>
      </c>
      <c r="OQV1" s="21" t="s">
        <v>10731</v>
      </c>
      <c r="OQW1" s="21" t="s">
        <v>10732</v>
      </c>
      <c r="OQX1" s="21" t="s">
        <v>10733</v>
      </c>
      <c r="OQY1" s="21" t="s">
        <v>10734</v>
      </c>
      <c r="OQZ1" s="21" t="s">
        <v>10735</v>
      </c>
      <c r="ORA1" s="21" t="s">
        <v>10736</v>
      </c>
      <c r="ORB1" s="21" t="s">
        <v>10737</v>
      </c>
      <c r="ORC1" s="21" t="s">
        <v>10738</v>
      </c>
      <c r="ORD1" s="21" t="s">
        <v>10739</v>
      </c>
      <c r="ORE1" s="21" t="s">
        <v>10740</v>
      </c>
      <c r="ORF1" s="21" t="s">
        <v>10741</v>
      </c>
      <c r="ORG1" s="21" t="s">
        <v>10742</v>
      </c>
      <c r="ORH1" s="21" t="s">
        <v>10743</v>
      </c>
      <c r="ORI1" s="21" t="s">
        <v>10744</v>
      </c>
      <c r="ORJ1" s="21" t="s">
        <v>10745</v>
      </c>
      <c r="ORK1" s="21" t="s">
        <v>10746</v>
      </c>
      <c r="ORL1" s="21" t="s">
        <v>10747</v>
      </c>
      <c r="ORM1" s="21" t="s">
        <v>10748</v>
      </c>
      <c r="ORN1" s="21" t="s">
        <v>10749</v>
      </c>
      <c r="ORO1" s="21" t="s">
        <v>10750</v>
      </c>
      <c r="ORP1" s="21" t="s">
        <v>10751</v>
      </c>
      <c r="ORQ1" s="21" t="s">
        <v>10752</v>
      </c>
      <c r="ORR1" s="21" t="s">
        <v>10753</v>
      </c>
      <c r="ORS1" s="21" t="s">
        <v>10754</v>
      </c>
      <c r="ORT1" s="21" t="s">
        <v>10755</v>
      </c>
      <c r="ORU1" s="21" t="s">
        <v>10756</v>
      </c>
      <c r="ORV1" s="21" t="s">
        <v>10757</v>
      </c>
      <c r="ORW1" s="21" t="s">
        <v>10758</v>
      </c>
      <c r="ORX1" s="21" t="s">
        <v>10759</v>
      </c>
      <c r="ORY1" s="21" t="s">
        <v>10760</v>
      </c>
      <c r="ORZ1" s="21" t="s">
        <v>10761</v>
      </c>
      <c r="OSA1" s="21" t="s">
        <v>10762</v>
      </c>
      <c r="OSB1" s="21" t="s">
        <v>10763</v>
      </c>
      <c r="OSC1" s="21" t="s">
        <v>10764</v>
      </c>
      <c r="OSD1" s="21" t="s">
        <v>10765</v>
      </c>
      <c r="OSE1" s="21" t="s">
        <v>10766</v>
      </c>
      <c r="OSF1" s="21" t="s">
        <v>10767</v>
      </c>
      <c r="OSG1" s="21" t="s">
        <v>10768</v>
      </c>
      <c r="OSH1" s="21" t="s">
        <v>10769</v>
      </c>
      <c r="OSI1" s="21" t="s">
        <v>10770</v>
      </c>
      <c r="OSJ1" s="21" t="s">
        <v>10771</v>
      </c>
      <c r="OSK1" s="21" t="s">
        <v>10772</v>
      </c>
      <c r="OSL1" s="21" t="s">
        <v>10773</v>
      </c>
      <c r="OSM1" s="21" t="s">
        <v>10774</v>
      </c>
      <c r="OSN1" s="21" t="s">
        <v>10775</v>
      </c>
      <c r="OSO1" s="21" t="s">
        <v>10776</v>
      </c>
      <c r="OSP1" s="21" t="s">
        <v>10777</v>
      </c>
      <c r="OSQ1" s="21" t="s">
        <v>10778</v>
      </c>
      <c r="OSR1" s="21" t="s">
        <v>10779</v>
      </c>
      <c r="OSS1" s="21" t="s">
        <v>10780</v>
      </c>
      <c r="OST1" s="21" t="s">
        <v>10781</v>
      </c>
      <c r="OSU1" s="21" t="s">
        <v>10782</v>
      </c>
      <c r="OSV1" s="21" t="s">
        <v>10783</v>
      </c>
      <c r="OSW1" s="21" t="s">
        <v>10784</v>
      </c>
      <c r="OSX1" s="21" t="s">
        <v>10785</v>
      </c>
      <c r="OSY1" s="21" t="s">
        <v>10786</v>
      </c>
      <c r="OSZ1" s="21" t="s">
        <v>10787</v>
      </c>
      <c r="OTA1" s="21" t="s">
        <v>10788</v>
      </c>
      <c r="OTB1" s="21" t="s">
        <v>10789</v>
      </c>
      <c r="OTC1" s="21" t="s">
        <v>10790</v>
      </c>
      <c r="OTD1" s="21" t="s">
        <v>10791</v>
      </c>
      <c r="OTE1" s="21" t="s">
        <v>10792</v>
      </c>
      <c r="OTF1" s="21" t="s">
        <v>10793</v>
      </c>
      <c r="OTG1" s="21" t="s">
        <v>10794</v>
      </c>
      <c r="OTH1" s="21" t="s">
        <v>10795</v>
      </c>
      <c r="OTI1" s="21" t="s">
        <v>10796</v>
      </c>
      <c r="OTJ1" s="21" t="s">
        <v>10797</v>
      </c>
      <c r="OTK1" s="21" t="s">
        <v>10798</v>
      </c>
      <c r="OTL1" s="21" t="s">
        <v>10799</v>
      </c>
      <c r="OTM1" s="21" t="s">
        <v>10800</v>
      </c>
      <c r="OTN1" s="21" t="s">
        <v>10801</v>
      </c>
      <c r="OTO1" s="21" t="s">
        <v>10802</v>
      </c>
      <c r="OTP1" s="21" t="s">
        <v>10803</v>
      </c>
      <c r="OTQ1" s="21" t="s">
        <v>10804</v>
      </c>
      <c r="OTR1" s="21" t="s">
        <v>10805</v>
      </c>
      <c r="OTS1" s="21" t="s">
        <v>10806</v>
      </c>
      <c r="OTT1" s="21" t="s">
        <v>10807</v>
      </c>
      <c r="OTU1" s="21" t="s">
        <v>10808</v>
      </c>
      <c r="OTV1" s="21" t="s">
        <v>10809</v>
      </c>
      <c r="OTW1" s="21" t="s">
        <v>10810</v>
      </c>
      <c r="OTX1" s="21" t="s">
        <v>10811</v>
      </c>
      <c r="OTY1" s="21" t="s">
        <v>10812</v>
      </c>
      <c r="OTZ1" s="21" t="s">
        <v>10813</v>
      </c>
      <c r="OUA1" s="21" t="s">
        <v>10814</v>
      </c>
      <c r="OUB1" s="21" t="s">
        <v>10815</v>
      </c>
      <c r="OUC1" s="21" t="s">
        <v>10816</v>
      </c>
      <c r="OUD1" s="21" t="s">
        <v>10817</v>
      </c>
      <c r="OUE1" s="21" t="s">
        <v>10818</v>
      </c>
      <c r="OUF1" s="21" t="s">
        <v>10819</v>
      </c>
      <c r="OUG1" s="21" t="s">
        <v>10820</v>
      </c>
      <c r="OUH1" s="21" t="s">
        <v>10821</v>
      </c>
      <c r="OUI1" s="21" t="s">
        <v>10822</v>
      </c>
      <c r="OUJ1" s="21" t="s">
        <v>10823</v>
      </c>
      <c r="OUK1" s="21" t="s">
        <v>10824</v>
      </c>
      <c r="OUL1" s="21" t="s">
        <v>10825</v>
      </c>
      <c r="OUM1" s="21" t="s">
        <v>10826</v>
      </c>
      <c r="OUN1" s="21" t="s">
        <v>10827</v>
      </c>
      <c r="OUO1" s="21" t="s">
        <v>10828</v>
      </c>
      <c r="OUP1" s="21" t="s">
        <v>10829</v>
      </c>
      <c r="OUQ1" s="21" t="s">
        <v>10830</v>
      </c>
      <c r="OUR1" s="21" t="s">
        <v>10831</v>
      </c>
      <c r="OUS1" s="21" t="s">
        <v>10832</v>
      </c>
      <c r="OUT1" s="21" t="s">
        <v>10833</v>
      </c>
      <c r="OUU1" s="21" t="s">
        <v>10834</v>
      </c>
      <c r="OUV1" s="21" t="s">
        <v>10835</v>
      </c>
      <c r="OUW1" s="21" t="s">
        <v>10836</v>
      </c>
      <c r="OUX1" s="21" t="s">
        <v>10837</v>
      </c>
      <c r="OUY1" s="21" t="s">
        <v>10838</v>
      </c>
      <c r="OUZ1" s="21" t="s">
        <v>10839</v>
      </c>
      <c r="OVA1" s="21" t="s">
        <v>10840</v>
      </c>
      <c r="OVB1" s="21" t="s">
        <v>10841</v>
      </c>
      <c r="OVC1" s="21" t="s">
        <v>10842</v>
      </c>
      <c r="OVD1" s="21" t="s">
        <v>10843</v>
      </c>
      <c r="OVE1" s="21" t="s">
        <v>10844</v>
      </c>
      <c r="OVF1" s="21" t="s">
        <v>10845</v>
      </c>
      <c r="OVG1" s="21" t="s">
        <v>10846</v>
      </c>
      <c r="OVH1" s="21" t="s">
        <v>10847</v>
      </c>
      <c r="OVI1" s="21" t="s">
        <v>10848</v>
      </c>
      <c r="OVJ1" s="21" t="s">
        <v>10849</v>
      </c>
      <c r="OVK1" s="21" t="s">
        <v>10850</v>
      </c>
      <c r="OVL1" s="21" t="s">
        <v>10851</v>
      </c>
      <c r="OVM1" s="21" t="s">
        <v>10852</v>
      </c>
      <c r="OVN1" s="21" t="s">
        <v>10853</v>
      </c>
      <c r="OVO1" s="21" t="s">
        <v>10854</v>
      </c>
      <c r="OVP1" s="21" t="s">
        <v>10855</v>
      </c>
      <c r="OVQ1" s="21" t="s">
        <v>10856</v>
      </c>
      <c r="OVR1" s="21" t="s">
        <v>10857</v>
      </c>
      <c r="OVS1" s="21" t="s">
        <v>10858</v>
      </c>
      <c r="OVT1" s="21" t="s">
        <v>10859</v>
      </c>
      <c r="OVU1" s="21" t="s">
        <v>10860</v>
      </c>
      <c r="OVV1" s="21" t="s">
        <v>10861</v>
      </c>
      <c r="OVW1" s="21" t="s">
        <v>10862</v>
      </c>
      <c r="OVX1" s="21" t="s">
        <v>10863</v>
      </c>
      <c r="OVY1" s="21" t="s">
        <v>10864</v>
      </c>
      <c r="OVZ1" s="21" t="s">
        <v>10865</v>
      </c>
      <c r="OWA1" s="21" t="s">
        <v>10866</v>
      </c>
      <c r="OWB1" s="21" t="s">
        <v>10867</v>
      </c>
      <c r="OWC1" s="21" t="s">
        <v>10868</v>
      </c>
      <c r="OWD1" s="21" t="s">
        <v>10869</v>
      </c>
      <c r="OWE1" s="21" t="s">
        <v>10870</v>
      </c>
      <c r="OWF1" s="21" t="s">
        <v>10871</v>
      </c>
      <c r="OWG1" s="21" t="s">
        <v>10872</v>
      </c>
      <c r="OWH1" s="21" t="s">
        <v>10873</v>
      </c>
      <c r="OWI1" s="21" t="s">
        <v>10874</v>
      </c>
      <c r="OWJ1" s="21" t="s">
        <v>10875</v>
      </c>
      <c r="OWK1" s="21" t="s">
        <v>10876</v>
      </c>
      <c r="OWL1" s="21" t="s">
        <v>10877</v>
      </c>
      <c r="OWM1" s="21" t="s">
        <v>10878</v>
      </c>
      <c r="OWN1" s="21" t="s">
        <v>10879</v>
      </c>
      <c r="OWO1" s="21" t="s">
        <v>10880</v>
      </c>
      <c r="OWP1" s="21" t="s">
        <v>10881</v>
      </c>
      <c r="OWQ1" s="21" t="s">
        <v>10882</v>
      </c>
      <c r="OWR1" s="21" t="s">
        <v>10883</v>
      </c>
      <c r="OWS1" s="21" t="s">
        <v>10884</v>
      </c>
      <c r="OWT1" s="21" t="s">
        <v>10885</v>
      </c>
      <c r="OWU1" s="21" t="s">
        <v>10886</v>
      </c>
      <c r="OWV1" s="21" t="s">
        <v>10887</v>
      </c>
      <c r="OWW1" s="21" t="s">
        <v>10888</v>
      </c>
      <c r="OWX1" s="21" t="s">
        <v>10889</v>
      </c>
      <c r="OWY1" s="21" t="s">
        <v>10890</v>
      </c>
      <c r="OWZ1" s="21" t="s">
        <v>10891</v>
      </c>
      <c r="OXA1" s="21" t="s">
        <v>10892</v>
      </c>
      <c r="OXB1" s="21" t="s">
        <v>10893</v>
      </c>
      <c r="OXC1" s="21" t="s">
        <v>10894</v>
      </c>
      <c r="OXD1" s="21" t="s">
        <v>10895</v>
      </c>
      <c r="OXE1" s="21" t="s">
        <v>10896</v>
      </c>
      <c r="OXF1" s="21" t="s">
        <v>10897</v>
      </c>
      <c r="OXG1" s="21" t="s">
        <v>10898</v>
      </c>
      <c r="OXH1" s="21" t="s">
        <v>10899</v>
      </c>
      <c r="OXI1" s="21" t="s">
        <v>10900</v>
      </c>
      <c r="OXJ1" s="21" t="s">
        <v>10901</v>
      </c>
      <c r="OXK1" s="21" t="s">
        <v>10902</v>
      </c>
      <c r="OXL1" s="21" t="s">
        <v>10903</v>
      </c>
      <c r="OXM1" s="21" t="s">
        <v>10904</v>
      </c>
      <c r="OXN1" s="21" t="s">
        <v>10905</v>
      </c>
      <c r="OXO1" s="21" t="s">
        <v>10906</v>
      </c>
      <c r="OXP1" s="21" t="s">
        <v>10907</v>
      </c>
      <c r="OXQ1" s="21" t="s">
        <v>10908</v>
      </c>
      <c r="OXR1" s="21" t="s">
        <v>10909</v>
      </c>
      <c r="OXS1" s="21" t="s">
        <v>10910</v>
      </c>
      <c r="OXT1" s="21" t="s">
        <v>10911</v>
      </c>
      <c r="OXU1" s="21" t="s">
        <v>10912</v>
      </c>
      <c r="OXV1" s="21" t="s">
        <v>10913</v>
      </c>
      <c r="OXW1" s="21" t="s">
        <v>10914</v>
      </c>
      <c r="OXX1" s="21" t="s">
        <v>10915</v>
      </c>
      <c r="OXY1" s="21" t="s">
        <v>10916</v>
      </c>
      <c r="OXZ1" s="21" t="s">
        <v>10917</v>
      </c>
      <c r="OYA1" s="21" t="s">
        <v>10918</v>
      </c>
      <c r="OYB1" s="21" t="s">
        <v>10919</v>
      </c>
      <c r="OYC1" s="21" t="s">
        <v>10920</v>
      </c>
      <c r="OYD1" s="21" t="s">
        <v>10921</v>
      </c>
      <c r="OYE1" s="21" t="s">
        <v>10922</v>
      </c>
      <c r="OYF1" s="21" t="s">
        <v>10923</v>
      </c>
      <c r="OYG1" s="21" t="s">
        <v>10924</v>
      </c>
      <c r="OYH1" s="21" t="s">
        <v>10925</v>
      </c>
      <c r="OYI1" s="21" t="s">
        <v>10926</v>
      </c>
      <c r="OYJ1" s="21" t="s">
        <v>10927</v>
      </c>
      <c r="OYK1" s="21" t="s">
        <v>10928</v>
      </c>
      <c r="OYL1" s="21" t="s">
        <v>10929</v>
      </c>
      <c r="OYM1" s="21" t="s">
        <v>10930</v>
      </c>
      <c r="OYN1" s="21" t="s">
        <v>10931</v>
      </c>
      <c r="OYO1" s="21" t="s">
        <v>10932</v>
      </c>
      <c r="OYP1" s="21" t="s">
        <v>10933</v>
      </c>
      <c r="OYQ1" s="21" t="s">
        <v>10934</v>
      </c>
      <c r="OYR1" s="21" t="s">
        <v>10935</v>
      </c>
      <c r="OYS1" s="21" t="s">
        <v>10936</v>
      </c>
      <c r="OYT1" s="21" t="s">
        <v>10937</v>
      </c>
      <c r="OYU1" s="21" t="s">
        <v>10938</v>
      </c>
      <c r="OYV1" s="21" t="s">
        <v>10939</v>
      </c>
      <c r="OYW1" s="21" t="s">
        <v>10940</v>
      </c>
      <c r="OYX1" s="21" t="s">
        <v>10941</v>
      </c>
      <c r="OYY1" s="21" t="s">
        <v>10942</v>
      </c>
      <c r="OYZ1" s="21" t="s">
        <v>10943</v>
      </c>
      <c r="OZA1" s="21" t="s">
        <v>10944</v>
      </c>
      <c r="OZB1" s="21" t="s">
        <v>10945</v>
      </c>
      <c r="OZC1" s="21" t="s">
        <v>10946</v>
      </c>
      <c r="OZD1" s="21" t="s">
        <v>10947</v>
      </c>
      <c r="OZE1" s="21" t="s">
        <v>10948</v>
      </c>
      <c r="OZF1" s="21" t="s">
        <v>10949</v>
      </c>
      <c r="OZG1" s="21" t="s">
        <v>10950</v>
      </c>
      <c r="OZH1" s="21" t="s">
        <v>10951</v>
      </c>
      <c r="OZI1" s="21" t="s">
        <v>10952</v>
      </c>
      <c r="OZJ1" s="21" t="s">
        <v>10953</v>
      </c>
      <c r="OZK1" s="21" t="s">
        <v>10954</v>
      </c>
      <c r="OZL1" s="21" t="s">
        <v>10955</v>
      </c>
      <c r="OZM1" s="21" t="s">
        <v>10956</v>
      </c>
      <c r="OZN1" s="21" t="s">
        <v>10957</v>
      </c>
      <c r="OZO1" s="21" t="s">
        <v>10958</v>
      </c>
      <c r="OZP1" s="21" t="s">
        <v>10959</v>
      </c>
      <c r="OZQ1" s="21" t="s">
        <v>10960</v>
      </c>
      <c r="OZR1" s="21" t="s">
        <v>10961</v>
      </c>
      <c r="OZS1" s="21" t="s">
        <v>10962</v>
      </c>
      <c r="OZT1" s="21" t="s">
        <v>10963</v>
      </c>
      <c r="OZU1" s="21" t="s">
        <v>10964</v>
      </c>
      <c r="OZV1" s="21" t="s">
        <v>10965</v>
      </c>
      <c r="OZW1" s="21" t="s">
        <v>10966</v>
      </c>
      <c r="OZX1" s="21" t="s">
        <v>10967</v>
      </c>
      <c r="OZY1" s="21" t="s">
        <v>10968</v>
      </c>
      <c r="OZZ1" s="21" t="s">
        <v>10969</v>
      </c>
      <c r="PAA1" s="21" t="s">
        <v>10970</v>
      </c>
      <c r="PAB1" s="21" t="s">
        <v>10971</v>
      </c>
      <c r="PAC1" s="21" t="s">
        <v>10972</v>
      </c>
      <c r="PAD1" s="21" t="s">
        <v>10973</v>
      </c>
      <c r="PAE1" s="21" t="s">
        <v>10974</v>
      </c>
      <c r="PAF1" s="21" t="s">
        <v>10975</v>
      </c>
      <c r="PAG1" s="21" t="s">
        <v>10976</v>
      </c>
      <c r="PAH1" s="21" t="s">
        <v>10977</v>
      </c>
      <c r="PAI1" s="21" t="s">
        <v>10978</v>
      </c>
      <c r="PAJ1" s="21" t="s">
        <v>10979</v>
      </c>
      <c r="PAK1" s="21" t="s">
        <v>10980</v>
      </c>
      <c r="PAL1" s="21" t="s">
        <v>10981</v>
      </c>
      <c r="PAM1" s="21" t="s">
        <v>10982</v>
      </c>
      <c r="PAN1" s="21" t="s">
        <v>10983</v>
      </c>
      <c r="PAO1" s="21" t="s">
        <v>10984</v>
      </c>
      <c r="PAP1" s="21" t="s">
        <v>10985</v>
      </c>
      <c r="PAQ1" s="21" t="s">
        <v>10986</v>
      </c>
      <c r="PAR1" s="21" t="s">
        <v>10987</v>
      </c>
      <c r="PAS1" s="21" t="s">
        <v>10988</v>
      </c>
      <c r="PAT1" s="21" t="s">
        <v>10989</v>
      </c>
      <c r="PAU1" s="21" t="s">
        <v>10990</v>
      </c>
      <c r="PAV1" s="21" t="s">
        <v>10991</v>
      </c>
      <c r="PAW1" s="21" t="s">
        <v>10992</v>
      </c>
      <c r="PAX1" s="21" t="s">
        <v>10993</v>
      </c>
      <c r="PAY1" s="21" t="s">
        <v>10994</v>
      </c>
      <c r="PAZ1" s="21" t="s">
        <v>10995</v>
      </c>
      <c r="PBA1" s="21" t="s">
        <v>10996</v>
      </c>
      <c r="PBB1" s="21" t="s">
        <v>10997</v>
      </c>
      <c r="PBC1" s="21" t="s">
        <v>10998</v>
      </c>
      <c r="PBD1" s="21" t="s">
        <v>10999</v>
      </c>
      <c r="PBE1" s="21" t="s">
        <v>11000</v>
      </c>
      <c r="PBF1" s="21" t="s">
        <v>11001</v>
      </c>
      <c r="PBG1" s="21" t="s">
        <v>11002</v>
      </c>
      <c r="PBH1" s="21" t="s">
        <v>11003</v>
      </c>
      <c r="PBI1" s="21" t="s">
        <v>11004</v>
      </c>
      <c r="PBJ1" s="21" t="s">
        <v>11005</v>
      </c>
      <c r="PBK1" s="21" t="s">
        <v>11006</v>
      </c>
      <c r="PBL1" s="21" t="s">
        <v>11007</v>
      </c>
      <c r="PBM1" s="21" t="s">
        <v>11008</v>
      </c>
      <c r="PBN1" s="21" t="s">
        <v>11009</v>
      </c>
      <c r="PBO1" s="21" t="s">
        <v>11010</v>
      </c>
      <c r="PBP1" s="21" t="s">
        <v>11011</v>
      </c>
      <c r="PBQ1" s="21" t="s">
        <v>11012</v>
      </c>
      <c r="PBR1" s="21" t="s">
        <v>11013</v>
      </c>
      <c r="PBS1" s="21" t="s">
        <v>11014</v>
      </c>
      <c r="PBT1" s="21" t="s">
        <v>11015</v>
      </c>
      <c r="PBU1" s="21" t="s">
        <v>11016</v>
      </c>
      <c r="PBV1" s="21" t="s">
        <v>11017</v>
      </c>
      <c r="PBW1" s="21" t="s">
        <v>11018</v>
      </c>
      <c r="PBX1" s="21" t="s">
        <v>11019</v>
      </c>
      <c r="PBY1" s="21" t="s">
        <v>11020</v>
      </c>
      <c r="PBZ1" s="21" t="s">
        <v>11021</v>
      </c>
      <c r="PCA1" s="21" t="s">
        <v>11022</v>
      </c>
      <c r="PCB1" s="21" t="s">
        <v>11023</v>
      </c>
      <c r="PCC1" s="21" t="s">
        <v>11024</v>
      </c>
      <c r="PCD1" s="21" t="s">
        <v>11025</v>
      </c>
      <c r="PCE1" s="21" t="s">
        <v>11026</v>
      </c>
      <c r="PCF1" s="21" t="s">
        <v>11027</v>
      </c>
      <c r="PCG1" s="21" t="s">
        <v>11028</v>
      </c>
      <c r="PCH1" s="21" t="s">
        <v>11029</v>
      </c>
      <c r="PCI1" s="21" t="s">
        <v>11030</v>
      </c>
      <c r="PCJ1" s="21" t="s">
        <v>11031</v>
      </c>
      <c r="PCK1" s="21" t="s">
        <v>11032</v>
      </c>
      <c r="PCL1" s="21" t="s">
        <v>11033</v>
      </c>
      <c r="PCM1" s="21" t="s">
        <v>11034</v>
      </c>
      <c r="PCN1" s="21" t="s">
        <v>11035</v>
      </c>
      <c r="PCO1" s="21" t="s">
        <v>11036</v>
      </c>
      <c r="PCP1" s="21" t="s">
        <v>11037</v>
      </c>
      <c r="PCQ1" s="21" t="s">
        <v>11038</v>
      </c>
      <c r="PCR1" s="21" t="s">
        <v>11039</v>
      </c>
      <c r="PCS1" s="21" t="s">
        <v>11040</v>
      </c>
      <c r="PCT1" s="21" t="s">
        <v>11041</v>
      </c>
      <c r="PCU1" s="21" t="s">
        <v>11042</v>
      </c>
      <c r="PCV1" s="21" t="s">
        <v>11043</v>
      </c>
      <c r="PCW1" s="21" t="s">
        <v>11044</v>
      </c>
      <c r="PCX1" s="21" t="s">
        <v>11045</v>
      </c>
      <c r="PCY1" s="21" t="s">
        <v>11046</v>
      </c>
      <c r="PCZ1" s="21" t="s">
        <v>11047</v>
      </c>
      <c r="PDA1" s="21" t="s">
        <v>11048</v>
      </c>
      <c r="PDB1" s="21" t="s">
        <v>11049</v>
      </c>
      <c r="PDC1" s="21" t="s">
        <v>11050</v>
      </c>
      <c r="PDD1" s="21" t="s">
        <v>11051</v>
      </c>
      <c r="PDE1" s="21" t="s">
        <v>11052</v>
      </c>
      <c r="PDF1" s="21" t="s">
        <v>11053</v>
      </c>
      <c r="PDG1" s="21" t="s">
        <v>11054</v>
      </c>
      <c r="PDH1" s="21" t="s">
        <v>11055</v>
      </c>
      <c r="PDI1" s="21" t="s">
        <v>11056</v>
      </c>
      <c r="PDJ1" s="21" t="s">
        <v>11057</v>
      </c>
      <c r="PDK1" s="21" t="s">
        <v>11058</v>
      </c>
      <c r="PDL1" s="21" t="s">
        <v>11059</v>
      </c>
      <c r="PDM1" s="21" t="s">
        <v>11060</v>
      </c>
      <c r="PDN1" s="21" t="s">
        <v>11061</v>
      </c>
      <c r="PDO1" s="21" t="s">
        <v>11062</v>
      </c>
      <c r="PDP1" s="21" t="s">
        <v>11063</v>
      </c>
      <c r="PDQ1" s="21" t="s">
        <v>11064</v>
      </c>
      <c r="PDR1" s="21" t="s">
        <v>11065</v>
      </c>
      <c r="PDS1" s="21" t="s">
        <v>11066</v>
      </c>
      <c r="PDT1" s="21" t="s">
        <v>11067</v>
      </c>
      <c r="PDU1" s="21" t="s">
        <v>11068</v>
      </c>
      <c r="PDV1" s="21" t="s">
        <v>11069</v>
      </c>
      <c r="PDW1" s="21" t="s">
        <v>11070</v>
      </c>
      <c r="PDX1" s="21" t="s">
        <v>11071</v>
      </c>
      <c r="PDY1" s="21" t="s">
        <v>11072</v>
      </c>
      <c r="PDZ1" s="21" t="s">
        <v>11073</v>
      </c>
      <c r="PEA1" s="21" t="s">
        <v>11074</v>
      </c>
      <c r="PEB1" s="21" t="s">
        <v>11075</v>
      </c>
      <c r="PEC1" s="21" t="s">
        <v>11076</v>
      </c>
      <c r="PED1" s="21" t="s">
        <v>11077</v>
      </c>
      <c r="PEE1" s="21" t="s">
        <v>11078</v>
      </c>
      <c r="PEF1" s="21" t="s">
        <v>11079</v>
      </c>
      <c r="PEG1" s="21" t="s">
        <v>11080</v>
      </c>
      <c r="PEH1" s="21" t="s">
        <v>11081</v>
      </c>
      <c r="PEI1" s="21" t="s">
        <v>11082</v>
      </c>
      <c r="PEJ1" s="21" t="s">
        <v>11083</v>
      </c>
      <c r="PEK1" s="21" t="s">
        <v>11084</v>
      </c>
      <c r="PEL1" s="21" t="s">
        <v>11085</v>
      </c>
      <c r="PEM1" s="21" t="s">
        <v>11086</v>
      </c>
      <c r="PEN1" s="21" t="s">
        <v>11087</v>
      </c>
      <c r="PEO1" s="21" t="s">
        <v>11088</v>
      </c>
      <c r="PEP1" s="21" t="s">
        <v>11089</v>
      </c>
      <c r="PEQ1" s="21" t="s">
        <v>11090</v>
      </c>
      <c r="PER1" s="21" t="s">
        <v>11091</v>
      </c>
      <c r="PES1" s="21" t="s">
        <v>11092</v>
      </c>
      <c r="PET1" s="21" t="s">
        <v>11093</v>
      </c>
      <c r="PEU1" s="21" t="s">
        <v>11094</v>
      </c>
      <c r="PEV1" s="21" t="s">
        <v>11095</v>
      </c>
      <c r="PEW1" s="21" t="s">
        <v>11096</v>
      </c>
      <c r="PEX1" s="21" t="s">
        <v>11097</v>
      </c>
      <c r="PEY1" s="21" t="s">
        <v>11098</v>
      </c>
      <c r="PEZ1" s="21" t="s">
        <v>11099</v>
      </c>
      <c r="PFA1" s="21" t="s">
        <v>11100</v>
      </c>
      <c r="PFB1" s="21" t="s">
        <v>11101</v>
      </c>
      <c r="PFC1" s="21" t="s">
        <v>11102</v>
      </c>
      <c r="PFD1" s="21" t="s">
        <v>11103</v>
      </c>
      <c r="PFE1" s="21" t="s">
        <v>11104</v>
      </c>
      <c r="PFF1" s="21" t="s">
        <v>11105</v>
      </c>
      <c r="PFG1" s="21" t="s">
        <v>11106</v>
      </c>
      <c r="PFH1" s="21" t="s">
        <v>11107</v>
      </c>
      <c r="PFI1" s="21" t="s">
        <v>11108</v>
      </c>
      <c r="PFJ1" s="21" t="s">
        <v>11109</v>
      </c>
      <c r="PFK1" s="21" t="s">
        <v>11110</v>
      </c>
      <c r="PFL1" s="21" t="s">
        <v>11111</v>
      </c>
      <c r="PFM1" s="21" t="s">
        <v>11112</v>
      </c>
      <c r="PFN1" s="21" t="s">
        <v>11113</v>
      </c>
      <c r="PFO1" s="21" t="s">
        <v>11114</v>
      </c>
      <c r="PFP1" s="21" t="s">
        <v>11115</v>
      </c>
      <c r="PFQ1" s="21" t="s">
        <v>11116</v>
      </c>
      <c r="PFR1" s="21" t="s">
        <v>11117</v>
      </c>
      <c r="PFS1" s="21" t="s">
        <v>11118</v>
      </c>
      <c r="PFT1" s="21" t="s">
        <v>11119</v>
      </c>
      <c r="PFU1" s="21" t="s">
        <v>11120</v>
      </c>
      <c r="PFV1" s="21" t="s">
        <v>11121</v>
      </c>
      <c r="PFW1" s="21" t="s">
        <v>11122</v>
      </c>
      <c r="PFX1" s="21" t="s">
        <v>11123</v>
      </c>
      <c r="PFY1" s="21" t="s">
        <v>11124</v>
      </c>
      <c r="PFZ1" s="21" t="s">
        <v>11125</v>
      </c>
      <c r="PGA1" s="21" t="s">
        <v>11126</v>
      </c>
      <c r="PGB1" s="21" t="s">
        <v>11127</v>
      </c>
      <c r="PGC1" s="21" t="s">
        <v>11128</v>
      </c>
      <c r="PGD1" s="21" t="s">
        <v>11129</v>
      </c>
      <c r="PGE1" s="21" t="s">
        <v>11130</v>
      </c>
      <c r="PGF1" s="21" t="s">
        <v>11131</v>
      </c>
      <c r="PGG1" s="21" t="s">
        <v>11132</v>
      </c>
      <c r="PGH1" s="21" t="s">
        <v>11133</v>
      </c>
      <c r="PGI1" s="21" t="s">
        <v>11134</v>
      </c>
      <c r="PGJ1" s="21" t="s">
        <v>11135</v>
      </c>
      <c r="PGK1" s="21" t="s">
        <v>11136</v>
      </c>
      <c r="PGL1" s="21" t="s">
        <v>11137</v>
      </c>
      <c r="PGM1" s="21" t="s">
        <v>11138</v>
      </c>
      <c r="PGN1" s="21" t="s">
        <v>11139</v>
      </c>
      <c r="PGO1" s="21" t="s">
        <v>11140</v>
      </c>
      <c r="PGP1" s="21" t="s">
        <v>11141</v>
      </c>
      <c r="PGQ1" s="21" t="s">
        <v>11142</v>
      </c>
      <c r="PGR1" s="21" t="s">
        <v>11143</v>
      </c>
      <c r="PGS1" s="21" t="s">
        <v>11144</v>
      </c>
      <c r="PGT1" s="21" t="s">
        <v>11145</v>
      </c>
      <c r="PGU1" s="21" t="s">
        <v>11146</v>
      </c>
      <c r="PGV1" s="21" t="s">
        <v>11147</v>
      </c>
      <c r="PGW1" s="21" t="s">
        <v>11148</v>
      </c>
      <c r="PGX1" s="21" t="s">
        <v>11149</v>
      </c>
      <c r="PGY1" s="21" t="s">
        <v>11150</v>
      </c>
      <c r="PGZ1" s="21" t="s">
        <v>11151</v>
      </c>
      <c r="PHA1" s="21" t="s">
        <v>11152</v>
      </c>
      <c r="PHB1" s="21" t="s">
        <v>11153</v>
      </c>
      <c r="PHC1" s="21" t="s">
        <v>11154</v>
      </c>
      <c r="PHD1" s="21" t="s">
        <v>11155</v>
      </c>
      <c r="PHE1" s="21" t="s">
        <v>11156</v>
      </c>
      <c r="PHF1" s="21" t="s">
        <v>11157</v>
      </c>
      <c r="PHG1" s="21" t="s">
        <v>11158</v>
      </c>
      <c r="PHH1" s="21" t="s">
        <v>11159</v>
      </c>
      <c r="PHI1" s="21" t="s">
        <v>11160</v>
      </c>
      <c r="PHJ1" s="21" t="s">
        <v>11161</v>
      </c>
      <c r="PHK1" s="21" t="s">
        <v>11162</v>
      </c>
      <c r="PHL1" s="21" t="s">
        <v>11163</v>
      </c>
      <c r="PHM1" s="21" t="s">
        <v>11164</v>
      </c>
      <c r="PHN1" s="21" t="s">
        <v>11165</v>
      </c>
      <c r="PHO1" s="21" t="s">
        <v>11166</v>
      </c>
      <c r="PHP1" s="21" t="s">
        <v>11167</v>
      </c>
      <c r="PHQ1" s="21" t="s">
        <v>11168</v>
      </c>
      <c r="PHR1" s="21" t="s">
        <v>11169</v>
      </c>
      <c r="PHS1" s="21" t="s">
        <v>11170</v>
      </c>
      <c r="PHT1" s="21" t="s">
        <v>11171</v>
      </c>
      <c r="PHU1" s="21" t="s">
        <v>11172</v>
      </c>
      <c r="PHV1" s="21" t="s">
        <v>11173</v>
      </c>
      <c r="PHW1" s="21" t="s">
        <v>11174</v>
      </c>
      <c r="PHX1" s="21" t="s">
        <v>11175</v>
      </c>
      <c r="PHY1" s="21" t="s">
        <v>11176</v>
      </c>
      <c r="PHZ1" s="21" t="s">
        <v>11177</v>
      </c>
      <c r="PIA1" s="21" t="s">
        <v>11178</v>
      </c>
      <c r="PIB1" s="21" t="s">
        <v>11179</v>
      </c>
      <c r="PIC1" s="21" t="s">
        <v>11180</v>
      </c>
      <c r="PID1" s="21" t="s">
        <v>11181</v>
      </c>
      <c r="PIE1" s="21" t="s">
        <v>11182</v>
      </c>
      <c r="PIF1" s="21" t="s">
        <v>11183</v>
      </c>
      <c r="PIG1" s="21" t="s">
        <v>11184</v>
      </c>
      <c r="PIH1" s="21" t="s">
        <v>11185</v>
      </c>
      <c r="PII1" s="21" t="s">
        <v>11186</v>
      </c>
      <c r="PIJ1" s="21" t="s">
        <v>11187</v>
      </c>
      <c r="PIK1" s="21" t="s">
        <v>11188</v>
      </c>
      <c r="PIL1" s="21" t="s">
        <v>11189</v>
      </c>
      <c r="PIM1" s="21" t="s">
        <v>11190</v>
      </c>
      <c r="PIN1" s="21" t="s">
        <v>11191</v>
      </c>
      <c r="PIO1" s="21" t="s">
        <v>11192</v>
      </c>
      <c r="PIP1" s="21" t="s">
        <v>11193</v>
      </c>
      <c r="PIQ1" s="21" t="s">
        <v>11194</v>
      </c>
      <c r="PIR1" s="21" t="s">
        <v>11195</v>
      </c>
      <c r="PIS1" s="21" t="s">
        <v>11196</v>
      </c>
      <c r="PIT1" s="21" t="s">
        <v>11197</v>
      </c>
      <c r="PIU1" s="21" t="s">
        <v>11198</v>
      </c>
      <c r="PIV1" s="21" t="s">
        <v>11199</v>
      </c>
      <c r="PIW1" s="21" t="s">
        <v>11200</v>
      </c>
      <c r="PIX1" s="21" t="s">
        <v>11201</v>
      </c>
      <c r="PIY1" s="21" t="s">
        <v>11202</v>
      </c>
      <c r="PIZ1" s="21" t="s">
        <v>11203</v>
      </c>
      <c r="PJA1" s="21" t="s">
        <v>11204</v>
      </c>
      <c r="PJB1" s="21" t="s">
        <v>11205</v>
      </c>
      <c r="PJC1" s="21" t="s">
        <v>11206</v>
      </c>
      <c r="PJD1" s="21" t="s">
        <v>11207</v>
      </c>
      <c r="PJE1" s="21" t="s">
        <v>11208</v>
      </c>
      <c r="PJF1" s="21" t="s">
        <v>11209</v>
      </c>
      <c r="PJG1" s="21" t="s">
        <v>11210</v>
      </c>
      <c r="PJH1" s="21" t="s">
        <v>11211</v>
      </c>
      <c r="PJI1" s="21" t="s">
        <v>11212</v>
      </c>
      <c r="PJJ1" s="21" t="s">
        <v>11213</v>
      </c>
      <c r="PJK1" s="21" t="s">
        <v>11214</v>
      </c>
      <c r="PJL1" s="21" t="s">
        <v>11215</v>
      </c>
      <c r="PJM1" s="21" t="s">
        <v>11216</v>
      </c>
      <c r="PJN1" s="21" t="s">
        <v>11217</v>
      </c>
      <c r="PJO1" s="21" t="s">
        <v>11218</v>
      </c>
      <c r="PJP1" s="21" t="s">
        <v>11219</v>
      </c>
      <c r="PJQ1" s="21" t="s">
        <v>11220</v>
      </c>
      <c r="PJR1" s="21" t="s">
        <v>11221</v>
      </c>
      <c r="PJS1" s="21" t="s">
        <v>11222</v>
      </c>
      <c r="PJT1" s="21" t="s">
        <v>11223</v>
      </c>
      <c r="PJU1" s="21" t="s">
        <v>11224</v>
      </c>
      <c r="PJV1" s="21" t="s">
        <v>11225</v>
      </c>
      <c r="PJW1" s="21" t="s">
        <v>11226</v>
      </c>
      <c r="PJX1" s="21" t="s">
        <v>11227</v>
      </c>
      <c r="PJY1" s="21" t="s">
        <v>11228</v>
      </c>
      <c r="PJZ1" s="21" t="s">
        <v>11229</v>
      </c>
      <c r="PKA1" s="21" t="s">
        <v>11230</v>
      </c>
      <c r="PKB1" s="21" t="s">
        <v>11231</v>
      </c>
      <c r="PKC1" s="21" t="s">
        <v>11232</v>
      </c>
      <c r="PKD1" s="21" t="s">
        <v>11233</v>
      </c>
      <c r="PKE1" s="21" t="s">
        <v>11234</v>
      </c>
      <c r="PKF1" s="21" t="s">
        <v>11235</v>
      </c>
      <c r="PKG1" s="21" t="s">
        <v>11236</v>
      </c>
      <c r="PKH1" s="21" t="s">
        <v>11237</v>
      </c>
      <c r="PKI1" s="21" t="s">
        <v>11238</v>
      </c>
      <c r="PKJ1" s="21" t="s">
        <v>11239</v>
      </c>
      <c r="PKK1" s="21" t="s">
        <v>11240</v>
      </c>
      <c r="PKL1" s="21" t="s">
        <v>11241</v>
      </c>
      <c r="PKM1" s="21" t="s">
        <v>11242</v>
      </c>
      <c r="PKN1" s="21" t="s">
        <v>11243</v>
      </c>
      <c r="PKO1" s="21" t="s">
        <v>11244</v>
      </c>
      <c r="PKP1" s="21" t="s">
        <v>11245</v>
      </c>
      <c r="PKQ1" s="21" t="s">
        <v>11246</v>
      </c>
      <c r="PKR1" s="21" t="s">
        <v>11247</v>
      </c>
      <c r="PKS1" s="21" t="s">
        <v>11248</v>
      </c>
      <c r="PKT1" s="21" t="s">
        <v>11249</v>
      </c>
      <c r="PKU1" s="21" t="s">
        <v>11250</v>
      </c>
      <c r="PKV1" s="21" t="s">
        <v>11251</v>
      </c>
      <c r="PKW1" s="21" t="s">
        <v>11252</v>
      </c>
      <c r="PKX1" s="21" t="s">
        <v>11253</v>
      </c>
      <c r="PKY1" s="21" t="s">
        <v>11254</v>
      </c>
      <c r="PKZ1" s="21" t="s">
        <v>11255</v>
      </c>
      <c r="PLA1" s="21" t="s">
        <v>11256</v>
      </c>
      <c r="PLB1" s="21" t="s">
        <v>11257</v>
      </c>
      <c r="PLC1" s="21" t="s">
        <v>11258</v>
      </c>
      <c r="PLD1" s="21" t="s">
        <v>11259</v>
      </c>
      <c r="PLE1" s="21" t="s">
        <v>11260</v>
      </c>
      <c r="PLF1" s="21" t="s">
        <v>11261</v>
      </c>
      <c r="PLG1" s="21" t="s">
        <v>11262</v>
      </c>
      <c r="PLH1" s="21" t="s">
        <v>11263</v>
      </c>
      <c r="PLI1" s="21" t="s">
        <v>11264</v>
      </c>
      <c r="PLJ1" s="21" t="s">
        <v>11265</v>
      </c>
      <c r="PLK1" s="21" t="s">
        <v>11266</v>
      </c>
      <c r="PLL1" s="21" t="s">
        <v>11267</v>
      </c>
      <c r="PLM1" s="21" t="s">
        <v>11268</v>
      </c>
      <c r="PLN1" s="21" t="s">
        <v>11269</v>
      </c>
      <c r="PLO1" s="21" t="s">
        <v>11270</v>
      </c>
      <c r="PLP1" s="21" t="s">
        <v>11271</v>
      </c>
      <c r="PLQ1" s="21" t="s">
        <v>11272</v>
      </c>
      <c r="PLR1" s="21" t="s">
        <v>11273</v>
      </c>
      <c r="PLS1" s="21" t="s">
        <v>11274</v>
      </c>
      <c r="PLT1" s="21" t="s">
        <v>11275</v>
      </c>
      <c r="PLU1" s="21" t="s">
        <v>11276</v>
      </c>
      <c r="PLV1" s="21" t="s">
        <v>11277</v>
      </c>
      <c r="PLW1" s="21" t="s">
        <v>11278</v>
      </c>
      <c r="PLX1" s="21" t="s">
        <v>11279</v>
      </c>
      <c r="PLY1" s="21" t="s">
        <v>11280</v>
      </c>
      <c r="PLZ1" s="21" t="s">
        <v>11281</v>
      </c>
      <c r="PMA1" s="21" t="s">
        <v>11282</v>
      </c>
      <c r="PMB1" s="21" t="s">
        <v>11283</v>
      </c>
      <c r="PMC1" s="21" t="s">
        <v>11284</v>
      </c>
      <c r="PMD1" s="21" t="s">
        <v>11285</v>
      </c>
      <c r="PME1" s="21" t="s">
        <v>11286</v>
      </c>
      <c r="PMF1" s="21" t="s">
        <v>11287</v>
      </c>
      <c r="PMG1" s="21" t="s">
        <v>11288</v>
      </c>
      <c r="PMH1" s="21" t="s">
        <v>11289</v>
      </c>
      <c r="PMI1" s="21" t="s">
        <v>11290</v>
      </c>
      <c r="PMJ1" s="21" t="s">
        <v>11291</v>
      </c>
      <c r="PMK1" s="21" t="s">
        <v>11292</v>
      </c>
      <c r="PML1" s="21" t="s">
        <v>11293</v>
      </c>
      <c r="PMM1" s="21" t="s">
        <v>11294</v>
      </c>
      <c r="PMN1" s="21" t="s">
        <v>11295</v>
      </c>
      <c r="PMO1" s="21" t="s">
        <v>11296</v>
      </c>
      <c r="PMP1" s="21" t="s">
        <v>11297</v>
      </c>
      <c r="PMQ1" s="21" t="s">
        <v>11298</v>
      </c>
      <c r="PMR1" s="21" t="s">
        <v>11299</v>
      </c>
      <c r="PMS1" s="21" t="s">
        <v>11300</v>
      </c>
      <c r="PMT1" s="21" t="s">
        <v>11301</v>
      </c>
      <c r="PMU1" s="21" t="s">
        <v>11302</v>
      </c>
      <c r="PMV1" s="21" t="s">
        <v>11303</v>
      </c>
      <c r="PMW1" s="21" t="s">
        <v>11304</v>
      </c>
      <c r="PMX1" s="21" t="s">
        <v>11305</v>
      </c>
      <c r="PMY1" s="21" t="s">
        <v>11306</v>
      </c>
      <c r="PMZ1" s="21" t="s">
        <v>11307</v>
      </c>
      <c r="PNA1" s="21" t="s">
        <v>11308</v>
      </c>
      <c r="PNB1" s="21" t="s">
        <v>11309</v>
      </c>
      <c r="PNC1" s="21" t="s">
        <v>11310</v>
      </c>
      <c r="PND1" s="21" t="s">
        <v>11311</v>
      </c>
      <c r="PNE1" s="21" t="s">
        <v>11312</v>
      </c>
      <c r="PNF1" s="21" t="s">
        <v>11313</v>
      </c>
      <c r="PNG1" s="21" t="s">
        <v>11314</v>
      </c>
      <c r="PNH1" s="21" t="s">
        <v>11315</v>
      </c>
      <c r="PNI1" s="21" t="s">
        <v>11316</v>
      </c>
      <c r="PNJ1" s="21" t="s">
        <v>11317</v>
      </c>
      <c r="PNK1" s="21" t="s">
        <v>11318</v>
      </c>
      <c r="PNL1" s="21" t="s">
        <v>11319</v>
      </c>
      <c r="PNM1" s="21" t="s">
        <v>11320</v>
      </c>
      <c r="PNN1" s="21" t="s">
        <v>11321</v>
      </c>
      <c r="PNO1" s="21" t="s">
        <v>11322</v>
      </c>
      <c r="PNP1" s="21" t="s">
        <v>11323</v>
      </c>
      <c r="PNQ1" s="21" t="s">
        <v>11324</v>
      </c>
      <c r="PNR1" s="21" t="s">
        <v>11325</v>
      </c>
      <c r="PNS1" s="21" t="s">
        <v>11326</v>
      </c>
      <c r="PNT1" s="21" t="s">
        <v>11327</v>
      </c>
      <c r="PNU1" s="21" t="s">
        <v>11328</v>
      </c>
      <c r="PNV1" s="21" t="s">
        <v>11329</v>
      </c>
      <c r="PNW1" s="21" t="s">
        <v>11330</v>
      </c>
      <c r="PNX1" s="21" t="s">
        <v>11331</v>
      </c>
      <c r="PNY1" s="21" t="s">
        <v>11332</v>
      </c>
      <c r="PNZ1" s="21" t="s">
        <v>11333</v>
      </c>
      <c r="POA1" s="21" t="s">
        <v>11334</v>
      </c>
      <c r="POB1" s="21" t="s">
        <v>11335</v>
      </c>
      <c r="POC1" s="21" t="s">
        <v>11336</v>
      </c>
      <c r="POD1" s="21" t="s">
        <v>11337</v>
      </c>
      <c r="POE1" s="21" t="s">
        <v>11338</v>
      </c>
      <c r="POF1" s="21" t="s">
        <v>11339</v>
      </c>
      <c r="POG1" s="21" t="s">
        <v>11340</v>
      </c>
      <c r="POH1" s="21" t="s">
        <v>11341</v>
      </c>
      <c r="POI1" s="21" t="s">
        <v>11342</v>
      </c>
      <c r="POJ1" s="21" t="s">
        <v>11343</v>
      </c>
      <c r="POK1" s="21" t="s">
        <v>11344</v>
      </c>
      <c r="POL1" s="21" t="s">
        <v>11345</v>
      </c>
      <c r="POM1" s="21" t="s">
        <v>11346</v>
      </c>
      <c r="PON1" s="21" t="s">
        <v>11347</v>
      </c>
      <c r="POO1" s="21" t="s">
        <v>11348</v>
      </c>
      <c r="POP1" s="21" t="s">
        <v>11349</v>
      </c>
      <c r="POQ1" s="21" t="s">
        <v>11350</v>
      </c>
      <c r="POR1" s="21" t="s">
        <v>11351</v>
      </c>
      <c r="POS1" s="21" t="s">
        <v>11352</v>
      </c>
      <c r="POT1" s="21" t="s">
        <v>11353</v>
      </c>
      <c r="POU1" s="21" t="s">
        <v>11354</v>
      </c>
      <c r="POV1" s="21" t="s">
        <v>11355</v>
      </c>
      <c r="POW1" s="21" t="s">
        <v>11356</v>
      </c>
      <c r="POX1" s="21" t="s">
        <v>11357</v>
      </c>
      <c r="POY1" s="21" t="s">
        <v>11358</v>
      </c>
      <c r="POZ1" s="21" t="s">
        <v>11359</v>
      </c>
      <c r="PPA1" s="21" t="s">
        <v>11360</v>
      </c>
      <c r="PPB1" s="21" t="s">
        <v>11361</v>
      </c>
      <c r="PPC1" s="21" t="s">
        <v>11362</v>
      </c>
      <c r="PPD1" s="21" t="s">
        <v>11363</v>
      </c>
      <c r="PPE1" s="21" t="s">
        <v>11364</v>
      </c>
      <c r="PPF1" s="21" t="s">
        <v>11365</v>
      </c>
      <c r="PPG1" s="21" t="s">
        <v>11366</v>
      </c>
      <c r="PPH1" s="21" t="s">
        <v>11367</v>
      </c>
      <c r="PPI1" s="21" t="s">
        <v>11368</v>
      </c>
      <c r="PPJ1" s="21" t="s">
        <v>11369</v>
      </c>
      <c r="PPK1" s="21" t="s">
        <v>11370</v>
      </c>
      <c r="PPL1" s="21" t="s">
        <v>11371</v>
      </c>
      <c r="PPM1" s="21" t="s">
        <v>11372</v>
      </c>
      <c r="PPN1" s="21" t="s">
        <v>11373</v>
      </c>
      <c r="PPO1" s="21" t="s">
        <v>11374</v>
      </c>
      <c r="PPP1" s="21" t="s">
        <v>11375</v>
      </c>
      <c r="PPQ1" s="21" t="s">
        <v>11376</v>
      </c>
      <c r="PPR1" s="21" t="s">
        <v>11377</v>
      </c>
      <c r="PPS1" s="21" t="s">
        <v>11378</v>
      </c>
      <c r="PPT1" s="21" t="s">
        <v>11379</v>
      </c>
      <c r="PPU1" s="21" t="s">
        <v>11380</v>
      </c>
      <c r="PPV1" s="21" t="s">
        <v>11381</v>
      </c>
      <c r="PPW1" s="21" t="s">
        <v>11382</v>
      </c>
      <c r="PPX1" s="21" t="s">
        <v>11383</v>
      </c>
      <c r="PPY1" s="21" t="s">
        <v>11384</v>
      </c>
      <c r="PPZ1" s="21" t="s">
        <v>11385</v>
      </c>
      <c r="PQA1" s="21" t="s">
        <v>11386</v>
      </c>
      <c r="PQB1" s="21" t="s">
        <v>11387</v>
      </c>
      <c r="PQC1" s="21" t="s">
        <v>11388</v>
      </c>
      <c r="PQD1" s="21" t="s">
        <v>11389</v>
      </c>
      <c r="PQE1" s="21" t="s">
        <v>11390</v>
      </c>
      <c r="PQF1" s="21" t="s">
        <v>11391</v>
      </c>
      <c r="PQG1" s="21" t="s">
        <v>11392</v>
      </c>
      <c r="PQH1" s="21" t="s">
        <v>11393</v>
      </c>
      <c r="PQI1" s="21" t="s">
        <v>11394</v>
      </c>
      <c r="PQJ1" s="21" t="s">
        <v>11395</v>
      </c>
      <c r="PQK1" s="21" t="s">
        <v>11396</v>
      </c>
      <c r="PQL1" s="21" t="s">
        <v>11397</v>
      </c>
      <c r="PQM1" s="21" t="s">
        <v>11398</v>
      </c>
      <c r="PQN1" s="21" t="s">
        <v>11399</v>
      </c>
      <c r="PQO1" s="21" t="s">
        <v>11400</v>
      </c>
      <c r="PQP1" s="21" t="s">
        <v>11401</v>
      </c>
      <c r="PQQ1" s="21" t="s">
        <v>11402</v>
      </c>
      <c r="PQR1" s="21" t="s">
        <v>11403</v>
      </c>
      <c r="PQS1" s="21" t="s">
        <v>11404</v>
      </c>
      <c r="PQT1" s="21" t="s">
        <v>11405</v>
      </c>
      <c r="PQU1" s="21" t="s">
        <v>11406</v>
      </c>
      <c r="PQV1" s="21" t="s">
        <v>11407</v>
      </c>
      <c r="PQW1" s="21" t="s">
        <v>11408</v>
      </c>
      <c r="PQX1" s="21" t="s">
        <v>11409</v>
      </c>
      <c r="PQY1" s="21" t="s">
        <v>11410</v>
      </c>
      <c r="PQZ1" s="21" t="s">
        <v>11411</v>
      </c>
      <c r="PRA1" s="21" t="s">
        <v>11412</v>
      </c>
      <c r="PRB1" s="21" t="s">
        <v>11413</v>
      </c>
      <c r="PRC1" s="21" t="s">
        <v>11414</v>
      </c>
      <c r="PRD1" s="21" t="s">
        <v>11415</v>
      </c>
      <c r="PRE1" s="21" t="s">
        <v>11416</v>
      </c>
      <c r="PRF1" s="21" t="s">
        <v>11417</v>
      </c>
      <c r="PRG1" s="21" t="s">
        <v>11418</v>
      </c>
      <c r="PRH1" s="21" t="s">
        <v>11419</v>
      </c>
      <c r="PRI1" s="21" t="s">
        <v>11420</v>
      </c>
      <c r="PRJ1" s="21" t="s">
        <v>11421</v>
      </c>
      <c r="PRK1" s="21" t="s">
        <v>11422</v>
      </c>
      <c r="PRL1" s="21" t="s">
        <v>11423</v>
      </c>
      <c r="PRM1" s="21" t="s">
        <v>11424</v>
      </c>
      <c r="PRN1" s="21" t="s">
        <v>11425</v>
      </c>
      <c r="PRO1" s="21" t="s">
        <v>11426</v>
      </c>
      <c r="PRP1" s="21" t="s">
        <v>11427</v>
      </c>
      <c r="PRQ1" s="21" t="s">
        <v>11428</v>
      </c>
      <c r="PRR1" s="21" t="s">
        <v>11429</v>
      </c>
      <c r="PRS1" s="21" t="s">
        <v>11430</v>
      </c>
      <c r="PRT1" s="21" t="s">
        <v>11431</v>
      </c>
      <c r="PRU1" s="21" t="s">
        <v>11432</v>
      </c>
      <c r="PRV1" s="21" t="s">
        <v>11433</v>
      </c>
      <c r="PRW1" s="21" t="s">
        <v>11434</v>
      </c>
      <c r="PRX1" s="21" t="s">
        <v>11435</v>
      </c>
      <c r="PRY1" s="21" t="s">
        <v>11436</v>
      </c>
      <c r="PRZ1" s="21" t="s">
        <v>11437</v>
      </c>
      <c r="PSA1" s="21" t="s">
        <v>11438</v>
      </c>
      <c r="PSB1" s="21" t="s">
        <v>11439</v>
      </c>
      <c r="PSC1" s="21" t="s">
        <v>11440</v>
      </c>
      <c r="PSD1" s="21" t="s">
        <v>11441</v>
      </c>
      <c r="PSE1" s="21" t="s">
        <v>11442</v>
      </c>
      <c r="PSF1" s="21" t="s">
        <v>11443</v>
      </c>
      <c r="PSG1" s="21" t="s">
        <v>11444</v>
      </c>
      <c r="PSH1" s="21" t="s">
        <v>11445</v>
      </c>
      <c r="PSI1" s="21" t="s">
        <v>11446</v>
      </c>
      <c r="PSJ1" s="21" t="s">
        <v>11447</v>
      </c>
      <c r="PSK1" s="21" t="s">
        <v>11448</v>
      </c>
      <c r="PSL1" s="21" t="s">
        <v>11449</v>
      </c>
      <c r="PSM1" s="21" t="s">
        <v>11450</v>
      </c>
      <c r="PSN1" s="21" t="s">
        <v>11451</v>
      </c>
      <c r="PSO1" s="21" t="s">
        <v>11452</v>
      </c>
      <c r="PSP1" s="21" t="s">
        <v>11453</v>
      </c>
      <c r="PSQ1" s="21" t="s">
        <v>11454</v>
      </c>
      <c r="PSR1" s="21" t="s">
        <v>11455</v>
      </c>
      <c r="PSS1" s="21" t="s">
        <v>11456</v>
      </c>
      <c r="PST1" s="21" t="s">
        <v>11457</v>
      </c>
      <c r="PSU1" s="21" t="s">
        <v>11458</v>
      </c>
      <c r="PSV1" s="21" t="s">
        <v>11459</v>
      </c>
      <c r="PSW1" s="21" t="s">
        <v>11460</v>
      </c>
      <c r="PSX1" s="21" t="s">
        <v>11461</v>
      </c>
      <c r="PSY1" s="21" t="s">
        <v>11462</v>
      </c>
      <c r="PSZ1" s="21" t="s">
        <v>11463</v>
      </c>
      <c r="PTA1" s="21" t="s">
        <v>11464</v>
      </c>
      <c r="PTB1" s="21" t="s">
        <v>11465</v>
      </c>
      <c r="PTC1" s="21" t="s">
        <v>11466</v>
      </c>
      <c r="PTD1" s="21" t="s">
        <v>11467</v>
      </c>
      <c r="PTE1" s="21" t="s">
        <v>11468</v>
      </c>
      <c r="PTF1" s="21" t="s">
        <v>11469</v>
      </c>
      <c r="PTG1" s="21" t="s">
        <v>11470</v>
      </c>
      <c r="PTH1" s="21" t="s">
        <v>11471</v>
      </c>
      <c r="PTI1" s="21" t="s">
        <v>11472</v>
      </c>
      <c r="PTJ1" s="21" t="s">
        <v>11473</v>
      </c>
      <c r="PTK1" s="21" t="s">
        <v>11474</v>
      </c>
      <c r="PTL1" s="21" t="s">
        <v>11475</v>
      </c>
      <c r="PTM1" s="21" t="s">
        <v>11476</v>
      </c>
      <c r="PTN1" s="21" t="s">
        <v>11477</v>
      </c>
      <c r="PTO1" s="21" t="s">
        <v>11478</v>
      </c>
      <c r="PTP1" s="21" t="s">
        <v>11479</v>
      </c>
      <c r="PTQ1" s="21" t="s">
        <v>11480</v>
      </c>
      <c r="PTR1" s="21" t="s">
        <v>11481</v>
      </c>
      <c r="PTS1" s="21" t="s">
        <v>11482</v>
      </c>
      <c r="PTT1" s="21" t="s">
        <v>11483</v>
      </c>
      <c r="PTU1" s="21" t="s">
        <v>11484</v>
      </c>
      <c r="PTV1" s="21" t="s">
        <v>11485</v>
      </c>
      <c r="PTW1" s="21" t="s">
        <v>11486</v>
      </c>
      <c r="PTX1" s="21" t="s">
        <v>11487</v>
      </c>
      <c r="PTY1" s="21" t="s">
        <v>11488</v>
      </c>
      <c r="PTZ1" s="21" t="s">
        <v>11489</v>
      </c>
      <c r="PUA1" s="21" t="s">
        <v>11490</v>
      </c>
      <c r="PUB1" s="21" t="s">
        <v>11491</v>
      </c>
      <c r="PUC1" s="21" t="s">
        <v>11492</v>
      </c>
      <c r="PUD1" s="21" t="s">
        <v>11493</v>
      </c>
      <c r="PUE1" s="21" t="s">
        <v>11494</v>
      </c>
      <c r="PUF1" s="21" t="s">
        <v>11495</v>
      </c>
      <c r="PUG1" s="21" t="s">
        <v>11496</v>
      </c>
      <c r="PUH1" s="21" t="s">
        <v>11497</v>
      </c>
      <c r="PUI1" s="21" t="s">
        <v>11498</v>
      </c>
      <c r="PUJ1" s="21" t="s">
        <v>11499</v>
      </c>
      <c r="PUK1" s="21" t="s">
        <v>11500</v>
      </c>
      <c r="PUL1" s="21" t="s">
        <v>11501</v>
      </c>
      <c r="PUM1" s="21" t="s">
        <v>11502</v>
      </c>
      <c r="PUN1" s="21" t="s">
        <v>11503</v>
      </c>
      <c r="PUO1" s="21" t="s">
        <v>11504</v>
      </c>
      <c r="PUP1" s="21" t="s">
        <v>11505</v>
      </c>
      <c r="PUQ1" s="21" t="s">
        <v>11506</v>
      </c>
      <c r="PUR1" s="21" t="s">
        <v>11507</v>
      </c>
      <c r="PUS1" s="21" t="s">
        <v>11508</v>
      </c>
      <c r="PUT1" s="21" t="s">
        <v>11509</v>
      </c>
      <c r="PUU1" s="21" t="s">
        <v>11510</v>
      </c>
      <c r="PUV1" s="21" t="s">
        <v>11511</v>
      </c>
      <c r="PUW1" s="21" t="s">
        <v>11512</v>
      </c>
      <c r="PUX1" s="21" t="s">
        <v>11513</v>
      </c>
      <c r="PUY1" s="21" t="s">
        <v>11514</v>
      </c>
      <c r="PUZ1" s="21" t="s">
        <v>11515</v>
      </c>
      <c r="PVA1" s="21" t="s">
        <v>11516</v>
      </c>
      <c r="PVB1" s="21" t="s">
        <v>11517</v>
      </c>
      <c r="PVC1" s="21" t="s">
        <v>11518</v>
      </c>
      <c r="PVD1" s="21" t="s">
        <v>11519</v>
      </c>
      <c r="PVE1" s="21" t="s">
        <v>11520</v>
      </c>
      <c r="PVF1" s="21" t="s">
        <v>11521</v>
      </c>
      <c r="PVG1" s="21" t="s">
        <v>11522</v>
      </c>
      <c r="PVH1" s="21" t="s">
        <v>11523</v>
      </c>
      <c r="PVI1" s="21" t="s">
        <v>11524</v>
      </c>
      <c r="PVJ1" s="21" t="s">
        <v>11525</v>
      </c>
      <c r="PVK1" s="21" t="s">
        <v>11526</v>
      </c>
      <c r="PVL1" s="21" t="s">
        <v>11527</v>
      </c>
      <c r="PVM1" s="21" t="s">
        <v>11528</v>
      </c>
      <c r="PVN1" s="21" t="s">
        <v>11529</v>
      </c>
      <c r="PVO1" s="21" t="s">
        <v>11530</v>
      </c>
      <c r="PVP1" s="21" t="s">
        <v>11531</v>
      </c>
      <c r="PVQ1" s="21" t="s">
        <v>11532</v>
      </c>
      <c r="PVR1" s="21" t="s">
        <v>11533</v>
      </c>
      <c r="PVS1" s="21" t="s">
        <v>11534</v>
      </c>
      <c r="PVT1" s="21" t="s">
        <v>11535</v>
      </c>
      <c r="PVU1" s="21" t="s">
        <v>11536</v>
      </c>
      <c r="PVV1" s="21" t="s">
        <v>11537</v>
      </c>
      <c r="PVW1" s="21" t="s">
        <v>11538</v>
      </c>
      <c r="PVX1" s="21" t="s">
        <v>11539</v>
      </c>
      <c r="PVY1" s="21" t="s">
        <v>11540</v>
      </c>
      <c r="PVZ1" s="21" t="s">
        <v>11541</v>
      </c>
      <c r="PWA1" s="21" t="s">
        <v>11542</v>
      </c>
      <c r="PWB1" s="21" t="s">
        <v>11543</v>
      </c>
      <c r="PWC1" s="21" t="s">
        <v>11544</v>
      </c>
      <c r="PWD1" s="21" t="s">
        <v>11545</v>
      </c>
      <c r="PWE1" s="21" t="s">
        <v>11546</v>
      </c>
      <c r="PWF1" s="21" t="s">
        <v>11547</v>
      </c>
      <c r="PWG1" s="21" t="s">
        <v>11548</v>
      </c>
      <c r="PWH1" s="21" t="s">
        <v>11549</v>
      </c>
      <c r="PWI1" s="21" t="s">
        <v>11550</v>
      </c>
      <c r="PWJ1" s="21" t="s">
        <v>11551</v>
      </c>
      <c r="PWK1" s="21" t="s">
        <v>11552</v>
      </c>
      <c r="PWL1" s="21" t="s">
        <v>11553</v>
      </c>
      <c r="PWM1" s="21" t="s">
        <v>11554</v>
      </c>
      <c r="PWN1" s="21" t="s">
        <v>11555</v>
      </c>
      <c r="PWO1" s="21" t="s">
        <v>11556</v>
      </c>
      <c r="PWP1" s="21" t="s">
        <v>11557</v>
      </c>
      <c r="PWQ1" s="21" t="s">
        <v>11558</v>
      </c>
      <c r="PWR1" s="21" t="s">
        <v>11559</v>
      </c>
      <c r="PWS1" s="21" t="s">
        <v>11560</v>
      </c>
      <c r="PWT1" s="21" t="s">
        <v>11561</v>
      </c>
      <c r="PWU1" s="21" t="s">
        <v>11562</v>
      </c>
      <c r="PWV1" s="21" t="s">
        <v>11563</v>
      </c>
      <c r="PWW1" s="21" t="s">
        <v>11564</v>
      </c>
      <c r="PWX1" s="21" t="s">
        <v>11565</v>
      </c>
      <c r="PWY1" s="21" t="s">
        <v>11566</v>
      </c>
      <c r="PWZ1" s="21" t="s">
        <v>11567</v>
      </c>
      <c r="PXA1" s="21" t="s">
        <v>11568</v>
      </c>
      <c r="PXB1" s="21" t="s">
        <v>11569</v>
      </c>
      <c r="PXC1" s="21" t="s">
        <v>11570</v>
      </c>
      <c r="PXD1" s="21" t="s">
        <v>11571</v>
      </c>
      <c r="PXE1" s="21" t="s">
        <v>11572</v>
      </c>
      <c r="PXF1" s="21" t="s">
        <v>11573</v>
      </c>
      <c r="PXG1" s="21" t="s">
        <v>11574</v>
      </c>
      <c r="PXH1" s="21" t="s">
        <v>11575</v>
      </c>
      <c r="PXI1" s="21" t="s">
        <v>11576</v>
      </c>
      <c r="PXJ1" s="21" t="s">
        <v>11577</v>
      </c>
      <c r="PXK1" s="21" t="s">
        <v>11578</v>
      </c>
      <c r="PXL1" s="21" t="s">
        <v>11579</v>
      </c>
      <c r="PXM1" s="21" t="s">
        <v>11580</v>
      </c>
      <c r="PXN1" s="21" t="s">
        <v>11581</v>
      </c>
      <c r="PXO1" s="21" t="s">
        <v>11582</v>
      </c>
      <c r="PXP1" s="21" t="s">
        <v>11583</v>
      </c>
      <c r="PXQ1" s="21" t="s">
        <v>11584</v>
      </c>
      <c r="PXR1" s="21" t="s">
        <v>11585</v>
      </c>
      <c r="PXS1" s="21" t="s">
        <v>11586</v>
      </c>
      <c r="PXT1" s="21" t="s">
        <v>11587</v>
      </c>
      <c r="PXU1" s="21" t="s">
        <v>11588</v>
      </c>
      <c r="PXV1" s="21" t="s">
        <v>11589</v>
      </c>
      <c r="PXW1" s="21" t="s">
        <v>11590</v>
      </c>
      <c r="PXX1" s="21" t="s">
        <v>11591</v>
      </c>
      <c r="PXY1" s="21" t="s">
        <v>11592</v>
      </c>
      <c r="PXZ1" s="21" t="s">
        <v>11593</v>
      </c>
      <c r="PYA1" s="21" t="s">
        <v>11594</v>
      </c>
      <c r="PYB1" s="21" t="s">
        <v>11595</v>
      </c>
      <c r="PYC1" s="21" t="s">
        <v>11596</v>
      </c>
      <c r="PYD1" s="21" t="s">
        <v>11597</v>
      </c>
      <c r="PYE1" s="21" t="s">
        <v>11598</v>
      </c>
      <c r="PYF1" s="21" t="s">
        <v>11599</v>
      </c>
      <c r="PYG1" s="21" t="s">
        <v>11600</v>
      </c>
      <c r="PYH1" s="21" t="s">
        <v>11601</v>
      </c>
      <c r="PYI1" s="21" t="s">
        <v>11602</v>
      </c>
      <c r="PYJ1" s="21" t="s">
        <v>11603</v>
      </c>
      <c r="PYK1" s="21" t="s">
        <v>11604</v>
      </c>
      <c r="PYL1" s="21" t="s">
        <v>11605</v>
      </c>
      <c r="PYM1" s="21" t="s">
        <v>11606</v>
      </c>
      <c r="PYN1" s="21" t="s">
        <v>11607</v>
      </c>
      <c r="PYO1" s="21" t="s">
        <v>11608</v>
      </c>
      <c r="PYP1" s="21" t="s">
        <v>11609</v>
      </c>
      <c r="PYQ1" s="21" t="s">
        <v>11610</v>
      </c>
      <c r="PYR1" s="21" t="s">
        <v>11611</v>
      </c>
      <c r="PYS1" s="21" t="s">
        <v>11612</v>
      </c>
      <c r="PYT1" s="21" t="s">
        <v>11613</v>
      </c>
      <c r="PYU1" s="21" t="s">
        <v>11614</v>
      </c>
      <c r="PYV1" s="21" t="s">
        <v>11615</v>
      </c>
      <c r="PYW1" s="21" t="s">
        <v>11616</v>
      </c>
      <c r="PYX1" s="21" t="s">
        <v>11617</v>
      </c>
      <c r="PYY1" s="21" t="s">
        <v>11618</v>
      </c>
      <c r="PYZ1" s="21" t="s">
        <v>11619</v>
      </c>
      <c r="PZA1" s="21" t="s">
        <v>11620</v>
      </c>
      <c r="PZB1" s="21" t="s">
        <v>11621</v>
      </c>
      <c r="PZC1" s="21" t="s">
        <v>11622</v>
      </c>
      <c r="PZD1" s="21" t="s">
        <v>11623</v>
      </c>
      <c r="PZE1" s="21" t="s">
        <v>11624</v>
      </c>
      <c r="PZF1" s="21" t="s">
        <v>11625</v>
      </c>
      <c r="PZG1" s="21" t="s">
        <v>11626</v>
      </c>
      <c r="PZH1" s="21" t="s">
        <v>11627</v>
      </c>
      <c r="PZI1" s="21" t="s">
        <v>11628</v>
      </c>
      <c r="PZJ1" s="21" t="s">
        <v>11629</v>
      </c>
      <c r="PZK1" s="21" t="s">
        <v>11630</v>
      </c>
      <c r="PZL1" s="21" t="s">
        <v>11631</v>
      </c>
      <c r="PZM1" s="21" t="s">
        <v>11632</v>
      </c>
      <c r="PZN1" s="21" t="s">
        <v>11633</v>
      </c>
      <c r="PZO1" s="21" t="s">
        <v>11634</v>
      </c>
      <c r="PZP1" s="21" t="s">
        <v>11635</v>
      </c>
      <c r="PZQ1" s="21" t="s">
        <v>11636</v>
      </c>
      <c r="PZR1" s="21" t="s">
        <v>11637</v>
      </c>
      <c r="PZS1" s="21" t="s">
        <v>11638</v>
      </c>
      <c r="PZT1" s="21" t="s">
        <v>11639</v>
      </c>
      <c r="PZU1" s="21" t="s">
        <v>11640</v>
      </c>
      <c r="PZV1" s="21" t="s">
        <v>11641</v>
      </c>
      <c r="PZW1" s="21" t="s">
        <v>11642</v>
      </c>
      <c r="PZX1" s="21" t="s">
        <v>11643</v>
      </c>
      <c r="PZY1" s="21" t="s">
        <v>11644</v>
      </c>
      <c r="PZZ1" s="21" t="s">
        <v>11645</v>
      </c>
      <c r="QAA1" s="21" t="s">
        <v>11646</v>
      </c>
      <c r="QAB1" s="21" t="s">
        <v>11647</v>
      </c>
      <c r="QAC1" s="21" t="s">
        <v>11648</v>
      </c>
      <c r="QAD1" s="21" t="s">
        <v>11649</v>
      </c>
      <c r="QAE1" s="21" t="s">
        <v>11650</v>
      </c>
      <c r="QAF1" s="21" t="s">
        <v>11651</v>
      </c>
      <c r="QAG1" s="21" t="s">
        <v>11652</v>
      </c>
      <c r="QAH1" s="21" t="s">
        <v>11653</v>
      </c>
      <c r="QAI1" s="21" t="s">
        <v>11654</v>
      </c>
      <c r="QAJ1" s="21" t="s">
        <v>11655</v>
      </c>
      <c r="QAK1" s="21" t="s">
        <v>11656</v>
      </c>
      <c r="QAL1" s="21" t="s">
        <v>11657</v>
      </c>
      <c r="QAM1" s="21" t="s">
        <v>11658</v>
      </c>
      <c r="QAN1" s="21" t="s">
        <v>11659</v>
      </c>
      <c r="QAO1" s="21" t="s">
        <v>11660</v>
      </c>
      <c r="QAP1" s="21" t="s">
        <v>11661</v>
      </c>
      <c r="QAQ1" s="21" t="s">
        <v>11662</v>
      </c>
      <c r="QAR1" s="21" t="s">
        <v>11663</v>
      </c>
      <c r="QAS1" s="21" t="s">
        <v>11664</v>
      </c>
      <c r="QAT1" s="21" t="s">
        <v>11665</v>
      </c>
      <c r="QAU1" s="21" t="s">
        <v>11666</v>
      </c>
      <c r="QAV1" s="21" t="s">
        <v>11667</v>
      </c>
      <c r="QAW1" s="21" t="s">
        <v>11668</v>
      </c>
      <c r="QAX1" s="21" t="s">
        <v>11669</v>
      </c>
      <c r="QAY1" s="21" t="s">
        <v>11670</v>
      </c>
      <c r="QAZ1" s="21" t="s">
        <v>11671</v>
      </c>
      <c r="QBA1" s="21" t="s">
        <v>11672</v>
      </c>
      <c r="QBB1" s="21" t="s">
        <v>11673</v>
      </c>
      <c r="QBC1" s="21" t="s">
        <v>11674</v>
      </c>
      <c r="QBD1" s="21" t="s">
        <v>11675</v>
      </c>
      <c r="QBE1" s="21" t="s">
        <v>11676</v>
      </c>
      <c r="QBF1" s="21" t="s">
        <v>11677</v>
      </c>
      <c r="QBG1" s="21" t="s">
        <v>11678</v>
      </c>
      <c r="QBH1" s="21" t="s">
        <v>11679</v>
      </c>
      <c r="QBI1" s="21" t="s">
        <v>11680</v>
      </c>
      <c r="QBJ1" s="21" t="s">
        <v>11681</v>
      </c>
      <c r="QBK1" s="21" t="s">
        <v>11682</v>
      </c>
      <c r="QBL1" s="21" t="s">
        <v>11683</v>
      </c>
      <c r="QBM1" s="21" t="s">
        <v>11684</v>
      </c>
      <c r="QBN1" s="21" t="s">
        <v>11685</v>
      </c>
      <c r="QBO1" s="21" t="s">
        <v>11686</v>
      </c>
      <c r="QBP1" s="21" t="s">
        <v>11687</v>
      </c>
      <c r="QBQ1" s="21" t="s">
        <v>11688</v>
      </c>
      <c r="QBR1" s="21" t="s">
        <v>11689</v>
      </c>
      <c r="QBS1" s="21" t="s">
        <v>11690</v>
      </c>
      <c r="QBT1" s="21" t="s">
        <v>11691</v>
      </c>
      <c r="QBU1" s="21" t="s">
        <v>11692</v>
      </c>
      <c r="QBV1" s="21" t="s">
        <v>11693</v>
      </c>
      <c r="QBW1" s="21" t="s">
        <v>11694</v>
      </c>
      <c r="QBX1" s="21" t="s">
        <v>11695</v>
      </c>
      <c r="QBY1" s="21" t="s">
        <v>11696</v>
      </c>
      <c r="QBZ1" s="21" t="s">
        <v>11697</v>
      </c>
      <c r="QCA1" s="21" t="s">
        <v>11698</v>
      </c>
      <c r="QCB1" s="21" t="s">
        <v>11699</v>
      </c>
      <c r="QCC1" s="21" t="s">
        <v>11700</v>
      </c>
      <c r="QCD1" s="21" t="s">
        <v>11701</v>
      </c>
      <c r="QCE1" s="21" t="s">
        <v>11702</v>
      </c>
      <c r="QCF1" s="21" t="s">
        <v>11703</v>
      </c>
      <c r="QCG1" s="21" t="s">
        <v>11704</v>
      </c>
      <c r="QCH1" s="21" t="s">
        <v>11705</v>
      </c>
      <c r="QCI1" s="21" t="s">
        <v>11706</v>
      </c>
      <c r="QCJ1" s="21" t="s">
        <v>11707</v>
      </c>
      <c r="QCK1" s="21" t="s">
        <v>11708</v>
      </c>
      <c r="QCL1" s="21" t="s">
        <v>11709</v>
      </c>
      <c r="QCM1" s="21" t="s">
        <v>11710</v>
      </c>
      <c r="QCN1" s="21" t="s">
        <v>11711</v>
      </c>
      <c r="QCO1" s="21" t="s">
        <v>11712</v>
      </c>
      <c r="QCP1" s="21" t="s">
        <v>11713</v>
      </c>
      <c r="QCQ1" s="21" t="s">
        <v>11714</v>
      </c>
      <c r="QCR1" s="21" t="s">
        <v>11715</v>
      </c>
      <c r="QCS1" s="21" t="s">
        <v>11716</v>
      </c>
      <c r="QCT1" s="21" t="s">
        <v>11717</v>
      </c>
      <c r="QCU1" s="21" t="s">
        <v>11718</v>
      </c>
      <c r="QCV1" s="21" t="s">
        <v>11719</v>
      </c>
      <c r="QCW1" s="21" t="s">
        <v>11720</v>
      </c>
      <c r="QCX1" s="21" t="s">
        <v>11721</v>
      </c>
      <c r="QCY1" s="21" t="s">
        <v>11722</v>
      </c>
      <c r="QCZ1" s="21" t="s">
        <v>11723</v>
      </c>
      <c r="QDA1" s="21" t="s">
        <v>11724</v>
      </c>
      <c r="QDB1" s="21" t="s">
        <v>11725</v>
      </c>
      <c r="QDC1" s="21" t="s">
        <v>11726</v>
      </c>
      <c r="QDD1" s="21" t="s">
        <v>11727</v>
      </c>
      <c r="QDE1" s="21" t="s">
        <v>11728</v>
      </c>
      <c r="QDF1" s="21" t="s">
        <v>11729</v>
      </c>
      <c r="QDG1" s="21" t="s">
        <v>11730</v>
      </c>
      <c r="QDH1" s="21" t="s">
        <v>11731</v>
      </c>
      <c r="QDI1" s="21" t="s">
        <v>11732</v>
      </c>
      <c r="QDJ1" s="21" t="s">
        <v>11733</v>
      </c>
      <c r="QDK1" s="21" t="s">
        <v>11734</v>
      </c>
      <c r="QDL1" s="21" t="s">
        <v>11735</v>
      </c>
      <c r="QDM1" s="21" t="s">
        <v>11736</v>
      </c>
      <c r="QDN1" s="21" t="s">
        <v>11737</v>
      </c>
      <c r="QDO1" s="21" t="s">
        <v>11738</v>
      </c>
      <c r="QDP1" s="21" t="s">
        <v>11739</v>
      </c>
      <c r="QDQ1" s="21" t="s">
        <v>11740</v>
      </c>
      <c r="QDR1" s="21" t="s">
        <v>11741</v>
      </c>
      <c r="QDS1" s="21" t="s">
        <v>11742</v>
      </c>
      <c r="QDT1" s="21" t="s">
        <v>11743</v>
      </c>
      <c r="QDU1" s="21" t="s">
        <v>11744</v>
      </c>
      <c r="QDV1" s="21" t="s">
        <v>11745</v>
      </c>
      <c r="QDW1" s="21" t="s">
        <v>11746</v>
      </c>
      <c r="QDX1" s="21" t="s">
        <v>11747</v>
      </c>
      <c r="QDY1" s="21" t="s">
        <v>11748</v>
      </c>
      <c r="QDZ1" s="21" t="s">
        <v>11749</v>
      </c>
      <c r="QEA1" s="21" t="s">
        <v>11750</v>
      </c>
      <c r="QEB1" s="21" t="s">
        <v>11751</v>
      </c>
      <c r="QEC1" s="21" t="s">
        <v>11752</v>
      </c>
      <c r="QED1" s="21" t="s">
        <v>11753</v>
      </c>
      <c r="QEE1" s="21" t="s">
        <v>11754</v>
      </c>
      <c r="QEF1" s="21" t="s">
        <v>11755</v>
      </c>
      <c r="QEG1" s="21" t="s">
        <v>11756</v>
      </c>
      <c r="QEH1" s="21" t="s">
        <v>11757</v>
      </c>
      <c r="QEI1" s="21" t="s">
        <v>11758</v>
      </c>
      <c r="QEJ1" s="21" t="s">
        <v>11759</v>
      </c>
      <c r="QEK1" s="21" t="s">
        <v>11760</v>
      </c>
      <c r="QEL1" s="21" t="s">
        <v>11761</v>
      </c>
      <c r="QEM1" s="21" t="s">
        <v>11762</v>
      </c>
      <c r="QEN1" s="21" t="s">
        <v>11763</v>
      </c>
      <c r="QEO1" s="21" t="s">
        <v>11764</v>
      </c>
      <c r="QEP1" s="21" t="s">
        <v>11765</v>
      </c>
      <c r="QEQ1" s="21" t="s">
        <v>11766</v>
      </c>
      <c r="QER1" s="21" t="s">
        <v>11767</v>
      </c>
      <c r="QES1" s="21" t="s">
        <v>11768</v>
      </c>
      <c r="QET1" s="21" t="s">
        <v>11769</v>
      </c>
      <c r="QEU1" s="21" t="s">
        <v>11770</v>
      </c>
      <c r="QEV1" s="21" t="s">
        <v>11771</v>
      </c>
      <c r="QEW1" s="21" t="s">
        <v>11772</v>
      </c>
      <c r="QEX1" s="21" t="s">
        <v>11773</v>
      </c>
      <c r="QEY1" s="21" t="s">
        <v>11774</v>
      </c>
      <c r="QEZ1" s="21" t="s">
        <v>11775</v>
      </c>
      <c r="QFA1" s="21" t="s">
        <v>11776</v>
      </c>
      <c r="QFB1" s="21" t="s">
        <v>11777</v>
      </c>
      <c r="QFC1" s="21" t="s">
        <v>11778</v>
      </c>
      <c r="QFD1" s="21" t="s">
        <v>11779</v>
      </c>
      <c r="QFE1" s="21" t="s">
        <v>11780</v>
      </c>
      <c r="QFF1" s="21" t="s">
        <v>11781</v>
      </c>
      <c r="QFG1" s="21" t="s">
        <v>11782</v>
      </c>
      <c r="QFH1" s="21" t="s">
        <v>11783</v>
      </c>
      <c r="QFI1" s="21" t="s">
        <v>11784</v>
      </c>
      <c r="QFJ1" s="21" t="s">
        <v>11785</v>
      </c>
      <c r="QFK1" s="21" t="s">
        <v>11786</v>
      </c>
      <c r="QFL1" s="21" t="s">
        <v>11787</v>
      </c>
      <c r="QFM1" s="21" t="s">
        <v>11788</v>
      </c>
      <c r="QFN1" s="21" t="s">
        <v>11789</v>
      </c>
      <c r="QFO1" s="21" t="s">
        <v>11790</v>
      </c>
      <c r="QFP1" s="21" t="s">
        <v>11791</v>
      </c>
      <c r="QFQ1" s="21" t="s">
        <v>11792</v>
      </c>
      <c r="QFR1" s="21" t="s">
        <v>11793</v>
      </c>
      <c r="QFS1" s="21" t="s">
        <v>11794</v>
      </c>
      <c r="QFT1" s="21" t="s">
        <v>11795</v>
      </c>
      <c r="QFU1" s="21" t="s">
        <v>11796</v>
      </c>
      <c r="QFV1" s="21" t="s">
        <v>11797</v>
      </c>
      <c r="QFW1" s="21" t="s">
        <v>11798</v>
      </c>
      <c r="QFX1" s="21" t="s">
        <v>11799</v>
      </c>
      <c r="QFY1" s="21" t="s">
        <v>11800</v>
      </c>
      <c r="QFZ1" s="21" t="s">
        <v>11801</v>
      </c>
      <c r="QGA1" s="21" t="s">
        <v>11802</v>
      </c>
      <c r="QGB1" s="21" t="s">
        <v>11803</v>
      </c>
      <c r="QGC1" s="21" t="s">
        <v>11804</v>
      </c>
      <c r="QGD1" s="21" t="s">
        <v>11805</v>
      </c>
      <c r="QGE1" s="21" t="s">
        <v>11806</v>
      </c>
      <c r="QGF1" s="21" t="s">
        <v>11807</v>
      </c>
      <c r="QGG1" s="21" t="s">
        <v>11808</v>
      </c>
      <c r="QGH1" s="21" t="s">
        <v>11809</v>
      </c>
      <c r="QGI1" s="21" t="s">
        <v>11810</v>
      </c>
      <c r="QGJ1" s="21" t="s">
        <v>11811</v>
      </c>
      <c r="QGK1" s="21" t="s">
        <v>11812</v>
      </c>
      <c r="QGL1" s="21" t="s">
        <v>11813</v>
      </c>
      <c r="QGM1" s="21" t="s">
        <v>11814</v>
      </c>
      <c r="QGN1" s="21" t="s">
        <v>11815</v>
      </c>
      <c r="QGO1" s="21" t="s">
        <v>11816</v>
      </c>
      <c r="QGP1" s="21" t="s">
        <v>11817</v>
      </c>
      <c r="QGQ1" s="21" t="s">
        <v>11818</v>
      </c>
      <c r="QGR1" s="21" t="s">
        <v>11819</v>
      </c>
      <c r="QGS1" s="21" t="s">
        <v>11820</v>
      </c>
      <c r="QGT1" s="21" t="s">
        <v>11821</v>
      </c>
      <c r="QGU1" s="21" t="s">
        <v>11822</v>
      </c>
      <c r="QGV1" s="21" t="s">
        <v>11823</v>
      </c>
      <c r="QGW1" s="21" t="s">
        <v>11824</v>
      </c>
      <c r="QGX1" s="21" t="s">
        <v>11825</v>
      </c>
      <c r="QGY1" s="21" t="s">
        <v>11826</v>
      </c>
      <c r="QGZ1" s="21" t="s">
        <v>11827</v>
      </c>
      <c r="QHA1" s="21" t="s">
        <v>11828</v>
      </c>
      <c r="QHB1" s="21" t="s">
        <v>11829</v>
      </c>
      <c r="QHC1" s="21" t="s">
        <v>11830</v>
      </c>
      <c r="QHD1" s="21" t="s">
        <v>11831</v>
      </c>
      <c r="QHE1" s="21" t="s">
        <v>11832</v>
      </c>
      <c r="QHF1" s="21" t="s">
        <v>11833</v>
      </c>
      <c r="QHG1" s="21" t="s">
        <v>11834</v>
      </c>
      <c r="QHH1" s="21" t="s">
        <v>11835</v>
      </c>
      <c r="QHI1" s="21" t="s">
        <v>11836</v>
      </c>
      <c r="QHJ1" s="21" t="s">
        <v>11837</v>
      </c>
      <c r="QHK1" s="21" t="s">
        <v>11838</v>
      </c>
      <c r="QHL1" s="21" t="s">
        <v>11839</v>
      </c>
      <c r="QHM1" s="21" t="s">
        <v>11840</v>
      </c>
      <c r="QHN1" s="21" t="s">
        <v>11841</v>
      </c>
      <c r="QHO1" s="21" t="s">
        <v>11842</v>
      </c>
      <c r="QHP1" s="21" t="s">
        <v>11843</v>
      </c>
      <c r="QHQ1" s="21" t="s">
        <v>11844</v>
      </c>
      <c r="QHR1" s="21" t="s">
        <v>11845</v>
      </c>
      <c r="QHS1" s="21" t="s">
        <v>11846</v>
      </c>
      <c r="QHT1" s="21" t="s">
        <v>11847</v>
      </c>
      <c r="QHU1" s="21" t="s">
        <v>11848</v>
      </c>
      <c r="QHV1" s="21" t="s">
        <v>11849</v>
      </c>
      <c r="QHW1" s="21" t="s">
        <v>11850</v>
      </c>
      <c r="QHX1" s="21" t="s">
        <v>11851</v>
      </c>
      <c r="QHY1" s="21" t="s">
        <v>11852</v>
      </c>
      <c r="QHZ1" s="21" t="s">
        <v>11853</v>
      </c>
      <c r="QIA1" s="21" t="s">
        <v>11854</v>
      </c>
      <c r="QIB1" s="21" t="s">
        <v>11855</v>
      </c>
      <c r="QIC1" s="21" t="s">
        <v>11856</v>
      </c>
      <c r="QID1" s="21" t="s">
        <v>11857</v>
      </c>
      <c r="QIE1" s="21" t="s">
        <v>11858</v>
      </c>
      <c r="QIF1" s="21" t="s">
        <v>11859</v>
      </c>
      <c r="QIG1" s="21" t="s">
        <v>11860</v>
      </c>
      <c r="QIH1" s="21" t="s">
        <v>11861</v>
      </c>
      <c r="QII1" s="21" t="s">
        <v>11862</v>
      </c>
      <c r="QIJ1" s="21" t="s">
        <v>11863</v>
      </c>
      <c r="QIK1" s="21" t="s">
        <v>11864</v>
      </c>
      <c r="QIL1" s="21" t="s">
        <v>11865</v>
      </c>
      <c r="QIM1" s="21" t="s">
        <v>11866</v>
      </c>
      <c r="QIN1" s="21" t="s">
        <v>11867</v>
      </c>
      <c r="QIO1" s="21" t="s">
        <v>11868</v>
      </c>
      <c r="QIP1" s="21" t="s">
        <v>11869</v>
      </c>
      <c r="QIQ1" s="21" t="s">
        <v>11870</v>
      </c>
      <c r="QIR1" s="21" t="s">
        <v>11871</v>
      </c>
      <c r="QIS1" s="21" t="s">
        <v>11872</v>
      </c>
      <c r="QIT1" s="21" t="s">
        <v>11873</v>
      </c>
      <c r="QIU1" s="21" t="s">
        <v>11874</v>
      </c>
      <c r="QIV1" s="21" t="s">
        <v>11875</v>
      </c>
      <c r="QIW1" s="21" t="s">
        <v>11876</v>
      </c>
      <c r="QIX1" s="21" t="s">
        <v>11877</v>
      </c>
      <c r="QIY1" s="21" t="s">
        <v>11878</v>
      </c>
      <c r="QIZ1" s="21" t="s">
        <v>11879</v>
      </c>
      <c r="QJA1" s="21" t="s">
        <v>11880</v>
      </c>
      <c r="QJB1" s="21" t="s">
        <v>11881</v>
      </c>
      <c r="QJC1" s="21" t="s">
        <v>11882</v>
      </c>
      <c r="QJD1" s="21" t="s">
        <v>11883</v>
      </c>
      <c r="QJE1" s="21" t="s">
        <v>11884</v>
      </c>
      <c r="QJF1" s="21" t="s">
        <v>11885</v>
      </c>
      <c r="QJG1" s="21" t="s">
        <v>11886</v>
      </c>
      <c r="QJH1" s="21" t="s">
        <v>11887</v>
      </c>
      <c r="QJI1" s="21" t="s">
        <v>11888</v>
      </c>
      <c r="QJJ1" s="21" t="s">
        <v>11889</v>
      </c>
      <c r="QJK1" s="21" t="s">
        <v>11890</v>
      </c>
      <c r="QJL1" s="21" t="s">
        <v>11891</v>
      </c>
      <c r="QJM1" s="21" t="s">
        <v>11892</v>
      </c>
      <c r="QJN1" s="21" t="s">
        <v>11893</v>
      </c>
      <c r="QJO1" s="21" t="s">
        <v>11894</v>
      </c>
      <c r="QJP1" s="21" t="s">
        <v>11895</v>
      </c>
      <c r="QJQ1" s="21" t="s">
        <v>11896</v>
      </c>
      <c r="QJR1" s="21" t="s">
        <v>11897</v>
      </c>
      <c r="QJS1" s="21" t="s">
        <v>11898</v>
      </c>
      <c r="QJT1" s="21" t="s">
        <v>11899</v>
      </c>
      <c r="QJU1" s="21" t="s">
        <v>11900</v>
      </c>
      <c r="QJV1" s="21" t="s">
        <v>11901</v>
      </c>
      <c r="QJW1" s="21" t="s">
        <v>11902</v>
      </c>
      <c r="QJX1" s="21" t="s">
        <v>11903</v>
      </c>
      <c r="QJY1" s="21" t="s">
        <v>11904</v>
      </c>
      <c r="QJZ1" s="21" t="s">
        <v>11905</v>
      </c>
      <c r="QKA1" s="21" t="s">
        <v>11906</v>
      </c>
      <c r="QKB1" s="21" t="s">
        <v>11907</v>
      </c>
      <c r="QKC1" s="21" t="s">
        <v>11908</v>
      </c>
      <c r="QKD1" s="21" t="s">
        <v>11909</v>
      </c>
      <c r="QKE1" s="21" t="s">
        <v>11910</v>
      </c>
      <c r="QKF1" s="21" t="s">
        <v>11911</v>
      </c>
      <c r="QKG1" s="21" t="s">
        <v>11912</v>
      </c>
      <c r="QKH1" s="21" t="s">
        <v>11913</v>
      </c>
      <c r="QKI1" s="21" t="s">
        <v>11914</v>
      </c>
      <c r="QKJ1" s="21" t="s">
        <v>11915</v>
      </c>
      <c r="QKK1" s="21" t="s">
        <v>11916</v>
      </c>
      <c r="QKL1" s="21" t="s">
        <v>11917</v>
      </c>
      <c r="QKM1" s="21" t="s">
        <v>11918</v>
      </c>
      <c r="QKN1" s="21" t="s">
        <v>11919</v>
      </c>
      <c r="QKO1" s="21" t="s">
        <v>11920</v>
      </c>
      <c r="QKP1" s="21" t="s">
        <v>11921</v>
      </c>
      <c r="QKQ1" s="21" t="s">
        <v>11922</v>
      </c>
      <c r="QKR1" s="21" t="s">
        <v>11923</v>
      </c>
      <c r="QKS1" s="21" t="s">
        <v>11924</v>
      </c>
      <c r="QKT1" s="21" t="s">
        <v>11925</v>
      </c>
      <c r="QKU1" s="21" t="s">
        <v>11926</v>
      </c>
      <c r="QKV1" s="21" t="s">
        <v>11927</v>
      </c>
      <c r="QKW1" s="21" t="s">
        <v>11928</v>
      </c>
      <c r="QKX1" s="21" t="s">
        <v>11929</v>
      </c>
      <c r="QKY1" s="21" t="s">
        <v>11930</v>
      </c>
      <c r="QKZ1" s="21" t="s">
        <v>11931</v>
      </c>
      <c r="QLA1" s="21" t="s">
        <v>11932</v>
      </c>
      <c r="QLB1" s="21" t="s">
        <v>11933</v>
      </c>
      <c r="QLC1" s="21" t="s">
        <v>11934</v>
      </c>
      <c r="QLD1" s="21" t="s">
        <v>11935</v>
      </c>
      <c r="QLE1" s="21" t="s">
        <v>11936</v>
      </c>
      <c r="QLF1" s="21" t="s">
        <v>11937</v>
      </c>
      <c r="QLG1" s="21" t="s">
        <v>11938</v>
      </c>
      <c r="QLH1" s="21" t="s">
        <v>11939</v>
      </c>
      <c r="QLI1" s="21" t="s">
        <v>11940</v>
      </c>
      <c r="QLJ1" s="21" t="s">
        <v>11941</v>
      </c>
      <c r="QLK1" s="21" t="s">
        <v>11942</v>
      </c>
      <c r="QLL1" s="21" t="s">
        <v>11943</v>
      </c>
      <c r="QLM1" s="21" t="s">
        <v>11944</v>
      </c>
      <c r="QLN1" s="21" t="s">
        <v>11945</v>
      </c>
      <c r="QLO1" s="21" t="s">
        <v>11946</v>
      </c>
      <c r="QLP1" s="21" t="s">
        <v>11947</v>
      </c>
      <c r="QLQ1" s="21" t="s">
        <v>11948</v>
      </c>
      <c r="QLR1" s="21" t="s">
        <v>11949</v>
      </c>
      <c r="QLS1" s="21" t="s">
        <v>11950</v>
      </c>
      <c r="QLT1" s="21" t="s">
        <v>11951</v>
      </c>
      <c r="QLU1" s="21" t="s">
        <v>11952</v>
      </c>
      <c r="QLV1" s="21" t="s">
        <v>11953</v>
      </c>
      <c r="QLW1" s="21" t="s">
        <v>11954</v>
      </c>
      <c r="QLX1" s="21" t="s">
        <v>11955</v>
      </c>
      <c r="QLY1" s="21" t="s">
        <v>11956</v>
      </c>
      <c r="QLZ1" s="21" t="s">
        <v>11957</v>
      </c>
      <c r="QMA1" s="21" t="s">
        <v>11958</v>
      </c>
      <c r="QMB1" s="21" t="s">
        <v>11959</v>
      </c>
      <c r="QMC1" s="21" t="s">
        <v>11960</v>
      </c>
      <c r="QMD1" s="21" t="s">
        <v>11961</v>
      </c>
      <c r="QME1" s="21" t="s">
        <v>11962</v>
      </c>
      <c r="QMF1" s="21" t="s">
        <v>11963</v>
      </c>
      <c r="QMG1" s="21" t="s">
        <v>11964</v>
      </c>
      <c r="QMH1" s="21" t="s">
        <v>11965</v>
      </c>
      <c r="QMI1" s="21" t="s">
        <v>11966</v>
      </c>
      <c r="QMJ1" s="21" t="s">
        <v>11967</v>
      </c>
      <c r="QMK1" s="21" t="s">
        <v>11968</v>
      </c>
      <c r="QML1" s="21" t="s">
        <v>11969</v>
      </c>
      <c r="QMM1" s="21" t="s">
        <v>11970</v>
      </c>
      <c r="QMN1" s="21" t="s">
        <v>11971</v>
      </c>
      <c r="QMO1" s="21" t="s">
        <v>11972</v>
      </c>
      <c r="QMP1" s="21" t="s">
        <v>11973</v>
      </c>
      <c r="QMQ1" s="21" t="s">
        <v>11974</v>
      </c>
      <c r="QMR1" s="21" t="s">
        <v>11975</v>
      </c>
      <c r="QMS1" s="21" t="s">
        <v>11976</v>
      </c>
      <c r="QMT1" s="21" t="s">
        <v>11977</v>
      </c>
      <c r="QMU1" s="21" t="s">
        <v>11978</v>
      </c>
      <c r="QMV1" s="21" t="s">
        <v>11979</v>
      </c>
      <c r="QMW1" s="21" t="s">
        <v>11980</v>
      </c>
      <c r="QMX1" s="21" t="s">
        <v>11981</v>
      </c>
      <c r="QMY1" s="21" t="s">
        <v>11982</v>
      </c>
      <c r="QMZ1" s="21" t="s">
        <v>11983</v>
      </c>
      <c r="QNA1" s="21" t="s">
        <v>11984</v>
      </c>
      <c r="QNB1" s="21" t="s">
        <v>11985</v>
      </c>
      <c r="QNC1" s="21" t="s">
        <v>11986</v>
      </c>
      <c r="QND1" s="21" t="s">
        <v>11987</v>
      </c>
      <c r="QNE1" s="21" t="s">
        <v>11988</v>
      </c>
      <c r="QNF1" s="21" t="s">
        <v>11989</v>
      </c>
      <c r="QNG1" s="21" t="s">
        <v>11990</v>
      </c>
      <c r="QNH1" s="21" t="s">
        <v>11991</v>
      </c>
      <c r="QNI1" s="21" t="s">
        <v>11992</v>
      </c>
      <c r="QNJ1" s="21" t="s">
        <v>11993</v>
      </c>
      <c r="QNK1" s="21" t="s">
        <v>11994</v>
      </c>
      <c r="QNL1" s="21" t="s">
        <v>11995</v>
      </c>
      <c r="QNM1" s="21" t="s">
        <v>11996</v>
      </c>
      <c r="QNN1" s="21" t="s">
        <v>11997</v>
      </c>
      <c r="QNO1" s="21" t="s">
        <v>11998</v>
      </c>
      <c r="QNP1" s="21" t="s">
        <v>11999</v>
      </c>
      <c r="QNQ1" s="21" t="s">
        <v>12000</v>
      </c>
      <c r="QNR1" s="21" t="s">
        <v>12001</v>
      </c>
      <c r="QNS1" s="21" t="s">
        <v>12002</v>
      </c>
      <c r="QNT1" s="21" t="s">
        <v>12003</v>
      </c>
      <c r="QNU1" s="21" t="s">
        <v>12004</v>
      </c>
      <c r="QNV1" s="21" t="s">
        <v>12005</v>
      </c>
      <c r="QNW1" s="21" t="s">
        <v>12006</v>
      </c>
      <c r="QNX1" s="21" t="s">
        <v>12007</v>
      </c>
      <c r="QNY1" s="21" t="s">
        <v>12008</v>
      </c>
      <c r="QNZ1" s="21" t="s">
        <v>12009</v>
      </c>
      <c r="QOA1" s="21" t="s">
        <v>12010</v>
      </c>
      <c r="QOB1" s="21" t="s">
        <v>12011</v>
      </c>
      <c r="QOC1" s="21" t="s">
        <v>12012</v>
      </c>
      <c r="QOD1" s="21" t="s">
        <v>12013</v>
      </c>
      <c r="QOE1" s="21" t="s">
        <v>12014</v>
      </c>
      <c r="QOF1" s="21" t="s">
        <v>12015</v>
      </c>
      <c r="QOG1" s="21" t="s">
        <v>12016</v>
      </c>
      <c r="QOH1" s="21" t="s">
        <v>12017</v>
      </c>
      <c r="QOI1" s="21" t="s">
        <v>12018</v>
      </c>
      <c r="QOJ1" s="21" t="s">
        <v>12019</v>
      </c>
      <c r="QOK1" s="21" t="s">
        <v>12020</v>
      </c>
      <c r="QOL1" s="21" t="s">
        <v>12021</v>
      </c>
      <c r="QOM1" s="21" t="s">
        <v>12022</v>
      </c>
      <c r="QON1" s="21" t="s">
        <v>12023</v>
      </c>
      <c r="QOO1" s="21" t="s">
        <v>12024</v>
      </c>
      <c r="QOP1" s="21" t="s">
        <v>12025</v>
      </c>
      <c r="QOQ1" s="21" t="s">
        <v>12026</v>
      </c>
      <c r="QOR1" s="21" t="s">
        <v>12027</v>
      </c>
      <c r="QOS1" s="21" t="s">
        <v>12028</v>
      </c>
      <c r="QOT1" s="21" t="s">
        <v>12029</v>
      </c>
      <c r="QOU1" s="21" t="s">
        <v>12030</v>
      </c>
      <c r="QOV1" s="21" t="s">
        <v>12031</v>
      </c>
      <c r="QOW1" s="21" t="s">
        <v>12032</v>
      </c>
      <c r="QOX1" s="21" t="s">
        <v>12033</v>
      </c>
      <c r="QOY1" s="21" t="s">
        <v>12034</v>
      </c>
      <c r="QOZ1" s="21" t="s">
        <v>12035</v>
      </c>
      <c r="QPA1" s="21" t="s">
        <v>12036</v>
      </c>
      <c r="QPB1" s="21" t="s">
        <v>12037</v>
      </c>
      <c r="QPC1" s="21" t="s">
        <v>12038</v>
      </c>
      <c r="QPD1" s="21" t="s">
        <v>12039</v>
      </c>
      <c r="QPE1" s="21" t="s">
        <v>12040</v>
      </c>
      <c r="QPF1" s="21" t="s">
        <v>12041</v>
      </c>
      <c r="QPG1" s="21" t="s">
        <v>12042</v>
      </c>
      <c r="QPH1" s="21" t="s">
        <v>12043</v>
      </c>
      <c r="QPI1" s="21" t="s">
        <v>12044</v>
      </c>
      <c r="QPJ1" s="21" t="s">
        <v>12045</v>
      </c>
      <c r="QPK1" s="21" t="s">
        <v>12046</v>
      </c>
      <c r="QPL1" s="21" t="s">
        <v>12047</v>
      </c>
      <c r="QPM1" s="21" t="s">
        <v>12048</v>
      </c>
      <c r="QPN1" s="21" t="s">
        <v>12049</v>
      </c>
      <c r="QPO1" s="21" t="s">
        <v>12050</v>
      </c>
      <c r="QPP1" s="21" t="s">
        <v>12051</v>
      </c>
      <c r="QPQ1" s="21" t="s">
        <v>12052</v>
      </c>
      <c r="QPR1" s="21" t="s">
        <v>12053</v>
      </c>
      <c r="QPS1" s="21" t="s">
        <v>12054</v>
      </c>
      <c r="QPT1" s="21" t="s">
        <v>12055</v>
      </c>
      <c r="QPU1" s="21" t="s">
        <v>12056</v>
      </c>
      <c r="QPV1" s="21" t="s">
        <v>12057</v>
      </c>
      <c r="QPW1" s="21" t="s">
        <v>12058</v>
      </c>
      <c r="QPX1" s="21" t="s">
        <v>12059</v>
      </c>
      <c r="QPY1" s="21" t="s">
        <v>12060</v>
      </c>
      <c r="QPZ1" s="21" t="s">
        <v>12061</v>
      </c>
      <c r="QQA1" s="21" t="s">
        <v>12062</v>
      </c>
      <c r="QQB1" s="21" t="s">
        <v>12063</v>
      </c>
      <c r="QQC1" s="21" t="s">
        <v>12064</v>
      </c>
      <c r="QQD1" s="21" t="s">
        <v>12065</v>
      </c>
      <c r="QQE1" s="21" t="s">
        <v>12066</v>
      </c>
      <c r="QQF1" s="21" t="s">
        <v>12067</v>
      </c>
      <c r="QQG1" s="21" t="s">
        <v>12068</v>
      </c>
      <c r="QQH1" s="21" t="s">
        <v>12069</v>
      </c>
      <c r="QQI1" s="21" t="s">
        <v>12070</v>
      </c>
      <c r="QQJ1" s="21" t="s">
        <v>12071</v>
      </c>
      <c r="QQK1" s="21" t="s">
        <v>12072</v>
      </c>
      <c r="QQL1" s="21" t="s">
        <v>12073</v>
      </c>
      <c r="QQM1" s="21" t="s">
        <v>12074</v>
      </c>
      <c r="QQN1" s="21" t="s">
        <v>12075</v>
      </c>
      <c r="QQO1" s="21" t="s">
        <v>12076</v>
      </c>
      <c r="QQP1" s="21" t="s">
        <v>12077</v>
      </c>
      <c r="QQQ1" s="21" t="s">
        <v>12078</v>
      </c>
      <c r="QQR1" s="21" t="s">
        <v>12079</v>
      </c>
      <c r="QQS1" s="21" t="s">
        <v>12080</v>
      </c>
      <c r="QQT1" s="21" t="s">
        <v>12081</v>
      </c>
      <c r="QQU1" s="21" t="s">
        <v>12082</v>
      </c>
      <c r="QQV1" s="21" t="s">
        <v>12083</v>
      </c>
      <c r="QQW1" s="21" t="s">
        <v>12084</v>
      </c>
      <c r="QQX1" s="21" t="s">
        <v>12085</v>
      </c>
      <c r="QQY1" s="21" t="s">
        <v>12086</v>
      </c>
      <c r="QQZ1" s="21" t="s">
        <v>12087</v>
      </c>
      <c r="QRA1" s="21" t="s">
        <v>12088</v>
      </c>
      <c r="QRB1" s="21" t="s">
        <v>12089</v>
      </c>
      <c r="QRC1" s="21" t="s">
        <v>12090</v>
      </c>
      <c r="QRD1" s="21" t="s">
        <v>12091</v>
      </c>
      <c r="QRE1" s="21" t="s">
        <v>12092</v>
      </c>
      <c r="QRF1" s="21" t="s">
        <v>12093</v>
      </c>
      <c r="QRG1" s="21" t="s">
        <v>12094</v>
      </c>
      <c r="QRH1" s="21" t="s">
        <v>12095</v>
      </c>
      <c r="QRI1" s="21" t="s">
        <v>12096</v>
      </c>
      <c r="QRJ1" s="21" t="s">
        <v>12097</v>
      </c>
      <c r="QRK1" s="21" t="s">
        <v>12098</v>
      </c>
      <c r="QRL1" s="21" t="s">
        <v>12099</v>
      </c>
      <c r="QRM1" s="21" t="s">
        <v>12100</v>
      </c>
      <c r="QRN1" s="21" t="s">
        <v>12101</v>
      </c>
      <c r="QRO1" s="21" t="s">
        <v>12102</v>
      </c>
      <c r="QRP1" s="21" t="s">
        <v>12103</v>
      </c>
      <c r="QRQ1" s="21" t="s">
        <v>12104</v>
      </c>
      <c r="QRR1" s="21" t="s">
        <v>12105</v>
      </c>
      <c r="QRS1" s="21" t="s">
        <v>12106</v>
      </c>
      <c r="QRT1" s="21" t="s">
        <v>12107</v>
      </c>
      <c r="QRU1" s="21" t="s">
        <v>12108</v>
      </c>
      <c r="QRV1" s="21" t="s">
        <v>12109</v>
      </c>
      <c r="QRW1" s="21" t="s">
        <v>12110</v>
      </c>
      <c r="QRX1" s="21" t="s">
        <v>12111</v>
      </c>
      <c r="QRY1" s="21" t="s">
        <v>12112</v>
      </c>
      <c r="QRZ1" s="21" t="s">
        <v>12113</v>
      </c>
      <c r="QSA1" s="21" t="s">
        <v>12114</v>
      </c>
      <c r="QSB1" s="21" t="s">
        <v>12115</v>
      </c>
      <c r="QSC1" s="21" t="s">
        <v>12116</v>
      </c>
      <c r="QSD1" s="21" t="s">
        <v>12117</v>
      </c>
      <c r="QSE1" s="21" t="s">
        <v>12118</v>
      </c>
      <c r="QSF1" s="21" t="s">
        <v>12119</v>
      </c>
      <c r="QSG1" s="21" t="s">
        <v>12120</v>
      </c>
      <c r="QSH1" s="21" t="s">
        <v>12121</v>
      </c>
      <c r="QSI1" s="21" t="s">
        <v>12122</v>
      </c>
      <c r="QSJ1" s="21" t="s">
        <v>12123</v>
      </c>
      <c r="QSK1" s="21" t="s">
        <v>12124</v>
      </c>
      <c r="QSL1" s="21" t="s">
        <v>12125</v>
      </c>
      <c r="QSM1" s="21" t="s">
        <v>12126</v>
      </c>
      <c r="QSN1" s="21" t="s">
        <v>12127</v>
      </c>
      <c r="QSO1" s="21" t="s">
        <v>12128</v>
      </c>
      <c r="QSP1" s="21" t="s">
        <v>12129</v>
      </c>
      <c r="QSQ1" s="21" t="s">
        <v>12130</v>
      </c>
      <c r="QSR1" s="21" t="s">
        <v>12131</v>
      </c>
      <c r="QSS1" s="21" t="s">
        <v>12132</v>
      </c>
      <c r="QST1" s="21" t="s">
        <v>12133</v>
      </c>
      <c r="QSU1" s="21" t="s">
        <v>12134</v>
      </c>
      <c r="QSV1" s="21" t="s">
        <v>12135</v>
      </c>
      <c r="QSW1" s="21" t="s">
        <v>12136</v>
      </c>
      <c r="QSX1" s="21" t="s">
        <v>12137</v>
      </c>
      <c r="QSY1" s="21" t="s">
        <v>12138</v>
      </c>
      <c r="QSZ1" s="21" t="s">
        <v>12139</v>
      </c>
      <c r="QTA1" s="21" t="s">
        <v>12140</v>
      </c>
      <c r="QTB1" s="21" t="s">
        <v>12141</v>
      </c>
      <c r="QTC1" s="21" t="s">
        <v>12142</v>
      </c>
      <c r="QTD1" s="21" t="s">
        <v>12143</v>
      </c>
      <c r="QTE1" s="21" t="s">
        <v>12144</v>
      </c>
      <c r="QTF1" s="21" t="s">
        <v>12145</v>
      </c>
      <c r="QTG1" s="21" t="s">
        <v>12146</v>
      </c>
      <c r="QTH1" s="21" t="s">
        <v>12147</v>
      </c>
      <c r="QTI1" s="21" t="s">
        <v>12148</v>
      </c>
      <c r="QTJ1" s="21" t="s">
        <v>12149</v>
      </c>
      <c r="QTK1" s="21" t="s">
        <v>12150</v>
      </c>
      <c r="QTL1" s="21" t="s">
        <v>12151</v>
      </c>
      <c r="QTM1" s="21" t="s">
        <v>12152</v>
      </c>
      <c r="QTN1" s="21" t="s">
        <v>12153</v>
      </c>
      <c r="QTO1" s="21" t="s">
        <v>12154</v>
      </c>
      <c r="QTP1" s="21" t="s">
        <v>12155</v>
      </c>
      <c r="QTQ1" s="21" t="s">
        <v>12156</v>
      </c>
      <c r="QTR1" s="21" t="s">
        <v>12157</v>
      </c>
      <c r="QTS1" s="21" t="s">
        <v>12158</v>
      </c>
      <c r="QTT1" s="21" t="s">
        <v>12159</v>
      </c>
      <c r="QTU1" s="21" t="s">
        <v>12160</v>
      </c>
      <c r="QTV1" s="21" t="s">
        <v>12161</v>
      </c>
      <c r="QTW1" s="21" t="s">
        <v>12162</v>
      </c>
      <c r="QTX1" s="21" t="s">
        <v>12163</v>
      </c>
      <c r="QTY1" s="21" t="s">
        <v>12164</v>
      </c>
      <c r="QTZ1" s="21" t="s">
        <v>12165</v>
      </c>
      <c r="QUA1" s="21" t="s">
        <v>12166</v>
      </c>
      <c r="QUB1" s="21" t="s">
        <v>12167</v>
      </c>
      <c r="QUC1" s="21" t="s">
        <v>12168</v>
      </c>
      <c r="QUD1" s="21" t="s">
        <v>12169</v>
      </c>
      <c r="QUE1" s="21" t="s">
        <v>12170</v>
      </c>
      <c r="QUF1" s="21" t="s">
        <v>12171</v>
      </c>
      <c r="QUG1" s="21" t="s">
        <v>12172</v>
      </c>
      <c r="QUH1" s="21" t="s">
        <v>12173</v>
      </c>
      <c r="QUI1" s="21" t="s">
        <v>12174</v>
      </c>
      <c r="QUJ1" s="21" t="s">
        <v>12175</v>
      </c>
      <c r="QUK1" s="21" t="s">
        <v>12176</v>
      </c>
      <c r="QUL1" s="21" t="s">
        <v>12177</v>
      </c>
      <c r="QUM1" s="21" t="s">
        <v>12178</v>
      </c>
      <c r="QUN1" s="21" t="s">
        <v>12179</v>
      </c>
      <c r="QUO1" s="21" t="s">
        <v>12180</v>
      </c>
      <c r="QUP1" s="21" t="s">
        <v>12181</v>
      </c>
      <c r="QUQ1" s="21" t="s">
        <v>12182</v>
      </c>
      <c r="QUR1" s="21" t="s">
        <v>12183</v>
      </c>
      <c r="QUS1" s="21" t="s">
        <v>12184</v>
      </c>
      <c r="QUT1" s="21" t="s">
        <v>12185</v>
      </c>
      <c r="QUU1" s="21" t="s">
        <v>12186</v>
      </c>
      <c r="QUV1" s="21" t="s">
        <v>12187</v>
      </c>
      <c r="QUW1" s="21" t="s">
        <v>12188</v>
      </c>
      <c r="QUX1" s="21" t="s">
        <v>12189</v>
      </c>
      <c r="QUY1" s="21" t="s">
        <v>12190</v>
      </c>
      <c r="QUZ1" s="21" t="s">
        <v>12191</v>
      </c>
      <c r="QVA1" s="21" t="s">
        <v>12192</v>
      </c>
      <c r="QVB1" s="21" t="s">
        <v>12193</v>
      </c>
      <c r="QVC1" s="21" t="s">
        <v>12194</v>
      </c>
      <c r="QVD1" s="21" t="s">
        <v>12195</v>
      </c>
      <c r="QVE1" s="21" t="s">
        <v>12196</v>
      </c>
      <c r="QVF1" s="21" t="s">
        <v>12197</v>
      </c>
      <c r="QVG1" s="21" t="s">
        <v>12198</v>
      </c>
      <c r="QVH1" s="21" t="s">
        <v>12199</v>
      </c>
      <c r="QVI1" s="21" t="s">
        <v>12200</v>
      </c>
      <c r="QVJ1" s="21" t="s">
        <v>12201</v>
      </c>
      <c r="QVK1" s="21" t="s">
        <v>12202</v>
      </c>
      <c r="QVL1" s="21" t="s">
        <v>12203</v>
      </c>
      <c r="QVM1" s="21" t="s">
        <v>12204</v>
      </c>
      <c r="QVN1" s="21" t="s">
        <v>12205</v>
      </c>
      <c r="QVO1" s="21" t="s">
        <v>12206</v>
      </c>
      <c r="QVP1" s="21" t="s">
        <v>12207</v>
      </c>
      <c r="QVQ1" s="21" t="s">
        <v>12208</v>
      </c>
      <c r="QVR1" s="21" t="s">
        <v>12209</v>
      </c>
      <c r="QVS1" s="21" t="s">
        <v>12210</v>
      </c>
      <c r="QVT1" s="21" t="s">
        <v>12211</v>
      </c>
      <c r="QVU1" s="21" t="s">
        <v>12212</v>
      </c>
      <c r="QVV1" s="21" t="s">
        <v>12213</v>
      </c>
      <c r="QVW1" s="21" t="s">
        <v>12214</v>
      </c>
      <c r="QVX1" s="21" t="s">
        <v>12215</v>
      </c>
      <c r="QVY1" s="21" t="s">
        <v>12216</v>
      </c>
      <c r="QVZ1" s="21" t="s">
        <v>12217</v>
      </c>
      <c r="QWA1" s="21" t="s">
        <v>12218</v>
      </c>
      <c r="QWB1" s="21" t="s">
        <v>12219</v>
      </c>
      <c r="QWC1" s="21" t="s">
        <v>12220</v>
      </c>
      <c r="QWD1" s="21" t="s">
        <v>12221</v>
      </c>
      <c r="QWE1" s="21" t="s">
        <v>12222</v>
      </c>
      <c r="QWF1" s="21" t="s">
        <v>12223</v>
      </c>
      <c r="QWG1" s="21" t="s">
        <v>12224</v>
      </c>
      <c r="QWH1" s="21" t="s">
        <v>12225</v>
      </c>
      <c r="QWI1" s="21" t="s">
        <v>12226</v>
      </c>
      <c r="QWJ1" s="21" t="s">
        <v>12227</v>
      </c>
      <c r="QWK1" s="21" t="s">
        <v>12228</v>
      </c>
      <c r="QWL1" s="21" t="s">
        <v>12229</v>
      </c>
      <c r="QWM1" s="21" t="s">
        <v>12230</v>
      </c>
      <c r="QWN1" s="21" t="s">
        <v>12231</v>
      </c>
      <c r="QWO1" s="21" t="s">
        <v>12232</v>
      </c>
      <c r="QWP1" s="21" t="s">
        <v>12233</v>
      </c>
      <c r="QWQ1" s="21" t="s">
        <v>12234</v>
      </c>
      <c r="QWR1" s="21" t="s">
        <v>12235</v>
      </c>
      <c r="QWS1" s="21" t="s">
        <v>12236</v>
      </c>
      <c r="QWT1" s="21" t="s">
        <v>12237</v>
      </c>
      <c r="QWU1" s="21" t="s">
        <v>12238</v>
      </c>
      <c r="QWV1" s="21" t="s">
        <v>12239</v>
      </c>
      <c r="QWW1" s="21" t="s">
        <v>12240</v>
      </c>
      <c r="QWX1" s="21" t="s">
        <v>12241</v>
      </c>
      <c r="QWY1" s="21" t="s">
        <v>12242</v>
      </c>
      <c r="QWZ1" s="21" t="s">
        <v>12243</v>
      </c>
      <c r="QXA1" s="21" t="s">
        <v>12244</v>
      </c>
      <c r="QXB1" s="21" t="s">
        <v>12245</v>
      </c>
      <c r="QXC1" s="21" t="s">
        <v>12246</v>
      </c>
      <c r="QXD1" s="21" t="s">
        <v>12247</v>
      </c>
      <c r="QXE1" s="21" t="s">
        <v>12248</v>
      </c>
      <c r="QXF1" s="21" t="s">
        <v>12249</v>
      </c>
      <c r="QXG1" s="21" t="s">
        <v>12250</v>
      </c>
      <c r="QXH1" s="21" t="s">
        <v>12251</v>
      </c>
      <c r="QXI1" s="21" t="s">
        <v>12252</v>
      </c>
      <c r="QXJ1" s="21" t="s">
        <v>12253</v>
      </c>
      <c r="QXK1" s="21" t="s">
        <v>12254</v>
      </c>
      <c r="QXL1" s="21" t="s">
        <v>12255</v>
      </c>
      <c r="QXM1" s="21" t="s">
        <v>12256</v>
      </c>
      <c r="QXN1" s="21" t="s">
        <v>12257</v>
      </c>
      <c r="QXO1" s="21" t="s">
        <v>12258</v>
      </c>
      <c r="QXP1" s="21" t="s">
        <v>12259</v>
      </c>
      <c r="QXQ1" s="21" t="s">
        <v>12260</v>
      </c>
      <c r="QXR1" s="21" t="s">
        <v>12261</v>
      </c>
      <c r="QXS1" s="21" t="s">
        <v>12262</v>
      </c>
      <c r="QXT1" s="21" t="s">
        <v>12263</v>
      </c>
      <c r="QXU1" s="21" t="s">
        <v>12264</v>
      </c>
      <c r="QXV1" s="21" t="s">
        <v>12265</v>
      </c>
      <c r="QXW1" s="21" t="s">
        <v>12266</v>
      </c>
      <c r="QXX1" s="21" t="s">
        <v>12267</v>
      </c>
      <c r="QXY1" s="21" t="s">
        <v>12268</v>
      </c>
      <c r="QXZ1" s="21" t="s">
        <v>12269</v>
      </c>
      <c r="QYA1" s="21" t="s">
        <v>12270</v>
      </c>
      <c r="QYB1" s="21" t="s">
        <v>12271</v>
      </c>
      <c r="QYC1" s="21" t="s">
        <v>12272</v>
      </c>
      <c r="QYD1" s="21" t="s">
        <v>12273</v>
      </c>
      <c r="QYE1" s="21" t="s">
        <v>12274</v>
      </c>
      <c r="QYF1" s="21" t="s">
        <v>12275</v>
      </c>
      <c r="QYG1" s="21" t="s">
        <v>12276</v>
      </c>
      <c r="QYH1" s="21" t="s">
        <v>12277</v>
      </c>
      <c r="QYI1" s="21" t="s">
        <v>12278</v>
      </c>
      <c r="QYJ1" s="21" t="s">
        <v>12279</v>
      </c>
      <c r="QYK1" s="21" t="s">
        <v>12280</v>
      </c>
      <c r="QYL1" s="21" t="s">
        <v>12281</v>
      </c>
      <c r="QYM1" s="21" t="s">
        <v>12282</v>
      </c>
      <c r="QYN1" s="21" t="s">
        <v>12283</v>
      </c>
      <c r="QYO1" s="21" t="s">
        <v>12284</v>
      </c>
      <c r="QYP1" s="21" t="s">
        <v>12285</v>
      </c>
      <c r="QYQ1" s="21" t="s">
        <v>12286</v>
      </c>
      <c r="QYR1" s="21" t="s">
        <v>12287</v>
      </c>
      <c r="QYS1" s="21" t="s">
        <v>12288</v>
      </c>
      <c r="QYT1" s="21" t="s">
        <v>12289</v>
      </c>
      <c r="QYU1" s="21" t="s">
        <v>12290</v>
      </c>
      <c r="QYV1" s="21" t="s">
        <v>12291</v>
      </c>
      <c r="QYW1" s="21" t="s">
        <v>12292</v>
      </c>
      <c r="QYX1" s="21" t="s">
        <v>12293</v>
      </c>
      <c r="QYY1" s="21" t="s">
        <v>12294</v>
      </c>
      <c r="QYZ1" s="21" t="s">
        <v>12295</v>
      </c>
      <c r="QZA1" s="21" t="s">
        <v>12296</v>
      </c>
      <c r="QZB1" s="21" t="s">
        <v>12297</v>
      </c>
      <c r="QZC1" s="21" t="s">
        <v>12298</v>
      </c>
      <c r="QZD1" s="21" t="s">
        <v>12299</v>
      </c>
      <c r="QZE1" s="21" t="s">
        <v>12300</v>
      </c>
      <c r="QZF1" s="21" t="s">
        <v>12301</v>
      </c>
      <c r="QZG1" s="21" t="s">
        <v>12302</v>
      </c>
      <c r="QZH1" s="21" t="s">
        <v>12303</v>
      </c>
      <c r="QZI1" s="21" t="s">
        <v>12304</v>
      </c>
      <c r="QZJ1" s="21" t="s">
        <v>12305</v>
      </c>
      <c r="QZK1" s="21" t="s">
        <v>12306</v>
      </c>
      <c r="QZL1" s="21" t="s">
        <v>12307</v>
      </c>
      <c r="QZM1" s="21" t="s">
        <v>12308</v>
      </c>
      <c r="QZN1" s="21" t="s">
        <v>12309</v>
      </c>
      <c r="QZO1" s="21" t="s">
        <v>12310</v>
      </c>
      <c r="QZP1" s="21" t="s">
        <v>12311</v>
      </c>
      <c r="QZQ1" s="21" t="s">
        <v>12312</v>
      </c>
      <c r="QZR1" s="21" t="s">
        <v>12313</v>
      </c>
      <c r="QZS1" s="21" t="s">
        <v>12314</v>
      </c>
      <c r="QZT1" s="21" t="s">
        <v>12315</v>
      </c>
      <c r="QZU1" s="21" t="s">
        <v>12316</v>
      </c>
      <c r="QZV1" s="21" t="s">
        <v>12317</v>
      </c>
      <c r="QZW1" s="21" t="s">
        <v>12318</v>
      </c>
      <c r="QZX1" s="21" t="s">
        <v>12319</v>
      </c>
      <c r="QZY1" s="21" t="s">
        <v>12320</v>
      </c>
      <c r="QZZ1" s="21" t="s">
        <v>12321</v>
      </c>
      <c r="RAA1" s="21" t="s">
        <v>12322</v>
      </c>
      <c r="RAB1" s="21" t="s">
        <v>12323</v>
      </c>
      <c r="RAC1" s="21" t="s">
        <v>12324</v>
      </c>
      <c r="RAD1" s="21" t="s">
        <v>12325</v>
      </c>
      <c r="RAE1" s="21" t="s">
        <v>12326</v>
      </c>
      <c r="RAF1" s="21" t="s">
        <v>12327</v>
      </c>
      <c r="RAG1" s="21" t="s">
        <v>12328</v>
      </c>
      <c r="RAH1" s="21" t="s">
        <v>12329</v>
      </c>
      <c r="RAI1" s="21" t="s">
        <v>12330</v>
      </c>
      <c r="RAJ1" s="21" t="s">
        <v>12331</v>
      </c>
      <c r="RAK1" s="21" t="s">
        <v>12332</v>
      </c>
      <c r="RAL1" s="21" t="s">
        <v>12333</v>
      </c>
      <c r="RAM1" s="21" t="s">
        <v>12334</v>
      </c>
      <c r="RAN1" s="21" t="s">
        <v>12335</v>
      </c>
      <c r="RAO1" s="21" t="s">
        <v>12336</v>
      </c>
      <c r="RAP1" s="21" t="s">
        <v>12337</v>
      </c>
      <c r="RAQ1" s="21" t="s">
        <v>12338</v>
      </c>
      <c r="RAR1" s="21" t="s">
        <v>12339</v>
      </c>
      <c r="RAS1" s="21" t="s">
        <v>12340</v>
      </c>
      <c r="RAT1" s="21" t="s">
        <v>12341</v>
      </c>
      <c r="RAU1" s="21" t="s">
        <v>12342</v>
      </c>
      <c r="RAV1" s="21" t="s">
        <v>12343</v>
      </c>
      <c r="RAW1" s="21" t="s">
        <v>12344</v>
      </c>
      <c r="RAX1" s="21" t="s">
        <v>12345</v>
      </c>
      <c r="RAY1" s="21" t="s">
        <v>12346</v>
      </c>
      <c r="RAZ1" s="21" t="s">
        <v>12347</v>
      </c>
      <c r="RBA1" s="21" t="s">
        <v>12348</v>
      </c>
      <c r="RBB1" s="21" t="s">
        <v>12349</v>
      </c>
      <c r="RBC1" s="21" t="s">
        <v>12350</v>
      </c>
      <c r="RBD1" s="21" t="s">
        <v>12351</v>
      </c>
      <c r="RBE1" s="21" t="s">
        <v>12352</v>
      </c>
      <c r="RBF1" s="21" t="s">
        <v>12353</v>
      </c>
      <c r="RBG1" s="21" t="s">
        <v>12354</v>
      </c>
      <c r="RBH1" s="21" t="s">
        <v>12355</v>
      </c>
      <c r="RBI1" s="21" t="s">
        <v>12356</v>
      </c>
      <c r="RBJ1" s="21" t="s">
        <v>12357</v>
      </c>
      <c r="RBK1" s="21" t="s">
        <v>12358</v>
      </c>
      <c r="RBL1" s="21" t="s">
        <v>12359</v>
      </c>
      <c r="RBM1" s="21" t="s">
        <v>12360</v>
      </c>
      <c r="RBN1" s="21" t="s">
        <v>12361</v>
      </c>
      <c r="RBO1" s="21" t="s">
        <v>12362</v>
      </c>
      <c r="RBP1" s="21" t="s">
        <v>12363</v>
      </c>
      <c r="RBQ1" s="21" t="s">
        <v>12364</v>
      </c>
      <c r="RBR1" s="21" t="s">
        <v>12365</v>
      </c>
      <c r="RBS1" s="21" t="s">
        <v>12366</v>
      </c>
      <c r="RBT1" s="21" t="s">
        <v>12367</v>
      </c>
      <c r="RBU1" s="21" t="s">
        <v>12368</v>
      </c>
      <c r="RBV1" s="21" t="s">
        <v>12369</v>
      </c>
      <c r="RBW1" s="21" t="s">
        <v>12370</v>
      </c>
      <c r="RBX1" s="21" t="s">
        <v>12371</v>
      </c>
      <c r="RBY1" s="21" t="s">
        <v>12372</v>
      </c>
      <c r="RBZ1" s="21" t="s">
        <v>12373</v>
      </c>
      <c r="RCA1" s="21" t="s">
        <v>12374</v>
      </c>
      <c r="RCB1" s="21" t="s">
        <v>12375</v>
      </c>
      <c r="RCC1" s="21" t="s">
        <v>12376</v>
      </c>
      <c r="RCD1" s="21" t="s">
        <v>12377</v>
      </c>
      <c r="RCE1" s="21" t="s">
        <v>12378</v>
      </c>
      <c r="RCF1" s="21" t="s">
        <v>12379</v>
      </c>
      <c r="RCG1" s="21" t="s">
        <v>12380</v>
      </c>
      <c r="RCH1" s="21" t="s">
        <v>12381</v>
      </c>
      <c r="RCI1" s="21" t="s">
        <v>12382</v>
      </c>
      <c r="RCJ1" s="21" t="s">
        <v>12383</v>
      </c>
      <c r="RCK1" s="21" t="s">
        <v>12384</v>
      </c>
      <c r="RCL1" s="21" t="s">
        <v>12385</v>
      </c>
      <c r="RCM1" s="21" t="s">
        <v>12386</v>
      </c>
      <c r="RCN1" s="21" t="s">
        <v>12387</v>
      </c>
      <c r="RCO1" s="21" t="s">
        <v>12388</v>
      </c>
      <c r="RCP1" s="21" t="s">
        <v>12389</v>
      </c>
      <c r="RCQ1" s="21" t="s">
        <v>12390</v>
      </c>
      <c r="RCR1" s="21" t="s">
        <v>12391</v>
      </c>
      <c r="RCS1" s="21" t="s">
        <v>12392</v>
      </c>
      <c r="RCT1" s="21" t="s">
        <v>12393</v>
      </c>
      <c r="RCU1" s="21" t="s">
        <v>12394</v>
      </c>
      <c r="RCV1" s="21" t="s">
        <v>12395</v>
      </c>
      <c r="RCW1" s="21" t="s">
        <v>12396</v>
      </c>
      <c r="RCX1" s="21" t="s">
        <v>12397</v>
      </c>
      <c r="RCY1" s="21" t="s">
        <v>12398</v>
      </c>
      <c r="RCZ1" s="21" t="s">
        <v>12399</v>
      </c>
      <c r="RDA1" s="21" t="s">
        <v>12400</v>
      </c>
      <c r="RDB1" s="21" t="s">
        <v>12401</v>
      </c>
      <c r="RDC1" s="21" t="s">
        <v>12402</v>
      </c>
      <c r="RDD1" s="21" t="s">
        <v>12403</v>
      </c>
      <c r="RDE1" s="21" t="s">
        <v>12404</v>
      </c>
      <c r="RDF1" s="21" t="s">
        <v>12405</v>
      </c>
      <c r="RDG1" s="21" t="s">
        <v>12406</v>
      </c>
      <c r="RDH1" s="21" t="s">
        <v>12407</v>
      </c>
      <c r="RDI1" s="21" t="s">
        <v>12408</v>
      </c>
      <c r="RDJ1" s="21" t="s">
        <v>12409</v>
      </c>
      <c r="RDK1" s="21" t="s">
        <v>12410</v>
      </c>
      <c r="RDL1" s="21" t="s">
        <v>12411</v>
      </c>
      <c r="RDM1" s="21" t="s">
        <v>12412</v>
      </c>
      <c r="RDN1" s="21" t="s">
        <v>12413</v>
      </c>
      <c r="RDO1" s="21" t="s">
        <v>12414</v>
      </c>
      <c r="RDP1" s="21" t="s">
        <v>12415</v>
      </c>
      <c r="RDQ1" s="21" t="s">
        <v>12416</v>
      </c>
      <c r="RDR1" s="21" t="s">
        <v>12417</v>
      </c>
      <c r="RDS1" s="21" t="s">
        <v>12418</v>
      </c>
      <c r="RDT1" s="21" t="s">
        <v>12419</v>
      </c>
      <c r="RDU1" s="21" t="s">
        <v>12420</v>
      </c>
      <c r="RDV1" s="21" t="s">
        <v>12421</v>
      </c>
      <c r="RDW1" s="21" t="s">
        <v>12422</v>
      </c>
      <c r="RDX1" s="21" t="s">
        <v>12423</v>
      </c>
      <c r="RDY1" s="21" t="s">
        <v>12424</v>
      </c>
      <c r="RDZ1" s="21" t="s">
        <v>12425</v>
      </c>
      <c r="REA1" s="21" t="s">
        <v>12426</v>
      </c>
      <c r="REB1" s="21" t="s">
        <v>12427</v>
      </c>
      <c r="REC1" s="21" t="s">
        <v>12428</v>
      </c>
      <c r="RED1" s="21" t="s">
        <v>12429</v>
      </c>
      <c r="REE1" s="21" t="s">
        <v>12430</v>
      </c>
      <c r="REF1" s="21" t="s">
        <v>12431</v>
      </c>
      <c r="REG1" s="21" t="s">
        <v>12432</v>
      </c>
      <c r="REH1" s="21" t="s">
        <v>12433</v>
      </c>
      <c r="REI1" s="21" t="s">
        <v>12434</v>
      </c>
      <c r="REJ1" s="21" t="s">
        <v>12435</v>
      </c>
      <c r="REK1" s="21" t="s">
        <v>12436</v>
      </c>
      <c r="REL1" s="21" t="s">
        <v>12437</v>
      </c>
      <c r="REM1" s="21" t="s">
        <v>12438</v>
      </c>
      <c r="REN1" s="21" t="s">
        <v>12439</v>
      </c>
      <c r="REO1" s="21" t="s">
        <v>12440</v>
      </c>
      <c r="REP1" s="21" t="s">
        <v>12441</v>
      </c>
      <c r="REQ1" s="21" t="s">
        <v>12442</v>
      </c>
      <c r="RER1" s="21" t="s">
        <v>12443</v>
      </c>
      <c r="RES1" s="21" t="s">
        <v>12444</v>
      </c>
      <c r="RET1" s="21" t="s">
        <v>12445</v>
      </c>
      <c r="REU1" s="21" t="s">
        <v>12446</v>
      </c>
      <c r="REV1" s="21" t="s">
        <v>12447</v>
      </c>
      <c r="REW1" s="21" t="s">
        <v>12448</v>
      </c>
      <c r="REX1" s="21" t="s">
        <v>12449</v>
      </c>
      <c r="REY1" s="21" t="s">
        <v>12450</v>
      </c>
      <c r="REZ1" s="21" t="s">
        <v>12451</v>
      </c>
      <c r="RFA1" s="21" t="s">
        <v>12452</v>
      </c>
      <c r="RFB1" s="21" t="s">
        <v>12453</v>
      </c>
      <c r="RFC1" s="21" t="s">
        <v>12454</v>
      </c>
      <c r="RFD1" s="21" t="s">
        <v>12455</v>
      </c>
      <c r="RFE1" s="21" t="s">
        <v>12456</v>
      </c>
      <c r="RFF1" s="21" t="s">
        <v>12457</v>
      </c>
      <c r="RFG1" s="21" t="s">
        <v>12458</v>
      </c>
      <c r="RFH1" s="21" t="s">
        <v>12459</v>
      </c>
      <c r="RFI1" s="21" t="s">
        <v>12460</v>
      </c>
      <c r="RFJ1" s="21" t="s">
        <v>12461</v>
      </c>
      <c r="RFK1" s="21" t="s">
        <v>12462</v>
      </c>
      <c r="RFL1" s="21" t="s">
        <v>12463</v>
      </c>
      <c r="RFM1" s="21" t="s">
        <v>12464</v>
      </c>
      <c r="RFN1" s="21" t="s">
        <v>12465</v>
      </c>
      <c r="RFO1" s="21" t="s">
        <v>12466</v>
      </c>
      <c r="RFP1" s="21" t="s">
        <v>12467</v>
      </c>
      <c r="RFQ1" s="21" t="s">
        <v>12468</v>
      </c>
      <c r="RFR1" s="21" t="s">
        <v>12469</v>
      </c>
      <c r="RFS1" s="21" t="s">
        <v>12470</v>
      </c>
      <c r="RFT1" s="21" t="s">
        <v>12471</v>
      </c>
      <c r="RFU1" s="21" t="s">
        <v>12472</v>
      </c>
      <c r="RFV1" s="21" t="s">
        <v>12473</v>
      </c>
      <c r="RFW1" s="21" t="s">
        <v>12474</v>
      </c>
      <c r="RFX1" s="21" t="s">
        <v>12475</v>
      </c>
      <c r="RFY1" s="21" t="s">
        <v>12476</v>
      </c>
      <c r="RFZ1" s="21" t="s">
        <v>12477</v>
      </c>
      <c r="RGA1" s="21" t="s">
        <v>12478</v>
      </c>
      <c r="RGB1" s="21" t="s">
        <v>12479</v>
      </c>
      <c r="RGC1" s="21" t="s">
        <v>12480</v>
      </c>
      <c r="RGD1" s="21" t="s">
        <v>12481</v>
      </c>
      <c r="RGE1" s="21" t="s">
        <v>12482</v>
      </c>
      <c r="RGF1" s="21" t="s">
        <v>12483</v>
      </c>
      <c r="RGG1" s="21" t="s">
        <v>12484</v>
      </c>
      <c r="RGH1" s="21" t="s">
        <v>12485</v>
      </c>
      <c r="RGI1" s="21" t="s">
        <v>12486</v>
      </c>
      <c r="RGJ1" s="21" t="s">
        <v>12487</v>
      </c>
      <c r="RGK1" s="21" t="s">
        <v>12488</v>
      </c>
      <c r="RGL1" s="21" t="s">
        <v>12489</v>
      </c>
      <c r="RGM1" s="21" t="s">
        <v>12490</v>
      </c>
      <c r="RGN1" s="21" t="s">
        <v>12491</v>
      </c>
      <c r="RGO1" s="21" t="s">
        <v>12492</v>
      </c>
      <c r="RGP1" s="21" t="s">
        <v>12493</v>
      </c>
      <c r="RGQ1" s="21" t="s">
        <v>12494</v>
      </c>
      <c r="RGR1" s="21" t="s">
        <v>12495</v>
      </c>
      <c r="RGS1" s="21" t="s">
        <v>12496</v>
      </c>
      <c r="RGT1" s="21" t="s">
        <v>12497</v>
      </c>
      <c r="RGU1" s="21" t="s">
        <v>12498</v>
      </c>
      <c r="RGV1" s="21" t="s">
        <v>12499</v>
      </c>
      <c r="RGW1" s="21" t="s">
        <v>12500</v>
      </c>
      <c r="RGX1" s="21" t="s">
        <v>12501</v>
      </c>
      <c r="RGY1" s="21" t="s">
        <v>12502</v>
      </c>
      <c r="RGZ1" s="21" t="s">
        <v>12503</v>
      </c>
      <c r="RHA1" s="21" t="s">
        <v>12504</v>
      </c>
      <c r="RHB1" s="21" t="s">
        <v>12505</v>
      </c>
      <c r="RHC1" s="21" t="s">
        <v>12506</v>
      </c>
      <c r="RHD1" s="21" t="s">
        <v>12507</v>
      </c>
      <c r="RHE1" s="21" t="s">
        <v>12508</v>
      </c>
      <c r="RHF1" s="21" t="s">
        <v>12509</v>
      </c>
      <c r="RHG1" s="21" t="s">
        <v>12510</v>
      </c>
      <c r="RHH1" s="21" t="s">
        <v>12511</v>
      </c>
      <c r="RHI1" s="21" t="s">
        <v>12512</v>
      </c>
      <c r="RHJ1" s="21" t="s">
        <v>12513</v>
      </c>
      <c r="RHK1" s="21" t="s">
        <v>12514</v>
      </c>
      <c r="RHL1" s="21" t="s">
        <v>12515</v>
      </c>
      <c r="RHM1" s="21" t="s">
        <v>12516</v>
      </c>
      <c r="RHN1" s="21" t="s">
        <v>12517</v>
      </c>
      <c r="RHO1" s="21" t="s">
        <v>12518</v>
      </c>
      <c r="RHP1" s="21" t="s">
        <v>12519</v>
      </c>
      <c r="RHQ1" s="21" t="s">
        <v>12520</v>
      </c>
      <c r="RHR1" s="21" t="s">
        <v>12521</v>
      </c>
      <c r="RHS1" s="21" t="s">
        <v>12522</v>
      </c>
      <c r="RHT1" s="21" t="s">
        <v>12523</v>
      </c>
      <c r="RHU1" s="21" t="s">
        <v>12524</v>
      </c>
      <c r="RHV1" s="21" t="s">
        <v>12525</v>
      </c>
      <c r="RHW1" s="21" t="s">
        <v>12526</v>
      </c>
      <c r="RHX1" s="21" t="s">
        <v>12527</v>
      </c>
      <c r="RHY1" s="21" t="s">
        <v>12528</v>
      </c>
      <c r="RHZ1" s="21" t="s">
        <v>12529</v>
      </c>
      <c r="RIA1" s="21" t="s">
        <v>12530</v>
      </c>
      <c r="RIB1" s="21" t="s">
        <v>12531</v>
      </c>
      <c r="RIC1" s="21" t="s">
        <v>12532</v>
      </c>
      <c r="RID1" s="21" t="s">
        <v>12533</v>
      </c>
      <c r="RIE1" s="21" t="s">
        <v>12534</v>
      </c>
      <c r="RIF1" s="21" t="s">
        <v>12535</v>
      </c>
      <c r="RIG1" s="21" t="s">
        <v>12536</v>
      </c>
      <c r="RIH1" s="21" t="s">
        <v>12537</v>
      </c>
      <c r="RII1" s="21" t="s">
        <v>12538</v>
      </c>
      <c r="RIJ1" s="21" t="s">
        <v>12539</v>
      </c>
      <c r="RIK1" s="21" t="s">
        <v>12540</v>
      </c>
      <c r="RIL1" s="21" t="s">
        <v>12541</v>
      </c>
      <c r="RIM1" s="21" t="s">
        <v>12542</v>
      </c>
      <c r="RIN1" s="21" t="s">
        <v>12543</v>
      </c>
      <c r="RIO1" s="21" t="s">
        <v>12544</v>
      </c>
      <c r="RIP1" s="21" t="s">
        <v>12545</v>
      </c>
      <c r="RIQ1" s="21" t="s">
        <v>12546</v>
      </c>
      <c r="RIR1" s="21" t="s">
        <v>12547</v>
      </c>
      <c r="RIS1" s="21" t="s">
        <v>12548</v>
      </c>
      <c r="RIT1" s="21" t="s">
        <v>12549</v>
      </c>
      <c r="RIU1" s="21" t="s">
        <v>12550</v>
      </c>
      <c r="RIV1" s="21" t="s">
        <v>12551</v>
      </c>
      <c r="RIW1" s="21" t="s">
        <v>12552</v>
      </c>
      <c r="RIX1" s="21" t="s">
        <v>12553</v>
      </c>
      <c r="RIY1" s="21" t="s">
        <v>12554</v>
      </c>
      <c r="RIZ1" s="21" t="s">
        <v>12555</v>
      </c>
      <c r="RJA1" s="21" t="s">
        <v>12556</v>
      </c>
      <c r="RJB1" s="21" t="s">
        <v>12557</v>
      </c>
      <c r="RJC1" s="21" t="s">
        <v>12558</v>
      </c>
      <c r="RJD1" s="21" t="s">
        <v>12559</v>
      </c>
      <c r="RJE1" s="21" t="s">
        <v>12560</v>
      </c>
      <c r="RJF1" s="21" t="s">
        <v>12561</v>
      </c>
      <c r="RJG1" s="21" t="s">
        <v>12562</v>
      </c>
      <c r="RJH1" s="21" t="s">
        <v>12563</v>
      </c>
      <c r="RJI1" s="21" t="s">
        <v>12564</v>
      </c>
      <c r="RJJ1" s="21" t="s">
        <v>12565</v>
      </c>
      <c r="RJK1" s="21" t="s">
        <v>12566</v>
      </c>
      <c r="RJL1" s="21" t="s">
        <v>12567</v>
      </c>
      <c r="RJM1" s="21" t="s">
        <v>12568</v>
      </c>
      <c r="RJN1" s="21" t="s">
        <v>12569</v>
      </c>
      <c r="RJO1" s="21" t="s">
        <v>12570</v>
      </c>
      <c r="RJP1" s="21" t="s">
        <v>12571</v>
      </c>
      <c r="RJQ1" s="21" t="s">
        <v>12572</v>
      </c>
      <c r="RJR1" s="21" t="s">
        <v>12573</v>
      </c>
      <c r="RJS1" s="21" t="s">
        <v>12574</v>
      </c>
      <c r="RJT1" s="21" t="s">
        <v>12575</v>
      </c>
      <c r="RJU1" s="21" t="s">
        <v>12576</v>
      </c>
      <c r="RJV1" s="21" t="s">
        <v>12577</v>
      </c>
      <c r="RJW1" s="21" t="s">
        <v>12578</v>
      </c>
      <c r="RJX1" s="21" t="s">
        <v>12579</v>
      </c>
      <c r="RJY1" s="21" t="s">
        <v>12580</v>
      </c>
      <c r="RJZ1" s="21" t="s">
        <v>12581</v>
      </c>
      <c r="RKA1" s="21" t="s">
        <v>12582</v>
      </c>
      <c r="RKB1" s="21" t="s">
        <v>12583</v>
      </c>
      <c r="RKC1" s="21" t="s">
        <v>12584</v>
      </c>
      <c r="RKD1" s="21" t="s">
        <v>12585</v>
      </c>
      <c r="RKE1" s="21" t="s">
        <v>12586</v>
      </c>
      <c r="RKF1" s="21" t="s">
        <v>12587</v>
      </c>
      <c r="RKG1" s="21" t="s">
        <v>12588</v>
      </c>
      <c r="RKH1" s="21" t="s">
        <v>12589</v>
      </c>
      <c r="RKI1" s="21" t="s">
        <v>12590</v>
      </c>
      <c r="RKJ1" s="21" t="s">
        <v>12591</v>
      </c>
      <c r="RKK1" s="21" t="s">
        <v>12592</v>
      </c>
      <c r="RKL1" s="21" t="s">
        <v>12593</v>
      </c>
      <c r="RKM1" s="21" t="s">
        <v>12594</v>
      </c>
      <c r="RKN1" s="21" t="s">
        <v>12595</v>
      </c>
      <c r="RKO1" s="21" t="s">
        <v>12596</v>
      </c>
      <c r="RKP1" s="21" t="s">
        <v>12597</v>
      </c>
      <c r="RKQ1" s="21" t="s">
        <v>12598</v>
      </c>
      <c r="RKR1" s="21" t="s">
        <v>12599</v>
      </c>
      <c r="RKS1" s="21" t="s">
        <v>12600</v>
      </c>
      <c r="RKT1" s="21" t="s">
        <v>12601</v>
      </c>
      <c r="RKU1" s="21" t="s">
        <v>12602</v>
      </c>
      <c r="RKV1" s="21" t="s">
        <v>12603</v>
      </c>
      <c r="RKW1" s="21" t="s">
        <v>12604</v>
      </c>
      <c r="RKX1" s="21" t="s">
        <v>12605</v>
      </c>
      <c r="RKY1" s="21" t="s">
        <v>12606</v>
      </c>
      <c r="RKZ1" s="21" t="s">
        <v>12607</v>
      </c>
      <c r="RLA1" s="21" t="s">
        <v>12608</v>
      </c>
      <c r="RLB1" s="21" t="s">
        <v>12609</v>
      </c>
      <c r="RLC1" s="21" t="s">
        <v>12610</v>
      </c>
      <c r="RLD1" s="21" t="s">
        <v>12611</v>
      </c>
      <c r="RLE1" s="21" t="s">
        <v>12612</v>
      </c>
      <c r="RLF1" s="21" t="s">
        <v>12613</v>
      </c>
      <c r="RLG1" s="21" t="s">
        <v>12614</v>
      </c>
      <c r="RLH1" s="21" t="s">
        <v>12615</v>
      </c>
      <c r="RLI1" s="21" t="s">
        <v>12616</v>
      </c>
      <c r="RLJ1" s="21" t="s">
        <v>12617</v>
      </c>
      <c r="RLK1" s="21" t="s">
        <v>12618</v>
      </c>
      <c r="RLL1" s="21" t="s">
        <v>12619</v>
      </c>
      <c r="RLM1" s="21" t="s">
        <v>12620</v>
      </c>
      <c r="RLN1" s="21" t="s">
        <v>12621</v>
      </c>
      <c r="RLO1" s="21" t="s">
        <v>12622</v>
      </c>
      <c r="RLP1" s="21" t="s">
        <v>12623</v>
      </c>
      <c r="RLQ1" s="21" t="s">
        <v>12624</v>
      </c>
      <c r="RLR1" s="21" t="s">
        <v>12625</v>
      </c>
      <c r="RLS1" s="21" t="s">
        <v>12626</v>
      </c>
      <c r="RLT1" s="21" t="s">
        <v>12627</v>
      </c>
      <c r="RLU1" s="21" t="s">
        <v>12628</v>
      </c>
      <c r="RLV1" s="21" t="s">
        <v>12629</v>
      </c>
      <c r="RLW1" s="21" t="s">
        <v>12630</v>
      </c>
      <c r="RLX1" s="21" t="s">
        <v>12631</v>
      </c>
      <c r="RLY1" s="21" t="s">
        <v>12632</v>
      </c>
      <c r="RLZ1" s="21" t="s">
        <v>12633</v>
      </c>
      <c r="RMA1" s="21" t="s">
        <v>12634</v>
      </c>
      <c r="RMB1" s="21" t="s">
        <v>12635</v>
      </c>
      <c r="RMC1" s="21" t="s">
        <v>12636</v>
      </c>
      <c r="RMD1" s="21" t="s">
        <v>12637</v>
      </c>
      <c r="RME1" s="21" t="s">
        <v>12638</v>
      </c>
      <c r="RMF1" s="21" t="s">
        <v>12639</v>
      </c>
      <c r="RMG1" s="21" t="s">
        <v>12640</v>
      </c>
      <c r="RMH1" s="21" t="s">
        <v>12641</v>
      </c>
      <c r="RMI1" s="21" t="s">
        <v>12642</v>
      </c>
      <c r="RMJ1" s="21" t="s">
        <v>12643</v>
      </c>
      <c r="RMK1" s="21" t="s">
        <v>12644</v>
      </c>
      <c r="RML1" s="21" t="s">
        <v>12645</v>
      </c>
      <c r="RMM1" s="21" t="s">
        <v>12646</v>
      </c>
      <c r="RMN1" s="21" t="s">
        <v>12647</v>
      </c>
      <c r="RMO1" s="21" t="s">
        <v>12648</v>
      </c>
      <c r="RMP1" s="21" t="s">
        <v>12649</v>
      </c>
      <c r="RMQ1" s="21" t="s">
        <v>12650</v>
      </c>
      <c r="RMR1" s="21" t="s">
        <v>12651</v>
      </c>
      <c r="RMS1" s="21" t="s">
        <v>12652</v>
      </c>
      <c r="RMT1" s="21" t="s">
        <v>12653</v>
      </c>
      <c r="RMU1" s="21" t="s">
        <v>12654</v>
      </c>
      <c r="RMV1" s="21" t="s">
        <v>12655</v>
      </c>
      <c r="RMW1" s="21" t="s">
        <v>12656</v>
      </c>
      <c r="RMX1" s="21" t="s">
        <v>12657</v>
      </c>
      <c r="RMY1" s="21" t="s">
        <v>12658</v>
      </c>
      <c r="RMZ1" s="21" t="s">
        <v>12659</v>
      </c>
      <c r="RNA1" s="21" t="s">
        <v>12660</v>
      </c>
      <c r="RNB1" s="21" t="s">
        <v>12661</v>
      </c>
      <c r="RNC1" s="21" t="s">
        <v>12662</v>
      </c>
      <c r="RND1" s="21" t="s">
        <v>12663</v>
      </c>
      <c r="RNE1" s="21" t="s">
        <v>12664</v>
      </c>
      <c r="RNF1" s="21" t="s">
        <v>12665</v>
      </c>
      <c r="RNG1" s="21" t="s">
        <v>12666</v>
      </c>
      <c r="RNH1" s="21" t="s">
        <v>12667</v>
      </c>
      <c r="RNI1" s="21" t="s">
        <v>12668</v>
      </c>
      <c r="RNJ1" s="21" t="s">
        <v>12669</v>
      </c>
      <c r="RNK1" s="21" t="s">
        <v>12670</v>
      </c>
      <c r="RNL1" s="21" t="s">
        <v>12671</v>
      </c>
      <c r="RNM1" s="21" t="s">
        <v>12672</v>
      </c>
      <c r="RNN1" s="21" t="s">
        <v>12673</v>
      </c>
      <c r="RNO1" s="21" t="s">
        <v>12674</v>
      </c>
      <c r="RNP1" s="21" t="s">
        <v>12675</v>
      </c>
      <c r="RNQ1" s="21" t="s">
        <v>12676</v>
      </c>
      <c r="RNR1" s="21" t="s">
        <v>12677</v>
      </c>
      <c r="RNS1" s="21" t="s">
        <v>12678</v>
      </c>
      <c r="RNT1" s="21" t="s">
        <v>12679</v>
      </c>
      <c r="RNU1" s="21" t="s">
        <v>12680</v>
      </c>
      <c r="RNV1" s="21" t="s">
        <v>12681</v>
      </c>
      <c r="RNW1" s="21" t="s">
        <v>12682</v>
      </c>
      <c r="RNX1" s="21" t="s">
        <v>12683</v>
      </c>
      <c r="RNY1" s="21" t="s">
        <v>12684</v>
      </c>
      <c r="RNZ1" s="21" t="s">
        <v>12685</v>
      </c>
      <c r="ROA1" s="21" t="s">
        <v>12686</v>
      </c>
      <c r="ROB1" s="21" t="s">
        <v>12687</v>
      </c>
      <c r="ROC1" s="21" t="s">
        <v>12688</v>
      </c>
      <c r="ROD1" s="21" t="s">
        <v>12689</v>
      </c>
      <c r="ROE1" s="21" t="s">
        <v>12690</v>
      </c>
      <c r="ROF1" s="21" t="s">
        <v>12691</v>
      </c>
      <c r="ROG1" s="21" t="s">
        <v>12692</v>
      </c>
      <c r="ROH1" s="21" t="s">
        <v>12693</v>
      </c>
      <c r="ROI1" s="21" t="s">
        <v>12694</v>
      </c>
      <c r="ROJ1" s="21" t="s">
        <v>12695</v>
      </c>
      <c r="ROK1" s="21" t="s">
        <v>12696</v>
      </c>
      <c r="ROL1" s="21" t="s">
        <v>12697</v>
      </c>
      <c r="ROM1" s="21" t="s">
        <v>12698</v>
      </c>
      <c r="RON1" s="21" t="s">
        <v>12699</v>
      </c>
      <c r="ROO1" s="21" t="s">
        <v>12700</v>
      </c>
      <c r="ROP1" s="21" t="s">
        <v>12701</v>
      </c>
      <c r="ROQ1" s="21" t="s">
        <v>12702</v>
      </c>
      <c r="ROR1" s="21" t="s">
        <v>12703</v>
      </c>
      <c r="ROS1" s="21" t="s">
        <v>12704</v>
      </c>
      <c r="ROT1" s="21" t="s">
        <v>12705</v>
      </c>
      <c r="ROU1" s="21" t="s">
        <v>12706</v>
      </c>
      <c r="ROV1" s="21" t="s">
        <v>12707</v>
      </c>
      <c r="ROW1" s="21" t="s">
        <v>12708</v>
      </c>
      <c r="ROX1" s="21" t="s">
        <v>12709</v>
      </c>
      <c r="ROY1" s="21" t="s">
        <v>12710</v>
      </c>
      <c r="ROZ1" s="21" t="s">
        <v>12711</v>
      </c>
      <c r="RPA1" s="21" t="s">
        <v>12712</v>
      </c>
      <c r="RPB1" s="21" t="s">
        <v>12713</v>
      </c>
      <c r="RPC1" s="21" t="s">
        <v>12714</v>
      </c>
      <c r="RPD1" s="21" t="s">
        <v>12715</v>
      </c>
      <c r="RPE1" s="21" t="s">
        <v>12716</v>
      </c>
      <c r="RPF1" s="21" t="s">
        <v>12717</v>
      </c>
      <c r="RPG1" s="21" t="s">
        <v>12718</v>
      </c>
      <c r="RPH1" s="21" t="s">
        <v>12719</v>
      </c>
      <c r="RPI1" s="21" t="s">
        <v>12720</v>
      </c>
      <c r="RPJ1" s="21" t="s">
        <v>12721</v>
      </c>
      <c r="RPK1" s="21" t="s">
        <v>12722</v>
      </c>
      <c r="RPL1" s="21" t="s">
        <v>12723</v>
      </c>
      <c r="RPM1" s="21" t="s">
        <v>12724</v>
      </c>
      <c r="RPN1" s="21" t="s">
        <v>12725</v>
      </c>
      <c r="RPO1" s="21" t="s">
        <v>12726</v>
      </c>
      <c r="RPP1" s="21" t="s">
        <v>12727</v>
      </c>
      <c r="RPQ1" s="21" t="s">
        <v>12728</v>
      </c>
      <c r="RPR1" s="21" t="s">
        <v>12729</v>
      </c>
      <c r="RPS1" s="21" t="s">
        <v>12730</v>
      </c>
      <c r="RPT1" s="21" t="s">
        <v>12731</v>
      </c>
      <c r="RPU1" s="21" t="s">
        <v>12732</v>
      </c>
      <c r="RPV1" s="21" t="s">
        <v>12733</v>
      </c>
      <c r="RPW1" s="21" t="s">
        <v>12734</v>
      </c>
      <c r="RPX1" s="21" t="s">
        <v>12735</v>
      </c>
      <c r="RPY1" s="21" t="s">
        <v>12736</v>
      </c>
      <c r="RPZ1" s="21" t="s">
        <v>12737</v>
      </c>
      <c r="RQA1" s="21" t="s">
        <v>12738</v>
      </c>
      <c r="RQB1" s="21" t="s">
        <v>12739</v>
      </c>
      <c r="RQC1" s="21" t="s">
        <v>12740</v>
      </c>
      <c r="RQD1" s="21" t="s">
        <v>12741</v>
      </c>
      <c r="RQE1" s="21" t="s">
        <v>12742</v>
      </c>
      <c r="RQF1" s="21" t="s">
        <v>12743</v>
      </c>
      <c r="RQG1" s="21" t="s">
        <v>12744</v>
      </c>
      <c r="RQH1" s="21" t="s">
        <v>12745</v>
      </c>
      <c r="RQI1" s="21" t="s">
        <v>12746</v>
      </c>
      <c r="RQJ1" s="21" t="s">
        <v>12747</v>
      </c>
      <c r="RQK1" s="21" t="s">
        <v>12748</v>
      </c>
      <c r="RQL1" s="21" t="s">
        <v>12749</v>
      </c>
      <c r="RQM1" s="21" t="s">
        <v>12750</v>
      </c>
      <c r="RQN1" s="21" t="s">
        <v>12751</v>
      </c>
      <c r="RQO1" s="21" t="s">
        <v>12752</v>
      </c>
      <c r="RQP1" s="21" t="s">
        <v>12753</v>
      </c>
      <c r="RQQ1" s="21" t="s">
        <v>12754</v>
      </c>
      <c r="RQR1" s="21" t="s">
        <v>12755</v>
      </c>
      <c r="RQS1" s="21" t="s">
        <v>12756</v>
      </c>
      <c r="RQT1" s="21" t="s">
        <v>12757</v>
      </c>
      <c r="RQU1" s="21" t="s">
        <v>12758</v>
      </c>
      <c r="RQV1" s="21" t="s">
        <v>12759</v>
      </c>
      <c r="RQW1" s="21" t="s">
        <v>12760</v>
      </c>
      <c r="RQX1" s="21" t="s">
        <v>12761</v>
      </c>
      <c r="RQY1" s="21" t="s">
        <v>12762</v>
      </c>
      <c r="RQZ1" s="21" t="s">
        <v>12763</v>
      </c>
      <c r="RRA1" s="21" t="s">
        <v>12764</v>
      </c>
      <c r="RRB1" s="21" t="s">
        <v>12765</v>
      </c>
      <c r="RRC1" s="21" t="s">
        <v>12766</v>
      </c>
      <c r="RRD1" s="21" t="s">
        <v>12767</v>
      </c>
      <c r="RRE1" s="21" t="s">
        <v>12768</v>
      </c>
      <c r="RRF1" s="21" t="s">
        <v>12769</v>
      </c>
      <c r="RRG1" s="21" t="s">
        <v>12770</v>
      </c>
      <c r="RRH1" s="21" t="s">
        <v>12771</v>
      </c>
      <c r="RRI1" s="21" t="s">
        <v>12772</v>
      </c>
      <c r="RRJ1" s="21" t="s">
        <v>12773</v>
      </c>
      <c r="RRK1" s="21" t="s">
        <v>12774</v>
      </c>
      <c r="RRL1" s="21" t="s">
        <v>12775</v>
      </c>
      <c r="RRM1" s="21" t="s">
        <v>12776</v>
      </c>
      <c r="RRN1" s="21" t="s">
        <v>12777</v>
      </c>
      <c r="RRO1" s="21" t="s">
        <v>12778</v>
      </c>
      <c r="RRP1" s="21" t="s">
        <v>12779</v>
      </c>
      <c r="RRQ1" s="21" t="s">
        <v>12780</v>
      </c>
      <c r="RRR1" s="21" t="s">
        <v>12781</v>
      </c>
      <c r="RRS1" s="21" t="s">
        <v>12782</v>
      </c>
      <c r="RRT1" s="21" t="s">
        <v>12783</v>
      </c>
      <c r="RRU1" s="21" t="s">
        <v>12784</v>
      </c>
      <c r="RRV1" s="21" t="s">
        <v>12785</v>
      </c>
      <c r="RRW1" s="21" t="s">
        <v>12786</v>
      </c>
      <c r="RRX1" s="21" t="s">
        <v>12787</v>
      </c>
      <c r="RRY1" s="21" t="s">
        <v>12788</v>
      </c>
      <c r="RRZ1" s="21" t="s">
        <v>12789</v>
      </c>
      <c r="RSA1" s="21" t="s">
        <v>12790</v>
      </c>
      <c r="RSB1" s="21" t="s">
        <v>12791</v>
      </c>
      <c r="RSC1" s="21" t="s">
        <v>12792</v>
      </c>
      <c r="RSD1" s="21" t="s">
        <v>12793</v>
      </c>
      <c r="RSE1" s="21" t="s">
        <v>12794</v>
      </c>
      <c r="RSF1" s="21" t="s">
        <v>12795</v>
      </c>
      <c r="RSG1" s="21" t="s">
        <v>12796</v>
      </c>
      <c r="RSH1" s="21" t="s">
        <v>12797</v>
      </c>
      <c r="RSI1" s="21" t="s">
        <v>12798</v>
      </c>
      <c r="RSJ1" s="21" t="s">
        <v>12799</v>
      </c>
      <c r="RSK1" s="21" t="s">
        <v>12800</v>
      </c>
      <c r="RSL1" s="21" t="s">
        <v>12801</v>
      </c>
      <c r="RSM1" s="21" t="s">
        <v>12802</v>
      </c>
      <c r="RSN1" s="21" t="s">
        <v>12803</v>
      </c>
      <c r="RSO1" s="21" t="s">
        <v>12804</v>
      </c>
      <c r="RSP1" s="21" t="s">
        <v>12805</v>
      </c>
      <c r="RSQ1" s="21" t="s">
        <v>12806</v>
      </c>
      <c r="RSR1" s="21" t="s">
        <v>12807</v>
      </c>
      <c r="RSS1" s="21" t="s">
        <v>12808</v>
      </c>
      <c r="RST1" s="21" t="s">
        <v>12809</v>
      </c>
      <c r="RSU1" s="21" t="s">
        <v>12810</v>
      </c>
      <c r="RSV1" s="21" t="s">
        <v>12811</v>
      </c>
      <c r="RSW1" s="21" t="s">
        <v>12812</v>
      </c>
      <c r="RSX1" s="21" t="s">
        <v>12813</v>
      </c>
      <c r="RSY1" s="21" t="s">
        <v>12814</v>
      </c>
      <c r="RSZ1" s="21" t="s">
        <v>12815</v>
      </c>
      <c r="RTA1" s="21" t="s">
        <v>12816</v>
      </c>
      <c r="RTB1" s="21" t="s">
        <v>12817</v>
      </c>
      <c r="RTC1" s="21" t="s">
        <v>12818</v>
      </c>
      <c r="RTD1" s="21" t="s">
        <v>12819</v>
      </c>
      <c r="RTE1" s="21" t="s">
        <v>12820</v>
      </c>
      <c r="RTF1" s="21" t="s">
        <v>12821</v>
      </c>
      <c r="RTG1" s="21" t="s">
        <v>12822</v>
      </c>
      <c r="RTH1" s="21" t="s">
        <v>12823</v>
      </c>
      <c r="RTI1" s="21" t="s">
        <v>12824</v>
      </c>
      <c r="RTJ1" s="21" t="s">
        <v>12825</v>
      </c>
      <c r="RTK1" s="21" t="s">
        <v>12826</v>
      </c>
      <c r="RTL1" s="21" t="s">
        <v>12827</v>
      </c>
      <c r="RTM1" s="21" t="s">
        <v>12828</v>
      </c>
      <c r="RTN1" s="21" t="s">
        <v>12829</v>
      </c>
      <c r="RTO1" s="21" t="s">
        <v>12830</v>
      </c>
      <c r="RTP1" s="21" t="s">
        <v>12831</v>
      </c>
      <c r="RTQ1" s="21" t="s">
        <v>12832</v>
      </c>
      <c r="RTR1" s="21" t="s">
        <v>12833</v>
      </c>
      <c r="RTS1" s="21" t="s">
        <v>12834</v>
      </c>
      <c r="RTT1" s="21" t="s">
        <v>12835</v>
      </c>
      <c r="RTU1" s="21" t="s">
        <v>12836</v>
      </c>
      <c r="RTV1" s="21" t="s">
        <v>12837</v>
      </c>
      <c r="RTW1" s="21" t="s">
        <v>12838</v>
      </c>
      <c r="RTX1" s="21" t="s">
        <v>12839</v>
      </c>
      <c r="RTY1" s="21" t="s">
        <v>12840</v>
      </c>
      <c r="RTZ1" s="21" t="s">
        <v>12841</v>
      </c>
      <c r="RUA1" s="21" t="s">
        <v>12842</v>
      </c>
      <c r="RUB1" s="21" t="s">
        <v>12843</v>
      </c>
      <c r="RUC1" s="21" t="s">
        <v>12844</v>
      </c>
      <c r="RUD1" s="21" t="s">
        <v>12845</v>
      </c>
      <c r="RUE1" s="21" t="s">
        <v>12846</v>
      </c>
      <c r="RUF1" s="21" t="s">
        <v>12847</v>
      </c>
      <c r="RUG1" s="21" t="s">
        <v>12848</v>
      </c>
      <c r="RUH1" s="21" t="s">
        <v>12849</v>
      </c>
      <c r="RUI1" s="21" t="s">
        <v>12850</v>
      </c>
      <c r="RUJ1" s="21" t="s">
        <v>12851</v>
      </c>
      <c r="RUK1" s="21" t="s">
        <v>12852</v>
      </c>
      <c r="RUL1" s="21" t="s">
        <v>12853</v>
      </c>
      <c r="RUM1" s="21" t="s">
        <v>12854</v>
      </c>
      <c r="RUN1" s="21" t="s">
        <v>12855</v>
      </c>
      <c r="RUO1" s="21" t="s">
        <v>12856</v>
      </c>
      <c r="RUP1" s="21" t="s">
        <v>12857</v>
      </c>
      <c r="RUQ1" s="21" t="s">
        <v>12858</v>
      </c>
      <c r="RUR1" s="21" t="s">
        <v>12859</v>
      </c>
      <c r="RUS1" s="21" t="s">
        <v>12860</v>
      </c>
      <c r="RUT1" s="21" t="s">
        <v>12861</v>
      </c>
      <c r="RUU1" s="21" t="s">
        <v>12862</v>
      </c>
      <c r="RUV1" s="21" t="s">
        <v>12863</v>
      </c>
      <c r="RUW1" s="21" t="s">
        <v>12864</v>
      </c>
      <c r="RUX1" s="21" t="s">
        <v>12865</v>
      </c>
      <c r="RUY1" s="21" t="s">
        <v>12866</v>
      </c>
      <c r="RUZ1" s="21" t="s">
        <v>12867</v>
      </c>
      <c r="RVA1" s="21" t="s">
        <v>12868</v>
      </c>
      <c r="RVB1" s="21" t="s">
        <v>12869</v>
      </c>
      <c r="RVC1" s="21" t="s">
        <v>12870</v>
      </c>
      <c r="RVD1" s="21" t="s">
        <v>12871</v>
      </c>
      <c r="RVE1" s="21" t="s">
        <v>12872</v>
      </c>
      <c r="RVF1" s="21" t="s">
        <v>12873</v>
      </c>
      <c r="RVG1" s="21" t="s">
        <v>12874</v>
      </c>
      <c r="RVH1" s="21" t="s">
        <v>12875</v>
      </c>
      <c r="RVI1" s="21" t="s">
        <v>12876</v>
      </c>
      <c r="RVJ1" s="21" t="s">
        <v>12877</v>
      </c>
      <c r="RVK1" s="21" t="s">
        <v>12878</v>
      </c>
      <c r="RVL1" s="21" t="s">
        <v>12879</v>
      </c>
      <c r="RVM1" s="21" t="s">
        <v>12880</v>
      </c>
      <c r="RVN1" s="21" t="s">
        <v>12881</v>
      </c>
      <c r="RVO1" s="21" t="s">
        <v>12882</v>
      </c>
      <c r="RVP1" s="21" t="s">
        <v>12883</v>
      </c>
      <c r="RVQ1" s="21" t="s">
        <v>12884</v>
      </c>
      <c r="RVR1" s="21" t="s">
        <v>12885</v>
      </c>
      <c r="RVS1" s="21" t="s">
        <v>12886</v>
      </c>
      <c r="RVT1" s="21" t="s">
        <v>12887</v>
      </c>
      <c r="RVU1" s="21" t="s">
        <v>12888</v>
      </c>
      <c r="RVV1" s="21" t="s">
        <v>12889</v>
      </c>
      <c r="RVW1" s="21" t="s">
        <v>12890</v>
      </c>
      <c r="RVX1" s="21" t="s">
        <v>12891</v>
      </c>
      <c r="RVY1" s="21" t="s">
        <v>12892</v>
      </c>
      <c r="RVZ1" s="21" t="s">
        <v>12893</v>
      </c>
      <c r="RWA1" s="21" t="s">
        <v>12894</v>
      </c>
      <c r="RWB1" s="21" t="s">
        <v>12895</v>
      </c>
      <c r="RWC1" s="21" t="s">
        <v>12896</v>
      </c>
      <c r="RWD1" s="21" t="s">
        <v>12897</v>
      </c>
      <c r="RWE1" s="21" t="s">
        <v>12898</v>
      </c>
      <c r="RWF1" s="21" t="s">
        <v>12899</v>
      </c>
      <c r="RWG1" s="21" t="s">
        <v>12900</v>
      </c>
      <c r="RWH1" s="21" t="s">
        <v>12901</v>
      </c>
      <c r="RWI1" s="21" t="s">
        <v>12902</v>
      </c>
      <c r="RWJ1" s="21" t="s">
        <v>12903</v>
      </c>
      <c r="RWK1" s="21" t="s">
        <v>12904</v>
      </c>
      <c r="RWL1" s="21" t="s">
        <v>12905</v>
      </c>
      <c r="RWM1" s="21" t="s">
        <v>12906</v>
      </c>
      <c r="RWN1" s="21" t="s">
        <v>12907</v>
      </c>
      <c r="RWO1" s="21" t="s">
        <v>12908</v>
      </c>
      <c r="RWP1" s="21" t="s">
        <v>12909</v>
      </c>
      <c r="RWQ1" s="21" t="s">
        <v>12910</v>
      </c>
      <c r="RWR1" s="21" t="s">
        <v>12911</v>
      </c>
      <c r="RWS1" s="21" t="s">
        <v>12912</v>
      </c>
      <c r="RWT1" s="21" t="s">
        <v>12913</v>
      </c>
      <c r="RWU1" s="21" t="s">
        <v>12914</v>
      </c>
      <c r="RWV1" s="21" t="s">
        <v>12915</v>
      </c>
      <c r="RWW1" s="21" t="s">
        <v>12916</v>
      </c>
      <c r="RWX1" s="21" t="s">
        <v>12917</v>
      </c>
      <c r="RWY1" s="21" t="s">
        <v>12918</v>
      </c>
      <c r="RWZ1" s="21" t="s">
        <v>12919</v>
      </c>
      <c r="RXA1" s="21" t="s">
        <v>12920</v>
      </c>
      <c r="RXB1" s="21" t="s">
        <v>12921</v>
      </c>
      <c r="RXC1" s="21" t="s">
        <v>12922</v>
      </c>
      <c r="RXD1" s="21" t="s">
        <v>12923</v>
      </c>
      <c r="RXE1" s="21" t="s">
        <v>12924</v>
      </c>
      <c r="RXF1" s="21" t="s">
        <v>12925</v>
      </c>
      <c r="RXG1" s="21" t="s">
        <v>12926</v>
      </c>
      <c r="RXH1" s="21" t="s">
        <v>12927</v>
      </c>
      <c r="RXI1" s="21" t="s">
        <v>12928</v>
      </c>
      <c r="RXJ1" s="21" t="s">
        <v>12929</v>
      </c>
      <c r="RXK1" s="21" t="s">
        <v>12930</v>
      </c>
      <c r="RXL1" s="21" t="s">
        <v>12931</v>
      </c>
      <c r="RXM1" s="21" t="s">
        <v>12932</v>
      </c>
      <c r="RXN1" s="21" t="s">
        <v>12933</v>
      </c>
      <c r="RXO1" s="21" t="s">
        <v>12934</v>
      </c>
      <c r="RXP1" s="21" t="s">
        <v>12935</v>
      </c>
      <c r="RXQ1" s="21" t="s">
        <v>12936</v>
      </c>
      <c r="RXR1" s="21" t="s">
        <v>12937</v>
      </c>
      <c r="RXS1" s="21" t="s">
        <v>12938</v>
      </c>
      <c r="RXT1" s="21" t="s">
        <v>12939</v>
      </c>
      <c r="RXU1" s="21" t="s">
        <v>12940</v>
      </c>
      <c r="RXV1" s="21" t="s">
        <v>12941</v>
      </c>
      <c r="RXW1" s="21" t="s">
        <v>12942</v>
      </c>
      <c r="RXX1" s="21" t="s">
        <v>12943</v>
      </c>
      <c r="RXY1" s="21" t="s">
        <v>12944</v>
      </c>
      <c r="RXZ1" s="21" t="s">
        <v>12945</v>
      </c>
      <c r="RYA1" s="21" t="s">
        <v>12946</v>
      </c>
      <c r="RYB1" s="21" t="s">
        <v>12947</v>
      </c>
      <c r="RYC1" s="21" t="s">
        <v>12948</v>
      </c>
      <c r="RYD1" s="21" t="s">
        <v>12949</v>
      </c>
      <c r="RYE1" s="21" t="s">
        <v>12950</v>
      </c>
      <c r="RYF1" s="21" t="s">
        <v>12951</v>
      </c>
      <c r="RYG1" s="21" t="s">
        <v>12952</v>
      </c>
      <c r="RYH1" s="21" t="s">
        <v>12953</v>
      </c>
      <c r="RYI1" s="21" t="s">
        <v>12954</v>
      </c>
      <c r="RYJ1" s="21" t="s">
        <v>12955</v>
      </c>
      <c r="RYK1" s="21" t="s">
        <v>12956</v>
      </c>
      <c r="RYL1" s="21" t="s">
        <v>12957</v>
      </c>
      <c r="RYM1" s="21" t="s">
        <v>12958</v>
      </c>
      <c r="RYN1" s="21" t="s">
        <v>12959</v>
      </c>
      <c r="RYO1" s="21" t="s">
        <v>12960</v>
      </c>
      <c r="RYP1" s="21" t="s">
        <v>12961</v>
      </c>
      <c r="RYQ1" s="21" t="s">
        <v>12962</v>
      </c>
      <c r="RYR1" s="21" t="s">
        <v>12963</v>
      </c>
      <c r="RYS1" s="21" t="s">
        <v>12964</v>
      </c>
      <c r="RYT1" s="21" t="s">
        <v>12965</v>
      </c>
      <c r="RYU1" s="21" t="s">
        <v>12966</v>
      </c>
      <c r="RYV1" s="21" t="s">
        <v>12967</v>
      </c>
      <c r="RYW1" s="21" t="s">
        <v>12968</v>
      </c>
      <c r="RYX1" s="21" t="s">
        <v>12969</v>
      </c>
      <c r="RYY1" s="21" t="s">
        <v>12970</v>
      </c>
      <c r="RYZ1" s="21" t="s">
        <v>12971</v>
      </c>
      <c r="RZA1" s="21" t="s">
        <v>12972</v>
      </c>
      <c r="RZB1" s="21" t="s">
        <v>12973</v>
      </c>
      <c r="RZC1" s="21" t="s">
        <v>12974</v>
      </c>
      <c r="RZD1" s="21" t="s">
        <v>12975</v>
      </c>
      <c r="RZE1" s="21" t="s">
        <v>12976</v>
      </c>
      <c r="RZF1" s="21" t="s">
        <v>12977</v>
      </c>
      <c r="RZG1" s="21" t="s">
        <v>12978</v>
      </c>
      <c r="RZH1" s="21" t="s">
        <v>12979</v>
      </c>
      <c r="RZI1" s="21" t="s">
        <v>12980</v>
      </c>
      <c r="RZJ1" s="21" t="s">
        <v>12981</v>
      </c>
      <c r="RZK1" s="21" t="s">
        <v>12982</v>
      </c>
      <c r="RZL1" s="21" t="s">
        <v>12983</v>
      </c>
      <c r="RZM1" s="21" t="s">
        <v>12984</v>
      </c>
      <c r="RZN1" s="21" t="s">
        <v>12985</v>
      </c>
      <c r="RZO1" s="21" t="s">
        <v>12986</v>
      </c>
      <c r="RZP1" s="21" t="s">
        <v>12987</v>
      </c>
      <c r="RZQ1" s="21" t="s">
        <v>12988</v>
      </c>
      <c r="RZR1" s="21" t="s">
        <v>12989</v>
      </c>
      <c r="RZS1" s="21" t="s">
        <v>12990</v>
      </c>
      <c r="RZT1" s="21" t="s">
        <v>12991</v>
      </c>
      <c r="RZU1" s="21" t="s">
        <v>12992</v>
      </c>
      <c r="RZV1" s="21" t="s">
        <v>12993</v>
      </c>
      <c r="RZW1" s="21" t="s">
        <v>12994</v>
      </c>
      <c r="RZX1" s="21" t="s">
        <v>12995</v>
      </c>
      <c r="RZY1" s="21" t="s">
        <v>12996</v>
      </c>
      <c r="RZZ1" s="21" t="s">
        <v>12997</v>
      </c>
      <c r="SAA1" s="21" t="s">
        <v>12998</v>
      </c>
      <c r="SAB1" s="21" t="s">
        <v>12999</v>
      </c>
      <c r="SAC1" s="21" t="s">
        <v>13000</v>
      </c>
      <c r="SAD1" s="21" t="s">
        <v>13001</v>
      </c>
      <c r="SAE1" s="21" t="s">
        <v>13002</v>
      </c>
      <c r="SAF1" s="21" t="s">
        <v>13003</v>
      </c>
      <c r="SAG1" s="21" t="s">
        <v>13004</v>
      </c>
      <c r="SAH1" s="21" t="s">
        <v>13005</v>
      </c>
      <c r="SAI1" s="21" t="s">
        <v>13006</v>
      </c>
      <c r="SAJ1" s="21" t="s">
        <v>13007</v>
      </c>
      <c r="SAK1" s="21" t="s">
        <v>13008</v>
      </c>
      <c r="SAL1" s="21" t="s">
        <v>13009</v>
      </c>
      <c r="SAM1" s="21" t="s">
        <v>13010</v>
      </c>
      <c r="SAN1" s="21" t="s">
        <v>13011</v>
      </c>
      <c r="SAO1" s="21" t="s">
        <v>13012</v>
      </c>
      <c r="SAP1" s="21" t="s">
        <v>13013</v>
      </c>
      <c r="SAQ1" s="21" t="s">
        <v>13014</v>
      </c>
      <c r="SAR1" s="21" t="s">
        <v>13015</v>
      </c>
      <c r="SAS1" s="21" t="s">
        <v>13016</v>
      </c>
      <c r="SAT1" s="21" t="s">
        <v>13017</v>
      </c>
      <c r="SAU1" s="21" t="s">
        <v>13018</v>
      </c>
      <c r="SAV1" s="21" t="s">
        <v>13019</v>
      </c>
      <c r="SAW1" s="21" t="s">
        <v>13020</v>
      </c>
      <c r="SAX1" s="21" t="s">
        <v>13021</v>
      </c>
      <c r="SAY1" s="21" t="s">
        <v>13022</v>
      </c>
      <c r="SAZ1" s="21" t="s">
        <v>13023</v>
      </c>
      <c r="SBA1" s="21" t="s">
        <v>13024</v>
      </c>
      <c r="SBB1" s="21" t="s">
        <v>13025</v>
      </c>
      <c r="SBC1" s="21" t="s">
        <v>13026</v>
      </c>
      <c r="SBD1" s="21" t="s">
        <v>13027</v>
      </c>
      <c r="SBE1" s="21" t="s">
        <v>13028</v>
      </c>
      <c r="SBF1" s="21" t="s">
        <v>13029</v>
      </c>
      <c r="SBG1" s="21" t="s">
        <v>13030</v>
      </c>
      <c r="SBH1" s="21" t="s">
        <v>13031</v>
      </c>
      <c r="SBI1" s="21" t="s">
        <v>13032</v>
      </c>
      <c r="SBJ1" s="21" t="s">
        <v>13033</v>
      </c>
      <c r="SBK1" s="21" t="s">
        <v>13034</v>
      </c>
      <c r="SBL1" s="21" t="s">
        <v>13035</v>
      </c>
      <c r="SBM1" s="21" t="s">
        <v>13036</v>
      </c>
      <c r="SBN1" s="21" t="s">
        <v>13037</v>
      </c>
      <c r="SBO1" s="21" t="s">
        <v>13038</v>
      </c>
      <c r="SBP1" s="21" t="s">
        <v>13039</v>
      </c>
      <c r="SBQ1" s="21" t="s">
        <v>13040</v>
      </c>
      <c r="SBR1" s="21" t="s">
        <v>13041</v>
      </c>
      <c r="SBS1" s="21" t="s">
        <v>13042</v>
      </c>
      <c r="SBT1" s="21" t="s">
        <v>13043</v>
      </c>
      <c r="SBU1" s="21" t="s">
        <v>13044</v>
      </c>
      <c r="SBV1" s="21" t="s">
        <v>13045</v>
      </c>
      <c r="SBW1" s="21" t="s">
        <v>13046</v>
      </c>
      <c r="SBX1" s="21" t="s">
        <v>13047</v>
      </c>
      <c r="SBY1" s="21" t="s">
        <v>13048</v>
      </c>
      <c r="SBZ1" s="21" t="s">
        <v>13049</v>
      </c>
      <c r="SCA1" s="21" t="s">
        <v>13050</v>
      </c>
      <c r="SCB1" s="21" t="s">
        <v>13051</v>
      </c>
      <c r="SCC1" s="21" t="s">
        <v>13052</v>
      </c>
      <c r="SCD1" s="21" t="s">
        <v>13053</v>
      </c>
      <c r="SCE1" s="21" t="s">
        <v>13054</v>
      </c>
      <c r="SCF1" s="21" t="s">
        <v>13055</v>
      </c>
      <c r="SCG1" s="21" t="s">
        <v>13056</v>
      </c>
      <c r="SCH1" s="21" t="s">
        <v>13057</v>
      </c>
      <c r="SCI1" s="21" t="s">
        <v>13058</v>
      </c>
      <c r="SCJ1" s="21" t="s">
        <v>13059</v>
      </c>
      <c r="SCK1" s="21" t="s">
        <v>13060</v>
      </c>
      <c r="SCL1" s="21" t="s">
        <v>13061</v>
      </c>
      <c r="SCM1" s="21" t="s">
        <v>13062</v>
      </c>
      <c r="SCN1" s="21" t="s">
        <v>13063</v>
      </c>
      <c r="SCO1" s="21" t="s">
        <v>13064</v>
      </c>
      <c r="SCP1" s="21" t="s">
        <v>13065</v>
      </c>
      <c r="SCQ1" s="21" t="s">
        <v>13066</v>
      </c>
      <c r="SCR1" s="21" t="s">
        <v>13067</v>
      </c>
      <c r="SCS1" s="21" t="s">
        <v>13068</v>
      </c>
      <c r="SCT1" s="21" t="s">
        <v>13069</v>
      </c>
      <c r="SCU1" s="21" t="s">
        <v>13070</v>
      </c>
      <c r="SCV1" s="21" t="s">
        <v>13071</v>
      </c>
      <c r="SCW1" s="21" t="s">
        <v>13072</v>
      </c>
      <c r="SCX1" s="21" t="s">
        <v>13073</v>
      </c>
      <c r="SCY1" s="21" t="s">
        <v>13074</v>
      </c>
      <c r="SCZ1" s="21" t="s">
        <v>13075</v>
      </c>
      <c r="SDA1" s="21" t="s">
        <v>13076</v>
      </c>
      <c r="SDB1" s="21" t="s">
        <v>13077</v>
      </c>
      <c r="SDC1" s="21" t="s">
        <v>13078</v>
      </c>
      <c r="SDD1" s="21" t="s">
        <v>13079</v>
      </c>
      <c r="SDE1" s="21" t="s">
        <v>13080</v>
      </c>
      <c r="SDF1" s="21" t="s">
        <v>13081</v>
      </c>
      <c r="SDG1" s="21" t="s">
        <v>13082</v>
      </c>
      <c r="SDH1" s="21" t="s">
        <v>13083</v>
      </c>
      <c r="SDI1" s="21" t="s">
        <v>13084</v>
      </c>
      <c r="SDJ1" s="21" t="s">
        <v>13085</v>
      </c>
      <c r="SDK1" s="21" t="s">
        <v>13086</v>
      </c>
      <c r="SDL1" s="21" t="s">
        <v>13087</v>
      </c>
      <c r="SDM1" s="21" t="s">
        <v>13088</v>
      </c>
      <c r="SDN1" s="21" t="s">
        <v>13089</v>
      </c>
      <c r="SDO1" s="21" t="s">
        <v>13090</v>
      </c>
      <c r="SDP1" s="21" t="s">
        <v>13091</v>
      </c>
      <c r="SDQ1" s="21" t="s">
        <v>13092</v>
      </c>
      <c r="SDR1" s="21" t="s">
        <v>13093</v>
      </c>
      <c r="SDS1" s="21" t="s">
        <v>13094</v>
      </c>
      <c r="SDT1" s="21" t="s">
        <v>13095</v>
      </c>
      <c r="SDU1" s="21" t="s">
        <v>13096</v>
      </c>
      <c r="SDV1" s="21" t="s">
        <v>13097</v>
      </c>
      <c r="SDW1" s="21" t="s">
        <v>13098</v>
      </c>
      <c r="SDX1" s="21" t="s">
        <v>13099</v>
      </c>
      <c r="SDY1" s="21" t="s">
        <v>13100</v>
      </c>
      <c r="SDZ1" s="21" t="s">
        <v>13101</v>
      </c>
      <c r="SEA1" s="21" t="s">
        <v>13102</v>
      </c>
      <c r="SEB1" s="21" t="s">
        <v>13103</v>
      </c>
      <c r="SEC1" s="21" t="s">
        <v>13104</v>
      </c>
      <c r="SED1" s="21" t="s">
        <v>13105</v>
      </c>
      <c r="SEE1" s="21" t="s">
        <v>13106</v>
      </c>
      <c r="SEF1" s="21" t="s">
        <v>13107</v>
      </c>
      <c r="SEG1" s="21" t="s">
        <v>13108</v>
      </c>
      <c r="SEH1" s="21" t="s">
        <v>13109</v>
      </c>
      <c r="SEI1" s="21" t="s">
        <v>13110</v>
      </c>
      <c r="SEJ1" s="21" t="s">
        <v>13111</v>
      </c>
      <c r="SEK1" s="21" t="s">
        <v>13112</v>
      </c>
      <c r="SEL1" s="21" t="s">
        <v>13113</v>
      </c>
      <c r="SEM1" s="21" t="s">
        <v>13114</v>
      </c>
      <c r="SEN1" s="21" t="s">
        <v>13115</v>
      </c>
      <c r="SEO1" s="21" t="s">
        <v>13116</v>
      </c>
      <c r="SEP1" s="21" t="s">
        <v>13117</v>
      </c>
      <c r="SEQ1" s="21" t="s">
        <v>13118</v>
      </c>
      <c r="SER1" s="21" t="s">
        <v>13119</v>
      </c>
      <c r="SES1" s="21" t="s">
        <v>13120</v>
      </c>
      <c r="SET1" s="21" t="s">
        <v>13121</v>
      </c>
      <c r="SEU1" s="21" t="s">
        <v>13122</v>
      </c>
      <c r="SEV1" s="21" t="s">
        <v>13123</v>
      </c>
      <c r="SEW1" s="21" t="s">
        <v>13124</v>
      </c>
      <c r="SEX1" s="21" t="s">
        <v>13125</v>
      </c>
      <c r="SEY1" s="21" t="s">
        <v>13126</v>
      </c>
      <c r="SEZ1" s="21" t="s">
        <v>13127</v>
      </c>
      <c r="SFA1" s="21" t="s">
        <v>13128</v>
      </c>
      <c r="SFB1" s="21" t="s">
        <v>13129</v>
      </c>
      <c r="SFC1" s="21" t="s">
        <v>13130</v>
      </c>
      <c r="SFD1" s="21" t="s">
        <v>13131</v>
      </c>
      <c r="SFE1" s="21" t="s">
        <v>13132</v>
      </c>
      <c r="SFF1" s="21" t="s">
        <v>13133</v>
      </c>
      <c r="SFG1" s="21" t="s">
        <v>13134</v>
      </c>
      <c r="SFH1" s="21" t="s">
        <v>13135</v>
      </c>
      <c r="SFI1" s="21" t="s">
        <v>13136</v>
      </c>
      <c r="SFJ1" s="21" t="s">
        <v>13137</v>
      </c>
      <c r="SFK1" s="21" t="s">
        <v>13138</v>
      </c>
      <c r="SFL1" s="21" t="s">
        <v>13139</v>
      </c>
      <c r="SFM1" s="21" t="s">
        <v>13140</v>
      </c>
      <c r="SFN1" s="21" t="s">
        <v>13141</v>
      </c>
      <c r="SFO1" s="21" t="s">
        <v>13142</v>
      </c>
      <c r="SFP1" s="21" t="s">
        <v>13143</v>
      </c>
      <c r="SFQ1" s="21" t="s">
        <v>13144</v>
      </c>
      <c r="SFR1" s="21" t="s">
        <v>13145</v>
      </c>
      <c r="SFS1" s="21" t="s">
        <v>13146</v>
      </c>
      <c r="SFT1" s="21" t="s">
        <v>13147</v>
      </c>
      <c r="SFU1" s="21" t="s">
        <v>13148</v>
      </c>
      <c r="SFV1" s="21" t="s">
        <v>13149</v>
      </c>
      <c r="SFW1" s="21" t="s">
        <v>13150</v>
      </c>
      <c r="SFX1" s="21" t="s">
        <v>13151</v>
      </c>
      <c r="SFY1" s="21" t="s">
        <v>13152</v>
      </c>
      <c r="SFZ1" s="21" t="s">
        <v>13153</v>
      </c>
      <c r="SGA1" s="21" t="s">
        <v>13154</v>
      </c>
      <c r="SGB1" s="21" t="s">
        <v>13155</v>
      </c>
      <c r="SGC1" s="21" t="s">
        <v>13156</v>
      </c>
      <c r="SGD1" s="21" t="s">
        <v>13157</v>
      </c>
      <c r="SGE1" s="21" t="s">
        <v>13158</v>
      </c>
      <c r="SGF1" s="21" t="s">
        <v>13159</v>
      </c>
      <c r="SGG1" s="21" t="s">
        <v>13160</v>
      </c>
      <c r="SGH1" s="21" t="s">
        <v>13161</v>
      </c>
      <c r="SGI1" s="21" t="s">
        <v>13162</v>
      </c>
      <c r="SGJ1" s="21" t="s">
        <v>13163</v>
      </c>
      <c r="SGK1" s="21" t="s">
        <v>13164</v>
      </c>
      <c r="SGL1" s="21" t="s">
        <v>13165</v>
      </c>
      <c r="SGM1" s="21" t="s">
        <v>13166</v>
      </c>
      <c r="SGN1" s="21" t="s">
        <v>13167</v>
      </c>
      <c r="SGO1" s="21" t="s">
        <v>13168</v>
      </c>
      <c r="SGP1" s="21" t="s">
        <v>13169</v>
      </c>
      <c r="SGQ1" s="21" t="s">
        <v>13170</v>
      </c>
      <c r="SGR1" s="21" t="s">
        <v>13171</v>
      </c>
      <c r="SGS1" s="21" t="s">
        <v>13172</v>
      </c>
      <c r="SGT1" s="21" t="s">
        <v>13173</v>
      </c>
      <c r="SGU1" s="21" t="s">
        <v>13174</v>
      </c>
      <c r="SGV1" s="21" t="s">
        <v>13175</v>
      </c>
      <c r="SGW1" s="21" t="s">
        <v>13176</v>
      </c>
      <c r="SGX1" s="21" t="s">
        <v>13177</v>
      </c>
      <c r="SGY1" s="21" t="s">
        <v>13178</v>
      </c>
      <c r="SGZ1" s="21" t="s">
        <v>13179</v>
      </c>
      <c r="SHA1" s="21" t="s">
        <v>13180</v>
      </c>
      <c r="SHB1" s="21" t="s">
        <v>13181</v>
      </c>
      <c r="SHC1" s="21" t="s">
        <v>13182</v>
      </c>
      <c r="SHD1" s="21" t="s">
        <v>13183</v>
      </c>
      <c r="SHE1" s="21" t="s">
        <v>13184</v>
      </c>
      <c r="SHF1" s="21" t="s">
        <v>13185</v>
      </c>
      <c r="SHG1" s="21" t="s">
        <v>13186</v>
      </c>
      <c r="SHH1" s="21" t="s">
        <v>13187</v>
      </c>
      <c r="SHI1" s="21" t="s">
        <v>13188</v>
      </c>
      <c r="SHJ1" s="21" t="s">
        <v>13189</v>
      </c>
      <c r="SHK1" s="21" t="s">
        <v>13190</v>
      </c>
      <c r="SHL1" s="21" t="s">
        <v>13191</v>
      </c>
      <c r="SHM1" s="21" t="s">
        <v>13192</v>
      </c>
      <c r="SHN1" s="21" t="s">
        <v>13193</v>
      </c>
      <c r="SHO1" s="21" t="s">
        <v>13194</v>
      </c>
      <c r="SHP1" s="21" t="s">
        <v>13195</v>
      </c>
      <c r="SHQ1" s="21" t="s">
        <v>13196</v>
      </c>
      <c r="SHR1" s="21" t="s">
        <v>13197</v>
      </c>
      <c r="SHS1" s="21" t="s">
        <v>13198</v>
      </c>
      <c r="SHT1" s="21" t="s">
        <v>13199</v>
      </c>
      <c r="SHU1" s="21" t="s">
        <v>13200</v>
      </c>
      <c r="SHV1" s="21" t="s">
        <v>13201</v>
      </c>
      <c r="SHW1" s="21" t="s">
        <v>13202</v>
      </c>
      <c r="SHX1" s="21" t="s">
        <v>13203</v>
      </c>
      <c r="SHY1" s="21" t="s">
        <v>13204</v>
      </c>
      <c r="SHZ1" s="21" t="s">
        <v>13205</v>
      </c>
      <c r="SIA1" s="21" t="s">
        <v>13206</v>
      </c>
      <c r="SIB1" s="21" t="s">
        <v>13207</v>
      </c>
      <c r="SIC1" s="21" t="s">
        <v>13208</v>
      </c>
      <c r="SID1" s="21" t="s">
        <v>13209</v>
      </c>
      <c r="SIE1" s="21" t="s">
        <v>13210</v>
      </c>
      <c r="SIF1" s="21" t="s">
        <v>13211</v>
      </c>
      <c r="SIG1" s="21" t="s">
        <v>13212</v>
      </c>
      <c r="SIH1" s="21" t="s">
        <v>13213</v>
      </c>
      <c r="SII1" s="21" t="s">
        <v>13214</v>
      </c>
      <c r="SIJ1" s="21" t="s">
        <v>13215</v>
      </c>
      <c r="SIK1" s="21" t="s">
        <v>13216</v>
      </c>
      <c r="SIL1" s="21" t="s">
        <v>13217</v>
      </c>
      <c r="SIM1" s="21" t="s">
        <v>13218</v>
      </c>
      <c r="SIN1" s="21" t="s">
        <v>13219</v>
      </c>
      <c r="SIO1" s="21" t="s">
        <v>13220</v>
      </c>
      <c r="SIP1" s="21" t="s">
        <v>13221</v>
      </c>
      <c r="SIQ1" s="21" t="s">
        <v>13222</v>
      </c>
      <c r="SIR1" s="21" t="s">
        <v>13223</v>
      </c>
      <c r="SIS1" s="21" t="s">
        <v>13224</v>
      </c>
      <c r="SIT1" s="21" t="s">
        <v>13225</v>
      </c>
      <c r="SIU1" s="21" t="s">
        <v>13226</v>
      </c>
      <c r="SIV1" s="21" t="s">
        <v>13227</v>
      </c>
      <c r="SIW1" s="21" t="s">
        <v>13228</v>
      </c>
      <c r="SIX1" s="21" t="s">
        <v>13229</v>
      </c>
      <c r="SIY1" s="21" t="s">
        <v>13230</v>
      </c>
      <c r="SIZ1" s="21" t="s">
        <v>13231</v>
      </c>
      <c r="SJA1" s="21" t="s">
        <v>13232</v>
      </c>
      <c r="SJB1" s="21" t="s">
        <v>13233</v>
      </c>
      <c r="SJC1" s="21" t="s">
        <v>13234</v>
      </c>
      <c r="SJD1" s="21" t="s">
        <v>13235</v>
      </c>
      <c r="SJE1" s="21" t="s">
        <v>13236</v>
      </c>
      <c r="SJF1" s="21" t="s">
        <v>13237</v>
      </c>
      <c r="SJG1" s="21" t="s">
        <v>13238</v>
      </c>
      <c r="SJH1" s="21" t="s">
        <v>13239</v>
      </c>
      <c r="SJI1" s="21" t="s">
        <v>13240</v>
      </c>
      <c r="SJJ1" s="21" t="s">
        <v>13241</v>
      </c>
      <c r="SJK1" s="21" t="s">
        <v>13242</v>
      </c>
      <c r="SJL1" s="21" t="s">
        <v>13243</v>
      </c>
      <c r="SJM1" s="21" t="s">
        <v>13244</v>
      </c>
      <c r="SJN1" s="21" t="s">
        <v>13245</v>
      </c>
      <c r="SJO1" s="21" t="s">
        <v>13246</v>
      </c>
      <c r="SJP1" s="21" t="s">
        <v>13247</v>
      </c>
      <c r="SJQ1" s="21" t="s">
        <v>13248</v>
      </c>
      <c r="SJR1" s="21" t="s">
        <v>13249</v>
      </c>
      <c r="SJS1" s="21" t="s">
        <v>13250</v>
      </c>
      <c r="SJT1" s="21" t="s">
        <v>13251</v>
      </c>
      <c r="SJU1" s="21" t="s">
        <v>13252</v>
      </c>
      <c r="SJV1" s="21" t="s">
        <v>13253</v>
      </c>
      <c r="SJW1" s="21" t="s">
        <v>13254</v>
      </c>
      <c r="SJX1" s="21" t="s">
        <v>13255</v>
      </c>
      <c r="SJY1" s="21" t="s">
        <v>13256</v>
      </c>
      <c r="SJZ1" s="21" t="s">
        <v>13257</v>
      </c>
      <c r="SKA1" s="21" t="s">
        <v>13258</v>
      </c>
      <c r="SKB1" s="21" t="s">
        <v>13259</v>
      </c>
      <c r="SKC1" s="21" t="s">
        <v>13260</v>
      </c>
      <c r="SKD1" s="21" t="s">
        <v>13261</v>
      </c>
      <c r="SKE1" s="21" t="s">
        <v>13262</v>
      </c>
      <c r="SKF1" s="21" t="s">
        <v>13263</v>
      </c>
      <c r="SKG1" s="21" t="s">
        <v>13264</v>
      </c>
      <c r="SKH1" s="21" t="s">
        <v>13265</v>
      </c>
      <c r="SKI1" s="21" t="s">
        <v>13266</v>
      </c>
      <c r="SKJ1" s="21" t="s">
        <v>13267</v>
      </c>
      <c r="SKK1" s="21" t="s">
        <v>13268</v>
      </c>
      <c r="SKL1" s="21" t="s">
        <v>13269</v>
      </c>
      <c r="SKM1" s="21" t="s">
        <v>13270</v>
      </c>
      <c r="SKN1" s="21" t="s">
        <v>13271</v>
      </c>
      <c r="SKO1" s="21" t="s">
        <v>13272</v>
      </c>
      <c r="SKP1" s="21" t="s">
        <v>13273</v>
      </c>
      <c r="SKQ1" s="21" t="s">
        <v>13274</v>
      </c>
      <c r="SKR1" s="21" t="s">
        <v>13275</v>
      </c>
      <c r="SKS1" s="21" t="s">
        <v>13276</v>
      </c>
      <c r="SKT1" s="21" t="s">
        <v>13277</v>
      </c>
      <c r="SKU1" s="21" t="s">
        <v>13278</v>
      </c>
      <c r="SKV1" s="21" t="s">
        <v>13279</v>
      </c>
      <c r="SKW1" s="21" t="s">
        <v>13280</v>
      </c>
      <c r="SKX1" s="21" t="s">
        <v>13281</v>
      </c>
      <c r="SKY1" s="21" t="s">
        <v>13282</v>
      </c>
      <c r="SKZ1" s="21" t="s">
        <v>13283</v>
      </c>
      <c r="SLA1" s="21" t="s">
        <v>13284</v>
      </c>
      <c r="SLB1" s="21" t="s">
        <v>13285</v>
      </c>
      <c r="SLC1" s="21" t="s">
        <v>13286</v>
      </c>
      <c r="SLD1" s="21" t="s">
        <v>13287</v>
      </c>
      <c r="SLE1" s="21" t="s">
        <v>13288</v>
      </c>
      <c r="SLF1" s="21" t="s">
        <v>13289</v>
      </c>
      <c r="SLG1" s="21" t="s">
        <v>13290</v>
      </c>
      <c r="SLH1" s="21" t="s">
        <v>13291</v>
      </c>
      <c r="SLI1" s="21" t="s">
        <v>13292</v>
      </c>
      <c r="SLJ1" s="21" t="s">
        <v>13293</v>
      </c>
      <c r="SLK1" s="21" t="s">
        <v>13294</v>
      </c>
      <c r="SLL1" s="21" t="s">
        <v>13295</v>
      </c>
      <c r="SLM1" s="21" t="s">
        <v>13296</v>
      </c>
      <c r="SLN1" s="21" t="s">
        <v>13297</v>
      </c>
      <c r="SLO1" s="21" t="s">
        <v>13298</v>
      </c>
      <c r="SLP1" s="21" t="s">
        <v>13299</v>
      </c>
      <c r="SLQ1" s="21" t="s">
        <v>13300</v>
      </c>
      <c r="SLR1" s="21" t="s">
        <v>13301</v>
      </c>
      <c r="SLS1" s="21" t="s">
        <v>13302</v>
      </c>
      <c r="SLT1" s="21" t="s">
        <v>13303</v>
      </c>
      <c r="SLU1" s="21" t="s">
        <v>13304</v>
      </c>
      <c r="SLV1" s="21" t="s">
        <v>13305</v>
      </c>
      <c r="SLW1" s="21" t="s">
        <v>13306</v>
      </c>
      <c r="SLX1" s="21" t="s">
        <v>13307</v>
      </c>
      <c r="SLY1" s="21" t="s">
        <v>13308</v>
      </c>
      <c r="SLZ1" s="21" t="s">
        <v>13309</v>
      </c>
      <c r="SMA1" s="21" t="s">
        <v>13310</v>
      </c>
      <c r="SMB1" s="21" t="s">
        <v>13311</v>
      </c>
      <c r="SMC1" s="21" t="s">
        <v>13312</v>
      </c>
      <c r="SMD1" s="21" t="s">
        <v>13313</v>
      </c>
      <c r="SME1" s="21" t="s">
        <v>13314</v>
      </c>
      <c r="SMF1" s="21" t="s">
        <v>13315</v>
      </c>
      <c r="SMG1" s="21" t="s">
        <v>13316</v>
      </c>
      <c r="SMH1" s="21" t="s">
        <v>13317</v>
      </c>
      <c r="SMI1" s="21" t="s">
        <v>13318</v>
      </c>
      <c r="SMJ1" s="21" t="s">
        <v>13319</v>
      </c>
      <c r="SMK1" s="21" t="s">
        <v>13320</v>
      </c>
      <c r="SML1" s="21" t="s">
        <v>13321</v>
      </c>
      <c r="SMM1" s="21" t="s">
        <v>13322</v>
      </c>
      <c r="SMN1" s="21" t="s">
        <v>13323</v>
      </c>
      <c r="SMO1" s="21" t="s">
        <v>13324</v>
      </c>
      <c r="SMP1" s="21" t="s">
        <v>13325</v>
      </c>
      <c r="SMQ1" s="21" t="s">
        <v>13326</v>
      </c>
      <c r="SMR1" s="21" t="s">
        <v>13327</v>
      </c>
      <c r="SMS1" s="21" t="s">
        <v>13328</v>
      </c>
      <c r="SMT1" s="21" t="s">
        <v>13329</v>
      </c>
      <c r="SMU1" s="21" t="s">
        <v>13330</v>
      </c>
      <c r="SMV1" s="21" t="s">
        <v>13331</v>
      </c>
      <c r="SMW1" s="21" t="s">
        <v>13332</v>
      </c>
      <c r="SMX1" s="21" t="s">
        <v>13333</v>
      </c>
      <c r="SMY1" s="21" t="s">
        <v>13334</v>
      </c>
      <c r="SMZ1" s="21" t="s">
        <v>13335</v>
      </c>
      <c r="SNA1" s="21" t="s">
        <v>13336</v>
      </c>
      <c r="SNB1" s="21" t="s">
        <v>13337</v>
      </c>
      <c r="SNC1" s="21" t="s">
        <v>13338</v>
      </c>
      <c r="SND1" s="21" t="s">
        <v>13339</v>
      </c>
      <c r="SNE1" s="21" t="s">
        <v>13340</v>
      </c>
      <c r="SNF1" s="21" t="s">
        <v>13341</v>
      </c>
      <c r="SNG1" s="21" t="s">
        <v>13342</v>
      </c>
      <c r="SNH1" s="21" t="s">
        <v>13343</v>
      </c>
      <c r="SNI1" s="21" t="s">
        <v>13344</v>
      </c>
      <c r="SNJ1" s="21" t="s">
        <v>13345</v>
      </c>
      <c r="SNK1" s="21" t="s">
        <v>13346</v>
      </c>
      <c r="SNL1" s="21" t="s">
        <v>13347</v>
      </c>
      <c r="SNM1" s="21" t="s">
        <v>13348</v>
      </c>
      <c r="SNN1" s="21" t="s">
        <v>13349</v>
      </c>
      <c r="SNO1" s="21" t="s">
        <v>13350</v>
      </c>
      <c r="SNP1" s="21" t="s">
        <v>13351</v>
      </c>
      <c r="SNQ1" s="21" t="s">
        <v>13352</v>
      </c>
      <c r="SNR1" s="21" t="s">
        <v>13353</v>
      </c>
      <c r="SNS1" s="21" t="s">
        <v>13354</v>
      </c>
      <c r="SNT1" s="21" t="s">
        <v>13355</v>
      </c>
      <c r="SNU1" s="21" t="s">
        <v>13356</v>
      </c>
      <c r="SNV1" s="21" t="s">
        <v>13357</v>
      </c>
      <c r="SNW1" s="21" t="s">
        <v>13358</v>
      </c>
      <c r="SNX1" s="21" t="s">
        <v>13359</v>
      </c>
      <c r="SNY1" s="21" t="s">
        <v>13360</v>
      </c>
      <c r="SNZ1" s="21" t="s">
        <v>13361</v>
      </c>
      <c r="SOA1" s="21" t="s">
        <v>13362</v>
      </c>
      <c r="SOB1" s="21" t="s">
        <v>13363</v>
      </c>
      <c r="SOC1" s="21" t="s">
        <v>13364</v>
      </c>
      <c r="SOD1" s="21" t="s">
        <v>13365</v>
      </c>
      <c r="SOE1" s="21" t="s">
        <v>13366</v>
      </c>
      <c r="SOF1" s="21" t="s">
        <v>13367</v>
      </c>
      <c r="SOG1" s="21" t="s">
        <v>13368</v>
      </c>
      <c r="SOH1" s="21" t="s">
        <v>13369</v>
      </c>
      <c r="SOI1" s="21" t="s">
        <v>13370</v>
      </c>
      <c r="SOJ1" s="21" t="s">
        <v>13371</v>
      </c>
      <c r="SOK1" s="21" t="s">
        <v>13372</v>
      </c>
      <c r="SOL1" s="21" t="s">
        <v>13373</v>
      </c>
      <c r="SOM1" s="21" t="s">
        <v>13374</v>
      </c>
      <c r="SON1" s="21" t="s">
        <v>13375</v>
      </c>
      <c r="SOO1" s="21" t="s">
        <v>13376</v>
      </c>
      <c r="SOP1" s="21" t="s">
        <v>13377</v>
      </c>
      <c r="SOQ1" s="21" t="s">
        <v>13378</v>
      </c>
      <c r="SOR1" s="21" t="s">
        <v>13379</v>
      </c>
      <c r="SOS1" s="21" t="s">
        <v>13380</v>
      </c>
      <c r="SOT1" s="21" t="s">
        <v>13381</v>
      </c>
      <c r="SOU1" s="21" t="s">
        <v>13382</v>
      </c>
      <c r="SOV1" s="21" t="s">
        <v>13383</v>
      </c>
      <c r="SOW1" s="21" t="s">
        <v>13384</v>
      </c>
      <c r="SOX1" s="21" t="s">
        <v>13385</v>
      </c>
      <c r="SOY1" s="21" t="s">
        <v>13386</v>
      </c>
      <c r="SOZ1" s="21" t="s">
        <v>13387</v>
      </c>
      <c r="SPA1" s="21" t="s">
        <v>13388</v>
      </c>
      <c r="SPB1" s="21" t="s">
        <v>13389</v>
      </c>
      <c r="SPC1" s="21" t="s">
        <v>13390</v>
      </c>
      <c r="SPD1" s="21" t="s">
        <v>13391</v>
      </c>
      <c r="SPE1" s="21" t="s">
        <v>13392</v>
      </c>
      <c r="SPF1" s="21" t="s">
        <v>13393</v>
      </c>
      <c r="SPG1" s="21" t="s">
        <v>13394</v>
      </c>
      <c r="SPH1" s="21" t="s">
        <v>13395</v>
      </c>
      <c r="SPI1" s="21" t="s">
        <v>13396</v>
      </c>
      <c r="SPJ1" s="21" t="s">
        <v>13397</v>
      </c>
      <c r="SPK1" s="21" t="s">
        <v>13398</v>
      </c>
      <c r="SPL1" s="21" t="s">
        <v>13399</v>
      </c>
      <c r="SPM1" s="21" t="s">
        <v>13400</v>
      </c>
      <c r="SPN1" s="21" t="s">
        <v>13401</v>
      </c>
      <c r="SPO1" s="21" t="s">
        <v>13402</v>
      </c>
      <c r="SPP1" s="21" t="s">
        <v>13403</v>
      </c>
      <c r="SPQ1" s="21" t="s">
        <v>13404</v>
      </c>
      <c r="SPR1" s="21" t="s">
        <v>13405</v>
      </c>
      <c r="SPS1" s="21" t="s">
        <v>13406</v>
      </c>
      <c r="SPT1" s="21" t="s">
        <v>13407</v>
      </c>
      <c r="SPU1" s="21" t="s">
        <v>13408</v>
      </c>
      <c r="SPV1" s="21" t="s">
        <v>13409</v>
      </c>
      <c r="SPW1" s="21" t="s">
        <v>13410</v>
      </c>
      <c r="SPX1" s="21" t="s">
        <v>13411</v>
      </c>
      <c r="SPY1" s="21" t="s">
        <v>13412</v>
      </c>
      <c r="SPZ1" s="21" t="s">
        <v>13413</v>
      </c>
      <c r="SQA1" s="21" t="s">
        <v>13414</v>
      </c>
      <c r="SQB1" s="21" t="s">
        <v>13415</v>
      </c>
      <c r="SQC1" s="21" t="s">
        <v>13416</v>
      </c>
      <c r="SQD1" s="21" t="s">
        <v>13417</v>
      </c>
      <c r="SQE1" s="21" t="s">
        <v>13418</v>
      </c>
      <c r="SQF1" s="21" t="s">
        <v>13419</v>
      </c>
      <c r="SQG1" s="21" t="s">
        <v>13420</v>
      </c>
      <c r="SQH1" s="21" t="s">
        <v>13421</v>
      </c>
      <c r="SQI1" s="21" t="s">
        <v>13422</v>
      </c>
      <c r="SQJ1" s="21" t="s">
        <v>13423</v>
      </c>
      <c r="SQK1" s="21" t="s">
        <v>13424</v>
      </c>
      <c r="SQL1" s="21" t="s">
        <v>13425</v>
      </c>
      <c r="SQM1" s="21" t="s">
        <v>13426</v>
      </c>
      <c r="SQN1" s="21" t="s">
        <v>13427</v>
      </c>
      <c r="SQO1" s="21" t="s">
        <v>13428</v>
      </c>
      <c r="SQP1" s="21" t="s">
        <v>13429</v>
      </c>
      <c r="SQQ1" s="21" t="s">
        <v>13430</v>
      </c>
      <c r="SQR1" s="21" t="s">
        <v>13431</v>
      </c>
      <c r="SQS1" s="21" t="s">
        <v>13432</v>
      </c>
      <c r="SQT1" s="21" t="s">
        <v>13433</v>
      </c>
      <c r="SQU1" s="21" t="s">
        <v>13434</v>
      </c>
      <c r="SQV1" s="21" t="s">
        <v>13435</v>
      </c>
      <c r="SQW1" s="21" t="s">
        <v>13436</v>
      </c>
      <c r="SQX1" s="21" t="s">
        <v>13437</v>
      </c>
      <c r="SQY1" s="21" t="s">
        <v>13438</v>
      </c>
      <c r="SQZ1" s="21" t="s">
        <v>13439</v>
      </c>
      <c r="SRA1" s="21" t="s">
        <v>13440</v>
      </c>
      <c r="SRB1" s="21" t="s">
        <v>13441</v>
      </c>
      <c r="SRC1" s="21" t="s">
        <v>13442</v>
      </c>
      <c r="SRD1" s="21" t="s">
        <v>13443</v>
      </c>
      <c r="SRE1" s="21" t="s">
        <v>13444</v>
      </c>
      <c r="SRF1" s="21" t="s">
        <v>13445</v>
      </c>
      <c r="SRG1" s="21" t="s">
        <v>13446</v>
      </c>
      <c r="SRH1" s="21" t="s">
        <v>13447</v>
      </c>
      <c r="SRI1" s="21" t="s">
        <v>13448</v>
      </c>
      <c r="SRJ1" s="21" t="s">
        <v>13449</v>
      </c>
      <c r="SRK1" s="21" t="s">
        <v>13450</v>
      </c>
      <c r="SRL1" s="21" t="s">
        <v>13451</v>
      </c>
      <c r="SRM1" s="21" t="s">
        <v>13452</v>
      </c>
      <c r="SRN1" s="21" t="s">
        <v>13453</v>
      </c>
      <c r="SRO1" s="21" t="s">
        <v>13454</v>
      </c>
      <c r="SRP1" s="21" t="s">
        <v>13455</v>
      </c>
      <c r="SRQ1" s="21" t="s">
        <v>13456</v>
      </c>
      <c r="SRR1" s="21" t="s">
        <v>13457</v>
      </c>
      <c r="SRS1" s="21" t="s">
        <v>13458</v>
      </c>
      <c r="SRT1" s="21" t="s">
        <v>13459</v>
      </c>
      <c r="SRU1" s="21" t="s">
        <v>13460</v>
      </c>
      <c r="SRV1" s="21" t="s">
        <v>13461</v>
      </c>
      <c r="SRW1" s="21" t="s">
        <v>13462</v>
      </c>
      <c r="SRX1" s="21" t="s">
        <v>13463</v>
      </c>
      <c r="SRY1" s="21" t="s">
        <v>13464</v>
      </c>
      <c r="SRZ1" s="21" t="s">
        <v>13465</v>
      </c>
      <c r="SSA1" s="21" t="s">
        <v>13466</v>
      </c>
      <c r="SSB1" s="21" t="s">
        <v>13467</v>
      </c>
      <c r="SSC1" s="21" t="s">
        <v>13468</v>
      </c>
      <c r="SSD1" s="21" t="s">
        <v>13469</v>
      </c>
      <c r="SSE1" s="21" t="s">
        <v>13470</v>
      </c>
      <c r="SSF1" s="21" t="s">
        <v>13471</v>
      </c>
      <c r="SSG1" s="21" t="s">
        <v>13472</v>
      </c>
      <c r="SSH1" s="21" t="s">
        <v>13473</v>
      </c>
      <c r="SSI1" s="21" t="s">
        <v>13474</v>
      </c>
      <c r="SSJ1" s="21" t="s">
        <v>13475</v>
      </c>
      <c r="SSK1" s="21" t="s">
        <v>13476</v>
      </c>
      <c r="SSL1" s="21" t="s">
        <v>13477</v>
      </c>
      <c r="SSM1" s="21" t="s">
        <v>13478</v>
      </c>
      <c r="SSN1" s="21" t="s">
        <v>13479</v>
      </c>
      <c r="SSO1" s="21" t="s">
        <v>13480</v>
      </c>
      <c r="SSP1" s="21" t="s">
        <v>13481</v>
      </c>
      <c r="SSQ1" s="21" t="s">
        <v>13482</v>
      </c>
      <c r="SSR1" s="21" t="s">
        <v>13483</v>
      </c>
      <c r="SSS1" s="21" t="s">
        <v>13484</v>
      </c>
      <c r="SST1" s="21" t="s">
        <v>13485</v>
      </c>
      <c r="SSU1" s="21" t="s">
        <v>13486</v>
      </c>
      <c r="SSV1" s="21" t="s">
        <v>13487</v>
      </c>
      <c r="SSW1" s="21" t="s">
        <v>13488</v>
      </c>
      <c r="SSX1" s="21" t="s">
        <v>13489</v>
      </c>
      <c r="SSY1" s="21" t="s">
        <v>13490</v>
      </c>
      <c r="SSZ1" s="21" t="s">
        <v>13491</v>
      </c>
      <c r="STA1" s="21" t="s">
        <v>13492</v>
      </c>
      <c r="STB1" s="21" t="s">
        <v>13493</v>
      </c>
      <c r="STC1" s="21" t="s">
        <v>13494</v>
      </c>
      <c r="STD1" s="21" t="s">
        <v>13495</v>
      </c>
      <c r="STE1" s="21" t="s">
        <v>13496</v>
      </c>
      <c r="STF1" s="21" t="s">
        <v>13497</v>
      </c>
      <c r="STG1" s="21" t="s">
        <v>13498</v>
      </c>
      <c r="STH1" s="21" t="s">
        <v>13499</v>
      </c>
      <c r="STI1" s="21" t="s">
        <v>13500</v>
      </c>
      <c r="STJ1" s="21" t="s">
        <v>13501</v>
      </c>
      <c r="STK1" s="21" t="s">
        <v>13502</v>
      </c>
      <c r="STL1" s="21" t="s">
        <v>13503</v>
      </c>
      <c r="STM1" s="21" t="s">
        <v>13504</v>
      </c>
      <c r="STN1" s="21" t="s">
        <v>13505</v>
      </c>
      <c r="STO1" s="21" t="s">
        <v>13506</v>
      </c>
      <c r="STP1" s="21" t="s">
        <v>13507</v>
      </c>
      <c r="STQ1" s="21" t="s">
        <v>13508</v>
      </c>
      <c r="STR1" s="21" t="s">
        <v>13509</v>
      </c>
      <c r="STS1" s="21" t="s">
        <v>13510</v>
      </c>
      <c r="STT1" s="21" t="s">
        <v>13511</v>
      </c>
      <c r="STU1" s="21" t="s">
        <v>13512</v>
      </c>
      <c r="STV1" s="21" t="s">
        <v>13513</v>
      </c>
      <c r="STW1" s="21" t="s">
        <v>13514</v>
      </c>
      <c r="STX1" s="21" t="s">
        <v>13515</v>
      </c>
      <c r="STY1" s="21" t="s">
        <v>13516</v>
      </c>
      <c r="STZ1" s="21" t="s">
        <v>13517</v>
      </c>
      <c r="SUA1" s="21" t="s">
        <v>13518</v>
      </c>
      <c r="SUB1" s="21" t="s">
        <v>13519</v>
      </c>
      <c r="SUC1" s="21" t="s">
        <v>13520</v>
      </c>
      <c r="SUD1" s="21" t="s">
        <v>13521</v>
      </c>
      <c r="SUE1" s="21" t="s">
        <v>13522</v>
      </c>
      <c r="SUF1" s="21" t="s">
        <v>13523</v>
      </c>
      <c r="SUG1" s="21" t="s">
        <v>13524</v>
      </c>
      <c r="SUH1" s="21" t="s">
        <v>13525</v>
      </c>
      <c r="SUI1" s="21" t="s">
        <v>13526</v>
      </c>
      <c r="SUJ1" s="21" t="s">
        <v>13527</v>
      </c>
      <c r="SUK1" s="21" t="s">
        <v>13528</v>
      </c>
      <c r="SUL1" s="21" t="s">
        <v>13529</v>
      </c>
      <c r="SUM1" s="21" t="s">
        <v>13530</v>
      </c>
      <c r="SUN1" s="21" t="s">
        <v>13531</v>
      </c>
      <c r="SUO1" s="21" t="s">
        <v>13532</v>
      </c>
      <c r="SUP1" s="21" t="s">
        <v>13533</v>
      </c>
      <c r="SUQ1" s="21" t="s">
        <v>13534</v>
      </c>
      <c r="SUR1" s="21" t="s">
        <v>13535</v>
      </c>
      <c r="SUS1" s="21" t="s">
        <v>13536</v>
      </c>
      <c r="SUT1" s="21" t="s">
        <v>13537</v>
      </c>
      <c r="SUU1" s="21" t="s">
        <v>13538</v>
      </c>
      <c r="SUV1" s="21" t="s">
        <v>13539</v>
      </c>
      <c r="SUW1" s="21" t="s">
        <v>13540</v>
      </c>
      <c r="SUX1" s="21" t="s">
        <v>13541</v>
      </c>
      <c r="SUY1" s="21" t="s">
        <v>13542</v>
      </c>
      <c r="SUZ1" s="21" t="s">
        <v>13543</v>
      </c>
      <c r="SVA1" s="21" t="s">
        <v>13544</v>
      </c>
      <c r="SVB1" s="21" t="s">
        <v>13545</v>
      </c>
      <c r="SVC1" s="21" t="s">
        <v>13546</v>
      </c>
      <c r="SVD1" s="21" t="s">
        <v>13547</v>
      </c>
      <c r="SVE1" s="21" t="s">
        <v>13548</v>
      </c>
      <c r="SVF1" s="21" t="s">
        <v>13549</v>
      </c>
      <c r="SVG1" s="21" t="s">
        <v>13550</v>
      </c>
      <c r="SVH1" s="21" t="s">
        <v>13551</v>
      </c>
      <c r="SVI1" s="21" t="s">
        <v>13552</v>
      </c>
      <c r="SVJ1" s="21" t="s">
        <v>13553</v>
      </c>
      <c r="SVK1" s="21" t="s">
        <v>13554</v>
      </c>
      <c r="SVL1" s="21" t="s">
        <v>13555</v>
      </c>
      <c r="SVM1" s="21" t="s">
        <v>13556</v>
      </c>
      <c r="SVN1" s="21" t="s">
        <v>13557</v>
      </c>
      <c r="SVO1" s="21" t="s">
        <v>13558</v>
      </c>
      <c r="SVP1" s="21" t="s">
        <v>13559</v>
      </c>
      <c r="SVQ1" s="21" t="s">
        <v>13560</v>
      </c>
      <c r="SVR1" s="21" t="s">
        <v>13561</v>
      </c>
      <c r="SVS1" s="21" t="s">
        <v>13562</v>
      </c>
      <c r="SVT1" s="21" t="s">
        <v>13563</v>
      </c>
      <c r="SVU1" s="21" t="s">
        <v>13564</v>
      </c>
      <c r="SVV1" s="21" t="s">
        <v>13565</v>
      </c>
      <c r="SVW1" s="21" t="s">
        <v>13566</v>
      </c>
      <c r="SVX1" s="21" t="s">
        <v>13567</v>
      </c>
      <c r="SVY1" s="21" t="s">
        <v>13568</v>
      </c>
      <c r="SVZ1" s="21" t="s">
        <v>13569</v>
      </c>
      <c r="SWA1" s="21" t="s">
        <v>13570</v>
      </c>
      <c r="SWB1" s="21" t="s">
        <v>13571</v>
      </c>
      <c r="SWC1" s="21" t="s">
        <v>13572</v>
      </c>
      <c r="SWD1" s="21" t="s">
        <v>13573</v>
      </c>
      <c r="SWE1" s="21" t="s">
        <v>13574</v>
      </c>
      <c r="SWF1" s="21" t="s">
        <v>13575</v>
      </c>
      <c r="SWG1" s="21" t="s">
        <v>13576</v>
      </c>
      <c r="SWH1" s="21" t="s">
        <v>13577</v>
      </c>
      <c r="SWI1" s="21" t="s">
        <v>13578</v>
      </c>
      <c r="SWJ1" s="21" t="s">
        <v>13579</v>
      </c>
      <c r="SWK1" s="21" t="s">
        <v>13580</v>
      </c>
      <c r="SWL1" s="21" t="s">
        <v>13581</v>
      </c>
      <c r="SWM1" s="21" t="s">
        <v>13582</v>
      </c>
      <c r="SWN1" s="21" t="s">
        <v>13583</v>
      </c>
      <c r="SWO1" s="21" t="s">
        <v>13584</v>
      </c>
      <c r="SWP1" s="21" t="s">
        <v>13585</v>
      </c>
      <c r="SWQ1" s="21" t="s">
        <v>13586</v>
      </c>
      <c r="SWR1" s="21" t="s">
        <v>13587</v>
      </c>
      <c r="SWS1" s="21" t="s">
        <v>13588</v>
      </c>
      <c r="SWT1" s="21" t="s">
        <v>13589</v>
      </c>
      <c r="SWU1" s="21" t="s">
        <v>13590</v>
      </c>
      <c r="SWV1" s="21" t="s">
        <v>13591</v>
      </c>
      <c r="SWW1" s="21" t="s">
        <v>13592</v>
      </c>
      <c r="SWX1" s="21" t="s">
        <v>13593</v>
      </c>
      <c r="SWY1" s="21" t="s">
        <v>13594</v>
      </c>
      <c r="SWZ1" s="21" t="s">
        <v>13595</v>
      </c>
      <c r="SXA1" s="21" t="s">
        <v>13596</v>
      </c>
      <c r="SXB1" s="21" t="s">
        <v>13597</v>
      </c>
      <c r="SXC1" s="21" t="s">
        <v>13598</v>
      </c>
      <c r="SXD1" s="21" t="s">
        <v>13599</v>
      </c>
      <c r="SXE1" s="21" t="s">
        <v>13600</v>
      </c>
      <c r="SXF1" s="21" t="s">
        <v>13601</v>
      </c>
      <c r="SXG1" s="21" t="s">
        <v>13602</v>
      </c>
      <c r="SXH1" s="21" t="s">
        <v>13603</v>
      </c>
      <c r="SXI1" s="21" t="s">
        <v>13604</v>
      </c>
      <c r="SXJ1" s="21" t="s">
        <v>13605</v>
      </c>
      <c r="SXK1" s="21" t="s">
        <v>13606</v>
      </c>
      <c r="SXL1" s="21" t="s">
        <v>13607</v>
      </c>
      <c r="SXM1" s="21" t="s">
        <v>13608</v>
      </c>
      <c r="SXN1" s="21" t="s">
        <v>13609</v>
      </c>
      <c r="SXO1" s="21" t="s">
        <v>13610</v>
      </c>
      <c r="SXP1" s="21" t="s">
        <v>13611</v>
      </c>
      <c r="SXQ1" s="21" t="s">
        <v>13612</v>
      </c>
      <c r="SXR1" s="21" t="s">
        <v>13613</v>
      </c>
      <c r="SXS1" s="21" t="s">
        <v>13614</v>
      </c>
      <c r="SXT1" s="21" t="s">
        <v>13615</v>
      </c>
      <c r="SXU1" s="21" t="s">
        <v>13616</v>
      </c>
      <c r="SXV1" s="21" t="s">
        <v>13617</v>
      </c>
      <c r="SXW1" s="21" t="s">
        <v>13618</v>
      </c>
      <c r="SXX1" s="21" t="s">
        <v>13619</v>
      </c>
      <c r="SXY1" s="21" t="s">
        <v>13620</v>
      </c>
      <c r="SXZ1" s="21" t="s">
        <v>13621</v>
      </c>
      <c r="SYA1" s="21" t="s">
        <v>13622</v>
      </c>
      <c r="SYB1" s="21" t="s">
        <v>13623</v>
      </c>
      <c r="SYC1" s="21" t="s">
        <v>13624</v>
      </c>
      <c r="SYD1" s="21" t="s">
        <v>13625</v>
      </c>
      <c r="SYE1" s="21" t="s">
        <v>13626</v>
      </c>
      <c r="SYF1" s="21" t="s">
        <v>13627</v>
      </c>
      <c r="SYG1" s="21" t="s">
        <v>13628</v>
      </c>
      <c r="SYH1" s="21" t="s">
        <v>13629</v>
      </c>
      <c r="SYI1" s="21" t="s">
        <v>13630</v>
      </c>
      <c r="SYJ1" s="21" t="s">
        <v>13631</v>
      </c>
      <c r="SYK1" s="21" t="s">
        <v>13632</v>
      </c>
      <c r="SYL1" s="21" t="s">
        <v>13633</v>
      </c>
      <c r="SYM1" s="21" t="s">
        <v>13634</v>
      </c>
      <c r="SYN1" s="21" t="s">
        <v>13635</v>
      </c>
      <c r="SYO1" s="21" t="s">
        <v>13636</v>
      </c>
      <c r="SYP1" s="21" t="s">
        <v>13637</v>
      </c>
      <c r="SYQ1" s="21" t="s">
        <v>13638</v>
      </c>
      <c r="SYR1" s="21" t="s">
        <v>13639</v>
      </c>
      <c r="SYS1" s="21" t="s">
        <v>13640</v>
      </c>
      <c r="SYT1" s="21" t="s">
        <v>13641</v>
      </c>
      <c r="SYU1" s="21" t="s">
        <v>13642</v>
      </c>
      <c r="SYV1" s="21" t="s">
        <v>13643</v>
      </c>
      <c r="SYW1" s="21" t="s">
        <v>13644</v>
      </c>
      <c r="SYX1" s="21" t="s">
        <v>13645</v>
      </c>
      <c r="SYY1" s="21" t="s">
        <v>13646</v>
      </c>
      <c r="SYZ1" s="21" t="s">
        <v>13647</v>
      </c>
      <c r="SZA1" s="21" t="s">
        <v>13648</v>
      </c>
      <c r="SZB1" s="21" t="s">
        <v>13649</v>
      </c>
      <c r="SZC1" s="21" t="s">
        <v>13650</v>
      </c>
      <c r="SZD1" s="21" t="s">
        <v>13651</v>
      </c>
      <c r="SZE1" s="21" t="s">
        <v>13652</v>
      </c>
      <c r="SZF1" s="21" t="s">
        <v>13653</v>
      </c>
      <c r="SZG1" s="21" t="s">
        <v>13654</v>
      </c>
      <c r="SZH1" s="21" t="s">
        <v>13655</v>
      </c>
      <c r="SZI1" s="21" t="s">
        <v>13656</v>
      </c>
      <c r="SZJ1" s="21" t="s">
        <v>13657</v>
      </c>
      <c r="SZK1" s="21" t="s">
        <v>13658</v>
      </c>
      <c r="SZL1" s="21" t="s">
        <v>13659</v>
      </c>
      <c r="SZM1" s="21" t="s">
        <v>13660</v>
      </c>
      <c r="SZN1" s="21" t="s">
        <v>13661</v>
      </c>
      <c r="SZO1" s="21" t="s">
        <v>13662</v>
      </c>
      <c r="SZP1" s="21" t="s">
        <v>13663</v>
      </c>
      <c r="SZQ1" s="21" t="s">
        <v>13664</v>
      </c>
      <c r="SZR1" s="21" t="s">
        <v>13665</v>
      </c>
      <c r="SZS1" s="21" t="s">
        <v>13666</v>
      </c>
      <c r="SZT1" s="21" t="s">
        <v>13667</v>
      </c>
      <c r="SZU1" s="21" t="s">
        <v>13668</v>
      </c>
      <c r="SZV1" s="21" t="s">
        <v>13669</v>
      </c>
      <c r="SZW1" s="21" t="s">
        <v>13670</v>
      </c>
      <c r="SZX1" s="21" t="s">
        <v>13671</v>
      </c>
      <c r="SZY1" s="21" t="s">
        <v>13672</v>
      </c>
      <c r="SZZ1" s="21" t="s">
        <v>13673</v>
      </c>
      <c r="TAA1" s="21" t="s">
        <v>13674</v>
      </c>
      <c r="TAB1" s="21" t="s">
        <v>13675</v>
      </c>
      <c r="TAC1" s="21" t="s">
        <v>13676</v>
      </c>
      <c r="TAD1" s="21" t="s">
        <v>13677</v>
      </c>
      <c r="TAE1" s="21" t="s">
        <v>13678</v>
      </c>
      <c r="TAF1" s="21" t="s">
        <v>13679</v>
      </c>
      <c r="TAG1" s="21" t="s">
        <v>13680</v>
      </c>
      <c r="TAH1" s="21" t="s">
        <v>13681</v>
      </c>
      <c r="TAI1" s="21" t="s">
        <v>13682</v>
      </c>
      <c r="TAJ1" s="21" t="s">
        <v>13683</v>
      </c>
      <c r="TAK1" s="21" t="s">
        <v>13684</v>
      </c>
      <c r="TAL1" s="21" t="s">
        <v>13685</v>
      </c>
      <c r="TAM1" s="21" t="s">
        <v>13686</v>
      </c>
      <c r="TAN1" s="21" t="s">
        <v>13687</v>
      </c>
      <c r="TAO1" s="21" t="s">
        <v>13688</v>
      </c>
      <c r="TAP1" s="21" t="s">
        <v>13689</v>
      </c>
      <c r="TAQ1" s="21" t="s">
        <v>13690</v>
      </c>
      <c r="TAR1" s="21" t="s">
        <v>13691</v>
      </c>
      <c r="TAS1" s="21" t="s">
        <v>13692</v>
      </c>
      <c r="TAT1" s="21" t="s">
        <v>13693</v>
      </c>
      <c r="TAU1" s="21" t="s">
        <v>13694</v>
      </c>
      <c r="TAV1" s="21" t="s">
        <v>13695</v>
      </c>
      <c r="TAW1" s="21" t="s">
        <v>13696</v>
      </c>
      <c r="TAX1" s="21" t="s">
        <v>13697</v>
      </c>
      <c r="TAY1" s="21" t="s">
        <v>13698</v>
      </c>
      <c r="TAZ1" s="21" t="s">
        <v>13699</v>
      </c>
      <c r="TBA1" s="21" t="s">
        <v>13700</v>
      </c>
      <c r="TBB1" s="21" t="s">
        <v>13701</v>
      </c>
      <c r="TBC1" s="21" t="s">
        <v>13702</v>
      </c>
      <c r="TBD1" s="21" t="s">
        <v>13703</v>
      </c>
      <c r="TBE1" s="21" t="s">
        <v>13704</v>
      </c>
      <c r="TBF1" s="21" t="s">
        <v>13705</v>
      </c>
      <c r="TBG1" s="21" t="s">
        <v>13706</v>
      </c>
      <c r="TBH1" s="21" t="s">
        <v>13707</v>
      </c>
      <c r="TBI1" s="21" t="s">
        <v>13708</v>
      </c>
      <c r="TBJ1" s="21" t="s">
        <v>13709</v>
      </c>
      <c r="TBK1" s="21" t="s">
        <v>13710</v>
      </c>
      <c r="TBL1" s="21" t="s">
        <v>13711</v>
      </c>
      <c r="TBM1" s="21" t="s">
        <v>13712</v>
      </c>
      <c r="TBN1" s="21" t="s">
        <v>13713</v>
      </c>
      <c r="TBO1" s="21" t="s">
        <v>13714</v>
      </c>
      <c r="TBP1" s="21" t="s">
        <v>13715</v>
      </c>
      <c r="TBQ1" s="21" t="s">
        <v>13716</v>
      </c>
      <c r="TBR1" s="21" t="s">
        <v>13717</v>
      </c>
      <c r="TBS1" s="21" t="s">
        <v>13718</v>
      </c>
      <c r="TBT1" s="21" t="s">
        <v>13719</v>
      </c>
      <c r="TBU1" s="21" t="s">
        <v>13720</v>
      </c>
      <c r="TBV1" s="21" t="s">
        <v>13721</v>
      </c>
      <c r="TBW1" s="21" t="s">
        <v>13722</v>
      </c>
      <c r="TBX1" s="21" t="s">
        <v>13723</v>
      </c>
      <c r="TBY1" s="21" t="s">
        <v>13724</v>
      </c>
      <c r="TBZ1" s="21" t="s">
        <v>13725</v>
      </c>
      <c r="TCA1" s="21" t="s">
        <v>13726</v>
      </c>
      <c r="TCB1" s="21" t="s">
        <v>13727</v>
      </c>
      <c r="TCC1" s="21" t="s">
        <v>13728</v>
      </c>
      <c r="TCD1" s="21" t="s">
        <v>13729</v>
      </c>
      <c r="TCE1" s="21" t="s">
        <v>13730</v>
      </c>
      <c r="TCF1" s="21" t="s">
        <v>13731</v>
      </c>
      <c r="TCG1" s="21" t="s">
        <v>13732</v>
      </c>
      <c r="TCH1" s="21" t="s">
        <v>13733</v>
      </c>
      <c r="TCI1" s="21" t="s">
        <v>13734</v>
      </c>
      <c r="TCJ1" s="21" t="s">
        <v>13735</v>
      </c>
      <c r="TCK1" s="21" t="s">
        <v>13736</v>
      </c>
      <c r="TCL1" s="21" t="s">
        <v>13737</v>
      </c>
      <c r="TCM1" s="21" t="s">
        <v>13738</v>
      </c>
      <c r="TCN1" s="21" t="s">
        <v>13739</v>
      </c>
      <c r="TCO1" s="21" t="s">
        <v>13740</v>
      </c>
      <c r="TCP1" s="21" t="s">
        <v>13741</v>
      </c>
      <c r="TCQ1" s="21" t="s">
        <v>13742</v>
      </c>
      <c r="TCR1" s="21" t="s">
        <v>13743</v>
      </c>
      <c r="TCS1" s="21" t="s">
        <v>13744</v>
      </c>
      <c r="TCT1" s="21" t="s">
        <v>13745</v>
      </c>
      <c r="TCU1" s="21" t="s">
        <v>13746</v>
      </c>
      <c r="TCV1" s="21" t="s">
        <v>13747</v>
      </c>
      <c r="TCW1" s="21" t="s">
        <v>13748</v>
      </c>
      <c r="TCX1" s="21" t="s">
        <v>13749</v>
      </c>
      <c r="TCY1" s="21" t="s">
        <v>13750</v>
      </c>
      <c r="TCZ1" s="21" t="s">
        <v>13751</v>
      </c>
      <c r="TDA1" s="21" t="s">
        <v>13752</v>
      </c>
      <c r="TDB1" s="21" t="s">
        <v>13753</v>
      </c>
      <c r="TDC1" s="21" t="s">
        <v>13754</v>
      </c>
      <c r="TDD1" s="21" t="s">
        <v>13755</v>
      </c>
      <c r="TDE1" s="21" t="s">
        <v>13756</v>
      </c>
      <c r="TDF1" s="21" t="s">
        <v>13757</v>
      </c>
      <c r="TDG1" s="21" t="s">
        <v>13758</v>
      </c>
      <c r="TDH1" s="21" t="s">
        <v>13759</v>
      </c>
      <c r="TDI1" s="21" t="s">
        <v>13760</v>
      </c>
      <c r="TDJ1" s="21" t="s">
        <v>13761</v>
      </c>
      <c r="TDK1" s="21" t="s">
        <v>13762</v>
      </c>
      <c r="TDL1" s="21" t="s">
        <v>13763</v>
      </c>
      <c r="TDM1" s="21" t="s">
        <v>13764</v>
      </c>
      <c r="TDN1" s="21" t="s">
        <v>13765</v>
      </c>
      <c r="TDO1" s="21" t="s">
        <v>13766</v>
      </c>
      <c r="TDP1" s="21" t="s">
        <v>13767</v>
      </c>
      <c r="TDQ1" s="21" t="s">
        <v>13768</v>
      </c>
      <c r="TDR1" s="21" t="s">
        <v>13769</v>
      </c>
      <c r="TDS1" s="21" t="s">
        <v>13770</v>
      </c>
      <c r="TDT1" s="21" t="s">
        <v>13771</v>
      </c>
      <c r="TDU1" s="21" t="s">
        <v>13772</v>
      </c>
      <c r="TDV1" s="21" t="s">
        <v>13773</v>
      </c>
      <c r="TDW1" s="21" t="s">
        <v>13774</v>
      </c>
      <c r="TDX1" s="21" t="s">
        <v>13775</v>
      </c>
      <c r="TDY1" s="21" t="s">
        <v>13776</v>
      </c>
      <c r="TDZ1" s="21" t="s">
        <v>13777</v>
      </c>
      <c r="TEA1" s="21" t="s">
        <v>13778</v>
      </c>
      <c r="TEB1" s="21" t="s">
        <v>13779</v>
      </c>
      <c r="TEC1" s="21" t="s">
        <v>13780</v>
      </c>
      <c r="TED1" s="21" t="s">
        <v>13781</v>
      </c>
      <c r="TEE1" s="21" t="s">
        <v>13782</v>
      </c>
      <c r="TEF1" s="21" t="s">
        <v>13783</v>
      </c>
      <c r="TEG1" s="21" t="s">
        <v>13784</v>
      </c>
      <c r="TEH1" s="21" t="s">
        <v>13785</v>
      </c>
      <c r="TEI1" s="21" t="s">
        <v>13786</v>
      </c>
      <c r="TEJ1" s="21" t="s">
        <v>13787</v>
      </c>
      <c r="TEK1" s="21" t="s">
        <v>13788</v>
      </c>
      <c r="TEL1" s="21" t="s">
        <v>13789</v>
      </c>
      <c r="TEM1" s="21" t="s">
        <v>13790</v>
      </c>
      <c r="TEN1" s="21" t="s">
        <v>13791</v>
      </c>
      <c r="TEO1" s="21" t="s">
        <v>13792</v>
      </c>
      <c r="TEP1" s="21" t="s">
        <v>13793</v>
      </c>
      <c r="TEQ1" s="21" t="s">
        <v>13794</v>
      </c>
      <c r="TER1" s="21" t="s">
        <v>13795</v>
      </c>
      <c r="TES1" s="21" t="s">
        <v>13796</v>
      </c>
      <c r="TET1" s="21" t="s">
        <v>13797</v>
      </c>
      <c r="TEU1" s="21" t="s">
        <v>13798</v>
      </c>
      <c r="TEV1" s="21" t="s">
        <v>13799</v>
      </c>
      <c r="TEW1" s="21" t="s">
        <v>13800</v>
      </c>
      <c r="TEX1" s="21" t="s">
        <v>13801</v>
      </c>
      <c r="TEY1" s="21" t="s">
        <v>13802</v>
      </c>
      <c r="TEZ1" s="21" t="s">
        <v>13803</v>
      </c>
      <c r="TFA1" s="21" t="s">
        <v>13804</v>
      </c>
      <c r="TFB1" s="21" t="s">
        <v>13805</v>
      </c>
      <c r="TFC1" s="21" t="s">
        <v>13806</v>
      </c>
      <c r="TFD1" s="21" t="s">
        <v>13807</v>
      </c>
      <c r="TFE1" s="21" t="s">
        <v>13808</v>
      </c>
      <c r="TFF1" s="21" t="s">
        <v>13809</v>
      </c>
      <c r="TFG1" s="21" t="s">
        <v>13810</v>
      </c>
      <c r="TFH1" s="21" t="s">
        <v>13811</v>
      </c>
      <c r="TFI1" s="21" t="s">
        <v>13812</v>
      </c>
      <c r="TFJ1" s="21" t="s">
        <v>13813</v>
      </c>
      <c r="TFK1" s="21" t="s">
        <v>13814</v>
      </c>
      <c r="TFL1" s="21" t="s">
        <v>13815</v>
      </c>
      <c r="TFM1" s="21" t="s">
        <v>13816</v>
      </c>
      <c r="TFN1" s="21" t="s">
        <v>13817</v>
      </c>
      <c r="TFO1" s="21" t="s">
        <v>13818</v>
      </c>
      <c r="TFP1" s="21" t="s">
        <v>13819</v>
      </c>
      <c r="TFQ1" s="21" t="s">
        <v>13820</v>
      </c>
      <c r="TFR1" s="21" t="s">
        <v>13821</v>
      </c>
      <c r="TFS1" s="21" t="s">
        <v>13822</v>
      </c>
      <c r="TFT1" s="21" t="s">
        <v>13823</v>
      </c>
      <c r="TFU1" s="21" t="s">
        <v>13824</v>
      </c>
      <c r="TFV1" s="21" t="s">
        <v>13825</v>
      </c>
      <c r="TFW1" s="21" t="s">
        <v>13826</v>
      </c>
      <c r="TFX1" s="21" t="s">
        <v>13827</v>
      </c>
      <c r="TFY1" s="21" t="s">
        <v>13828</v>
      </c>
      <c r="TFZ1" s="21" t="s">
        <v>13829</v>
      </c>
      <c r="TGA1" s="21" t="s">
        <v>13830</v>
      </c>
      <c r="TGB1" s="21" t="s">
        <v>13831</v>
      </c>
      <c r="TGC1" s="21" t="s">
        <v>13832</v>
      </c>
      <c r="TGD1" s="21" t="s">
        <v>13833</v>
      </c>
      <c r="TGE1" s="21" t="s">
        <v>13834</v>
      </c>
      <c r="TGF1" s="21" t="s">
        <v>13835</v>
      </c>
      <c r="TGG1" s="21" t="s">
        <v>13836</v>
      </c>
      <c r="TGH1" s="21" t="s">
        <v>13837</v>
      </c>
      <c r="TGI1" s="21" t="s">
        <v>13838</v>
      </c>
      <c r="TGJ1" s="21" t="s">
        <v>13839</v>
      </c>
      <c r="TGK1" s="21" t="s">
        <v>13840</v>
      </c>
      <c r="TGL1" s="21" t="s">
        <v>13841</v>
      </c>
      <c r="TGM1" s="21" t="s">
        <v>13842</v>
      </c>
      <c r="TGN1" s="21" t="s">
        <v>13843</v>
      </c>
      <c r="TGO1" s="21" t="s">
        <v>13844</v>
      </c>
      <c r="TGP1" s="21" t="s">
        <v>13845</v>
      </c>
      <c r="TGQ1" s="21" t="s">
        <v>13846</v>
      </c>
      <c r="TGR1" s="21" t="s">
        <v>13847</v>
      </c>
      <c r="TGS1" s="21" t="s">
        <v>13848</v>
      </c>
      <c r="TGT1" s="21" t="s">
        <v>13849</v>
      </c>
      <c r="TGU1" s="21" t="s">
        <v>13850</v>
      </c>
      <c r="TGV1" s="21" t="s">
        <v>13851</v>
      </c>
      <c r="TGW1" s="21" t="s">
        <v>13852</v>
      </c>
      <c r="TGX1" s="21" t="s">
        <v>13853</v>
      </c>
      <c r="TGY1" s="21" t="s">
        <v>13854</v>
      </c>
      <c r="TGZ1" s="21" t="s">
        <v>13855</v>
      </c>
      <c r="THA1" s="21" t="s">
        <v>13856</v>
      </c>
      <c r="THB1" s="21" t="s">
        <v>13857</v>
      </c>
      <c r="THC1" s="21" t="s">
        <v>13858</v>
      </c>
      <c r="THD1" s="21" t="s">
        <v>13859</v>
      </c>
      <c r="THE1" s="21" t="s">
        <v>13860</v>
      </c>
      <c r="THF1" s="21" t="s">
        <v>13861</v>
      </c>
      <c r="THG1" s="21" t="s">
        <v>13862</v>
      </c>
      <c r="THH1" s="21" t="s">
        <v>13863</v>
      </c>
      <c r="THI1" s="21" t="s">
        <v>13864</v>
      </c>
      <c r="THJ1" s="21" t="s">
        <v>13865</v>
      </c>
      <c r="THK1" s="21" t="s">
        <v>13866</v>
      </c>
      <c r="THL1" s="21" t="s">
        <v>13867</v>
      </c>
      <c r="THM1" s="21" t="s">
        <v>13868</v>
      </c>
      <c r="THN1" s="21" t="s">
        <v>13869</v>
      </c>
      <c r="THO1" s="21" t="s">
        <v>13870</v>
      </c>
      <c r="THP1" s="21" t="s">
        <v>13871</v>
      </c>
      <c r="THQ1" s="21" t="s">
        <v>13872</v>
      </c>
      <c r="THR1" s="21" t="s">
        <v>13873</v>
      </c>
      <c r="THS1" s="21" t="s">
        <v>13874</v>
      </c>
      <c r="THT1" s="21" t="s">
        <v>13875</v>
      </c>
      <c r="THU1" s="21" t="s">
        <v>13876</v>
      </c>
      <c r="THV1" s="21" t="s">
        <v>13877</v>
      </c>
      <c r="THW1" s="21" t="s">
        <v>13878</v>
      </c>
      <c r="THX1" s="21" t="s">
        <v>13879</v>
      </c>
      <c r="THY1" s="21" t="s">
        <v>13880</v>
      </c>
      <c r="THZ1" s="21" t="s">
        <v>13881</v>
      </c>
      <c r="TIA1" s="21" t="s">
        <v>13882</v>
      </c>
      <c r="TIB1" s="21" t="s">
        <v>13883</v>
      </c>
      <c r="TIC1" s="21" t="s">
        <v>13884</v>
      </c>
      <c r="TID1" s="21" t="s">
        <v>13885</v>
      </c>
      <c r="TIE1" s="21" t="s">
        <v>13886</v>
      </c>
      <c r="TIF1" s="21" t="s">
        <v>13887</v>
      </c>
      <c r="TIG1" s="21" t="s">
        <v>13888</v>
      </c>
      <c r="TIH1" s="21" t="s">
        <v>13889</v>
      </c>
      <c r="TII1" s="21" t="s">
        <v>13890</v>
      </c>
      <c r="TIJ1" s="21" t="s">
        <v>13891</v>
      </c>
      <c r="TIK1" s="21" t="s">
        <v>13892</v>
      </c>
      <c r="TIL1" s="21" t="s">
        <v>13893</v>
      </c>
      <c r="TIM1" s="21" t="s">
        <v>13894</v>
      </c>
      <c r="TIN1" s="21" t="s">
        <v>13895</v>
      </c>
      <c r="TIO1" s="21" t="s">
        <v>13896</v>
      </c>
      <c r="TIP1" s="21" t="s">
        <v>13897</v>
      </c>
      <c r="TIQ1" s="21" t="s">
        <v>13898</v>
      </c>
      <c r="TIR1" s="21" t="s">
        <v>13899</v>
      </c>
      <c r="TIS1" s="21" t="s">
        <v>13900</v>
      </c>
      <c r="TIT1" s="21" t="s">
        <v>13901</v>
      </c>
      <c r="TIU1" s="21" t="s">
        <v>13902</v>
      </c>
      <c r="TIV1" s="21" t="s">
        <v>13903</v>
      </c>
      <c r="TIW1" s="21" t="s">
        <v>13904</v>
      </c>
      <c r="TIX1" s="21" t="s">
        <v>13905</v>
      </c>
      <c r="TIY1" s="21" t="s">
        <v>13906</v>
      </c>
      <c r="TIZ1" s="21" t="s">
        <v>13907</v>
      </c>
      <c r="TJA1" s="21" t="s">
        <v>13908</v>
      </c>
      <c r="TJB1" s="21" t="s">
        <v>13909</v>
      </c>
      <c r="TJC1" s="21" t="s">
        <v>13910</v>
      </c>
      <c r="TJD1" s="21" t="s">
        <v>13911</v>
      </c>
      <c r="TJE1" s="21" t="s">
        <v>13912</v>
      </c>
      <c r="TJF1" s="21" t="s">
        <v>13913</v>
      </c>
      <c r="TJG1" s="21" t="s">
        <v>13914</v>
      </c>
      <c r="TJH1" s="21" t="s">
        <v>13915</v>
      </c>
      <c r="TJI1" s="21" t="s">
        <v>13916</v>
      </c>
      <c r="TJJ1" s="21" t="s">
        <v>13917</v>
      </c>
      <c r="TJK1" s="21" t="s">
        <v>13918</v>
      </c>
      <c r="TJL1" s="21" t="s">
        <v>13919</v>
      </c>
      <c r="TJM1" s="21" t="s">
        <v>13920</v>
      </c>
      <c r="TJN1" s="21" t="s">
        <v>13921</v>
      </c>
      <c r="TJO1" s="21" t="s">
        <v>13922</v>
      </c>
      <c r="TJP1" s="21" t="s">
        <v>13923</v>
      </c>
      <c r="TJQ1" s="21" t="s">
        <v>13924</v>
      </c>
      <c r="TJR1" s="21" t="s">
        <v>13925</v>
      </c>
      <c r="TJS1" s="21" t="s">
        <v>13926</v>
      </c>
      <c r="TJT1" s="21" t="s">
        <v>13927</v>
      </c>
      <c r="TJU1" s="21" t="s">
        <v>13928</v>
      </c>
      <c r="TJV1" s="21" t="s">
        <v>13929</v>
      </c>
      <c r="TJW1" s="21" t="s">
        <v>13930</v>
      </c>
      <c r="TJX1" s="21" t="s">
        <v>13931</v>
      </c>
      <c r="TJY1" s="21" t="s">
        <v>13932</v>
      </c>
      <c r="TJZ1" s="21" t="s">
        <v>13933</v>
      </c>
      <c r="TKA1" s="21" t="s">
        <v>13934</v>
      </c>
      <c r="TKB1" s="21" t="s">
        <v>13935</v>
      </c>
      <c r="TKC1" s="21" t="s">
        <v>13936</v>
      </c>
      <c r="TKD1" s="21" t="s">
        <v>13937</v>
      </c>
      <c r="TKE1" s="21" t="s">
        <v>13938</v>
      </c>
      <c r="TKF1" s="21" t="s">
        <v>13939</v>
      </c>
      <c r="TKG1" s="21" t="s">
        <v>13940</v>
      </c>
      <c r="TKH1" s="21" t="s">
        <v>13941</v>
      </c>
      <c r="TKI1" s="21" t="s">
        <v>13942</v>
      </c>
      <c r="TKJ1" s="21" t="s">
        <v>13943</v>
      </c>
      <c r="TKK1" s="21" t="s">
        <v>13944</v>
      </c>
      <c r="TKL1" s="21" t="s">
        <v>13945</v>
      </c>
      <c r="TKM1" s="21" t="s">
        <v>13946</v>
      </c>
      <c r="TKN1" s="21" t="s">
        <v>13947</v>
      </c>
      <c r="TKO1" s="21" t="s">
        <v>13948</v>
      </c>
      <c r="TKP1" s="21" t="s">
        <v>13949</v>
      </c>
      <c r="TKQ1" s="21" t="s">
        <v>13950</v>
      </c>
      <c r="TKR1" s="21" t="s">
        <v>13951</v>
      </c>
      <c r="TKS1" s="21" t="s">
        <v>13952</v>
      </c>
      <c r="TKT1" s="21" t="s">
        <v>13953</v>
      </c>
      <c r="TKU1" s="21" t="s">
        <v>13954</v>
      </c>
      <c r="TKV1" s="21" t="s">
        <v>13955</v>
      </c>
      <c r="TKW1" s="21" t="s">
        <v>13956</v>
      </c>
      <c r="TKX1" s="21" t="s">
        <v>13957</v>
      </c>
      <c r="TKY1" s="21" t="s">
        <v>13958</v>
      </c>
      <c r="TKZ1" s="21" t="s">
        <v>13959</v>
      </c>
      <c r="TLA1" s="21" t="s">
        <v>13960</v>
      </c>
      <c r="TLB1" s="21" t="s">
        <v>13961</v>
      </c>
      <c r="TLC1" s="21" t="s">
        <v>13962</v>
      </c>
      <c r="TLD1" s="21" t="s">
        <v>13963</v>
      </c>
      <c r="TLE1" s="21" t="s">
        <v>13964</v>
      </c>
      <c r="TLF1" s="21" t="s">
        <v>13965</v>
      </c>
      <c r="TLG1" s="21" t="s">
        <v>13966</v>
      </c>
      <c r="TLH1" s="21" t="s">
        <v>13967</v>
      </c>
      <c r="TLI1" s="21" t="s">
        <v>13968</v>
      </c>
      <c r="TLJ1" s="21" t="s">
        <v>13969</v>
      </c>
      <c r="TLK1" s="21" t="s">
        <v>13970</v>
      </c>
      <c r="TLL1" s="21" t="s">
        <v>13971</v>
      </c>
      <c r="TLM1" s="21" t="s">
        <v>13972</v>
      </c>
      <c r="TLN1" s="21" t="s">
        <v>13973</v>
      </c>
      <c r="TLO1" s="21" t="s">
        <v>13974</v>
      </c>
      <c r="TLP1" s="21" t="s">
        <v>13975</v>
      </c>
      <c r="TLQ1" s="21" t="s">
        <v>13976</v>
      </c>
      <c r="TLR1" s="21" t="s">
        <v>13977</v>
      </c>
      <c r="TLS1" s="21" t="s">
        <v>13978</v>
      </c>
      <c r="TLT1" s="21" t="s">
        <v>13979</v>
      </c>
      <c r="TLU1" s="21" t="s">
        <v>13980</v>
      </c>
      <c r="TLV1" s="21" t="s">
        <v>13981</v>
      </c>
      <c r="TLW1" s="21" t="s">
        <v>13982</v>
      </c>
      <c r="TLX1" s="21" t="s">
        <v>13983</v>
      </c>
      <c r="TLY1" s="21" t="s">
        <v>13984</v>
      </c>
      <c r="TLZ1" s="21" t="s">
        <v>13985</v>
      </c>
      <c r="TMA1" s="21" t="s">
        <v>13986</v>
      </c>
      <c r="TMB1" s="21" t="s">
        <v>13987</v>
      </c>
      <c r="TMC1" s="21" t="s">
        <v>13988</v>
      </c>
      <c r="TMD1" s="21" t="s">
        <v>13989</v>
      </c>
      <c r="TME1" s="21" t="s">
        <v>13990</v>
      </c>
      <c r="TMF1" s="21" t="s">
        <v>13991</v>
      </c>
      <c r="TMG1" s="21" t="s">
        <v>13992</v>
      </c>
      <c r="TMH1" s="21" t="s">
        <v>13993</v>
      </c>
      <c r="TMI1" s="21" t="s">
        <v>13994</v>
      </c>
      <c r="TMJ1" s="21" t="s">
        <v>13995</v>
      </c>
      <c r="TMK1" s="21" t="s">
        <v>13996</v>
      </c>
      <c r="TML1" s="21" t="s">
        <v>13997</v>
      </c>
      <c r="TMM1" s="21" t="s">
        <v>13998</v>
      </c>
      <c r="TMN1" s="21" t="s">
        <v>13999</v>
      </c>
      <c r="TMO1" s="21" t="s">
        <v>14000</v>
      </c>
      <c r="TMP1" s="21" t="s">
        <v>14001</v>
      </c>
      <c r="TMQ1" s="21" t="s">
        <v>14002</v>
      </c>
      <c r="TMR1" s="21" t="s">
        <v>14003</v>
      </c>
      <c r="TMS1" s="21" t="s">
        <v>14004</v>
      </c>
      <c r="TMT1" s="21" t="s">
        <v>14005</v>
      </c>
      <c r="TMU1" s="21" t="s">
        <v>14006</v>
      </c>
      <c r="TMV1" s="21" t="s">
        <v>14007</v>
      </c>
      <c r="TMW1" s="21" t="s">
        <v>14008</v>
      </c>
      <c r="TMX1" s="21" t="s">
        <v>14009</v>
      </c>
      <c r="TMY1" s="21" t="s">
        <v>14010</v>
      </c>
      <c r="TMZ1" s="21" t="s">
        <v>14011</v>
      </c>
      <c r="TNA1" s="21" t="s">
        <v>14012</v>
      </c>
      <c r="TNB1" s="21" t="s">
        <v>14013</v>
      </c>
      <c r="TNC1" s="21" t="s">
        <v>14014</v>
      </c>
      <c r="TND1" s="21" t="s">
        <v>14015</v>
      </c>
      <c r="TNE1" s="21" t="s">
        <v>14016</v>
      </c>
      <c r="TNF1" s="21" t="s">
        <v>14017</v>
      </c>
      <c r="TNG1" s="21" t="s">
        <v>14018</v>
      </c>
      <c r="TNH1" s="21" t="s">
        <v>14019</v>
      </c>
      <c r="TNI1" s="21" t="s">
        <v>14020</v>
      </c>
      <c r="TNJ1" s="21" t="s">
        <v>14021</v>
      </c>
      <c r="TNK1" s="21" t="s">
        <v>14022</v>
      </c>
      <c r="TNL1" s="21" t="s">
        <v>14023</v>
      </c>
      <c r="TNM1" s="21" t="s">
        <v>14024</v>
      </c>
      <c r="TNN1" s="21" t="s">
        <v>14025</v>
      </c>
      <c r="TNO1" s="21" t="s">
        <v>14026</v>
      </c>
      <c r="TNP1" s="21" t="s">
        <v>14027</v>
      </c>
      <c r="TNQ1" s="21" t="s">
        <v>14028</v>
      </c>
      <c r="TNR1" s="21" t="s">
        <v>14029</v>
      </c>
      <c r="TNS1" s="21" t="s">
        <v>14030</v>
      </c>
      <c r="TNT1" s="21" t="s">
        <v>14031</v>
      </c>
      <c r="TNU1" s="21" t="s">
        <v>14032</v>
      </c>
      <c r="TNV1" s="21" t="s">
        <v>14033</v>
      </c>
      <c r="TNW1" s="21" t="s">
        <v>14034</v>
      </c>
      <c r="TNX1" s="21" t="s">
        <v>14035</v>
      </c>
      <c r="TNY1" s="21" t="s">
        <v>14036</v>
      </c>
      <c r="TNZ1" s="21" t="s">
        <v>14037</v>
      </c>
      <c r="TOA1" s="21" t="s">
        <v>14038</v>
      </c>
      <c r="TOB1" s="21" t="s">
        <v>14039</v>
      </c>
      <c r="TOC1" s="21" t="s">
        <v>14040</v>
      </c>
      <c r="TOD1" s="21" t="s">
        <v>14041</v>
      </c>
      <c r="TOE1" s="21" t="s">
        <v>14042</v>
      </c>
      <c r="TOF1" s="21" t="s">
        <v>14043</v>
      </c>
      <c r="TOG1" s="21" t="s">
        <v>14044</v>
      </c>
      <c r="TOH1" s="21" t="s">
        <v>14045</v>
      </c>
      <c r="TOI1" s="21" t="s">
        <v>14046</v>
      </c>
      <c r="TOJ1" s="21" t="s">
        <v>14047</v>
      </c>
      <c r="TOK1" s="21" t="s">
        <v>14048</v>
      </c>
      <c r="TOL1" s="21" t="s">
        <v>14049</v>
      </c>
      <c r="TOM1" s="21" t="s">
        <v>14050</v>
      </c>
      <c r="TON1" s="21" t="s">
        <v>14051</v>
      </c>
      <c r="TOO1" s="21" t="s">
        <v>14052</v>
      </c>
      <c r="TOP1" s="21" t="s">
        <v>14053</v>
      </c>
      <c r="TOQ1" s="21" t="s">
        <v>14054</v>
      </c>
      <c r="TOR1" s="21" t="s">
        <v>14055</v>
      </c>
      <c r="TOS1" s="21" t="s">
        <v>14056</v>
      </c>
      <c r="TOT1" s="21" t="s">
        <v>14057</v>
      </c>
      <c r="TOU1" s="21" t="s">
        <v>14058</v>
      </c>
      <c r="TOV1" s="21" t="s">
        <v>14059</v>
      </c>
      <c r="TOW1" s="21" t="s">
        <v>14060</v>
      </c>
      <c r="TOX1" s="21" t="s">
        <v>14061</v>
      </c>
      <c r="TOY1" s="21" t="s">
        <v>14062</v>
      </c>
      <c r="TOZ1" s="21" t="s">
        <v>14063</v>
      </c>
      <c r="TPA1" s="21" t="s">
        <v>14064</v>
      </c>
      <c r="TPB1" s="21" t="s">
        <v>14065</v>
      </c>
      <c r="TPC1" s="21" t="s">
        <v>14066</v>
      </c>
      <c r="TPD1" s="21" t="s">
        <v>14067</v>
      </c>
      <c r="TPE1" s="21" t="s">
        <v>14068</v>
      </c>
      <c r="TPF1" s="21" t="s">
        <v>14069</v>
      </c>
      <c r="TPG1" s="21" t="s">
        <v>14070</v>
      </c>
      <c r="TPH1" s="21" t="s">
        <v>14071</v>
      </c>
      <c r="TPI1" s="21" t="s">
        <v>14072</v>
      </c>
      <c r="TPJ1" s="21" t="s">
        <v>14073</v>
      </c>
      <c r="TPK1" s="21" t="s">
        <v>14074</v>
      </c>
      <c r="TPL1" s="21" t="s">
        <v>14075</v>
      </c>
      <c r="TPM1" s="21" t="s">
        <v>14076</v>
      </c>
      <c r="TPN1" s="21" t="s">
        <v>14077</v>
      </c>
      <c r="TPO1" s="21" t="s">
        <v>14078</v>
      </c>
      <c r="TPP1" s="21" t="s">
        <v>14079</v>
      </c>
      <c r="TPQ1" s="21" t="s">
        <v>14080</v>
      </c>
      <c r="TPR1" s="21" t="s">
        <v>14081</v>
      </c>
      <c r="TPS1" s="21" t="s">
        <v>14082</v>
      </c>
      <c r="TPT1" s="21" t="s">
        <v>14083</v>
      </c>
      <c r="TPU1" s="21" t="s">
        <v>14084</v>
      </c>
      <c r="TPV1" s="21" t="s">
        <v>14085</v>
      </c>
      <c r="TPW1" s="21" t="s">
        <v>14086</v>
      </c>
      <c r="TPX1" s="21" t="s">
        <v>14087</v>
      </c>
      <c r="TPY1" s="21" t="s">
        <v>14088</v>
      </c>
      <c r="TPZ1" s="21" t="s">
        <v>14089</v>
      </c>
      <c r="TQA1" s="21" t="s">
        <v>14090</v>
      </c>
      <c r="TQB1" s="21" t="s">
        <v>14091</v>
      </c>
      <c r="TQC1" s="21" t="s">
        <v>14092</v>
      </c>
      <c r="TQD1" s="21" t="s">
        <v>14093</v>
      </c>
      <c r="TQE1" s="21" t="s">
        <v>14094</v>
      </c>
      <c r="TQF1" s="21" t="s">
        <v>14095</v>
      </c>
      <c r="TQG1" s="21" t="s">
        <v>14096</v>
      </c>
      <c r="TQH1" s="21" t="s">
        <v>14097</v>
      </c>
      <c r="TQI1" s="21" t="s">
        <v>14098</v>
      </c>
      <c r="TQJ1" s="21" t="s">
        <v>14099</v>
      </c>
      <c r="TQK1" s="21" t="s">
        <v>14100</v>
      </c>
      <c r="TQL1" s="21" t="s">
        <v>14101</v>
      </c>
      <c r="TQM1" s="21" t="s">
        <v>14102</v>
      </c>
      <c r="TQN1" s="21" t="s">
        <v>14103</v>
      </c>
      <c r="TQO1" s="21" t="s">
        <v>14104</v>
      </c>
      <c r="TQP1" s="21" t="s">
        <v>14105</v>
      </c>
      <c r="TQQ1" s="21" t="s">
        <v>14106</v>
      </c>
      <c r="TQR1" s="21" t="s">
        <v>14107</v>
      </c>
      <c r="TQS1" s="21" t="s">
        <v>14108</v>
      </c>
      <c r="TQT1" s="21" t="s">
        <v>14109</v>
      </c>
      <c r="TQU1" s="21" t="s">
        <v>14110</v>
      </c>
      <c r="TQV1" s="21" t="s">
        <v>14111</v>
      </c>
      <c r="TQW1" s="21" t="s">
        <v>14112</v>
      </c>
      <c r="TQX1" s="21" t="s">
        <v>14113</v>
      </c>
      <c r="TQY1" s="21" t="s">
        <v>14114</v>
      </c>
      <c r="TQZ1" s="21" t="s">
        <v>14115</v>
      </c>
      <c r="TRA1" s="21" t="s">
        <v>14116</v>
      </c>
      <c r="TRB1" s="21" t="s">
        <v>14117</v>
      </c>
      <c r="TRC1" s="21" t="s">
        <v>14118</v>
      </c>
      <c r="TRD1" s="21" t="s">
        <v>14119</v>
      </c>
      <c r="TRE1" s="21" t="s">
        <v>14120</v>
      </c>
      <c r="TRF1" s="21" t="s">
        <v>14121</v>
      </c>
      <c r="TRG1" s="21" t="s">
        <v>14122</v>
      </c>
      <c r="TRH1" s="21" t="s">
        <v>14123</v>
      </c>
      <c r="TRI1" s="21" t="s">
        <v>14124</v>
      </c>
      <c r="TRJ1" s="21" t="s">
        <v>14125</v>
      </c>
      <c r="TRK1" s="21" t="s">
        <v>14126</v>
      </c>
      <c r="TRL1" s="21" t="s">
        <v>14127</v>
      </c>
      <c r="TRM1" s="21" t="s">
        <v>14128</v>
      </c>
      <c r="TRN1" s="21" t="s">
        <v>14129</v>
      </c>
      <c r="TRO1" s="21" t="s">
        <v>14130</v>
      </c>
      <c r="TRP1" s="21" t="s">
        <v>14131</v>
      </c>
      <c r="TRQ1" s="21" t="s">
        <v>14132</v>
      </c>
      <c r="TRR1" s="21" t="s">
        <v>14133</v>
      </c>
      <c r="TRS1" s="21" t="s">
        <v>14134</v>
      </c>
      <c r="TRT1" s="21" t="s">
        <v>14135</v>
      </c>
      <c r="TRU1" s="21" t="s">
        <v>14136</v>
      </c>
      <c r="TRV1" s="21" t="s">
        <v>14137</v>
      </c>
      <c r="TRW1" s="21" t="s">
        <v>14138</v>
      </c>
      <c r="TRX1" s="21" t="s">
        <v>14139</v>
      </c>
      <c r="TRY1" s="21" t="s">
        <v>14140</v>
      </c>
      <c r="TRZ1" s="21" t="s">
        <v>14141</v>
      </c>
      <c r="TSA1" s="21" t="s">
        <v>14142</v>
      </c>
      <c r="TSB1" s="21" t="s">
        <v>14143</v>
      </c>
      <c r="TSC1" s="21" t="s">
        <v>14144</v>
      </c>
      <c r="TSD1" s="21" t="s">
        <v>14145</v>
      </c>
      <c r="TSE1" s="21" t="s">
        <v>14146</v>
      </c>
      <c r="TSF1" s="21" t="s">
        <v>14147</v>
      </c>
      <c r="TSG1" s="21" t="s">
        <v>14148</v>
      </c>
      <c r="TSH1" s="21" t="s">
        <v>14149</v>
      </c>
      <c r="TSI1" s="21" t="s">
        <v>14150</v>
      </c>
      <c r="TSJ1" s="21" t="s">
        <v>14151</v>
      </c>
      <c r="TSK1" s="21" t="s">
        <v>14152</v>
      </c>
      <c r="TSL1" s="21" t="s">
        <v>14153</v>
      </c>
      <c r="TSM1" s="21" t="s">
        <v>14154</v>
      </c>
      <c r="TSN1" s="21" t="s">
        <v>14155</v>
      </c>
      <c r="TSO1" s="21" t="s">
        <v>14156</v>
      </c>
      <c r="TSP1" s="21" t="s">
        <v>14157</v>
      </c>
      <c r="TSQ1" s="21" t="s">
        <v>14158</v>
      </c>
      <c r="TSR1" s="21" t="s">
        <v>14159</v>
      </c>
      <c r="TSS1" s="21" t="s">
        <v>14160</v>
      </c>
      <c r="TST1" s="21" t="s">
        <v>14161</v>
      </c>
      <c r="TSU1" s="21" t="s">
        <v>14162</v>
      </c>
      <c r="TSV1" s="21" t="s">
        <v>14163</v>
      </c>
      <c r="TSW1" s="21" t="s">
        <v>14164</v>
      </c>
      <c r="TSX1" s="21" t="s">
        <v>14165</v>
      </c>
      <c r="TSY1" s="21" t="s">
        <v>14166</v>
      </c>
      <c r="TSZ1" s="21" t="s">
        <v>14167</v>
      </c>
      <c r="TTA1" s="21" t="s">
        <v>14168</v>
      </c>
      <c r="TTB1" s="21" t="s">
        <v>14169</v>
      </c>
      <c r="TTC1" s="21" t="s">
        <v>14170</v>
      </c>
      <c r="TTD1" s="21" t="s">
        <v>14171</v>
      </c>
      <c r="TTE1" s="21" t="s">
        <v>14172</v>
      </c>
      <c r="TTF1" s="21" t="s">
        <v>14173</v>
      </c>
      <c r="TTG1" s="21" t="s">
        <v>14174</v>
      </c>
      <c r="TTH1" s="21" t="s">
        <v>14175</v>
      </c>
      <c r="TTI1" s="21" t="s">
        <v>14176</v>
      </c>
      <c r="TTJ1" s="21" t="s">
        <v>14177</v>
      </c>
      <c r="TTK1" s="21" t="s">
        <v>14178</v>
      </c>
      <c r="TTL1" s="21" t="s">
        <v>14179</v>
      </c>
      <c r="TTM1" s="21" t="s">
        <v>14180</v>
      </c>
      <c r="TTN1" s="21" t="s">
        <v>14181</v>
      </c>
      <c r="TTO1" s="21" t="s">
        <v>14182</v>
      </c>
      <c r="TTP1" s="21" t="s">
        <v>14183</v>
      </c>
      <c r="TTQ1" s="21" t="s">
        <v>14184</v>
      </c>
      <c r="TTR1" s="21" t="s">
        <v>14185</v>
      </c>
      <c r="TTS1" s="21" t="s">
        <v>14186</v>
      </c>
      <c r="TTT1" s="21" t="s">
        <v>14187</v>
      </c>
      <c r="TTU1" s="21" t="s">
        <v>14188</v>
      </c>
      <c r="TTV1" s="21" t="s">
        <v>14189</v>
      </c>
      <c r="TTW1" s="21" t="s">
        <v>14190</v>
      </c>
      <c r="TTX1" s="21" t="s">
        <v>14191</v>
      </c>
      <c r="TTY1" s="21" t="s">
        <v>14192</v>
      </c>
      <c r="TTZ1" s="21" t="s">
        <v>14193</v>
      </c>
      <c r="TUA1" s="21" t="s">
        <v>14194</v>
      </c>
      <c r="TUB1" s="21" t="s">
        <v>14195</v>
      </c>
      <c r="TUC1" s="21" t="s">
        <v>14196</v>
      </c>
      <c r="TUD1" s="21" t="s">
        <v>14197</v>
      </c>
      <c r="TUE1" s="21" t="s">
        <v>14198</v>
      </c>
      <c r="TUF1" s="21" t="s">
        <v>14199</v>
      </c>
      <c r="TUG1" s="21" t="s">
        <v>14200</v>
      </c>
      <c r="TUH1" s="21" t="s">
        <v>14201</v>
      </c>
      <c r="TUI1" s="21" t="s">
        <v>14202</v>
      </c>
      <c r="TUJ1" s="21" t="s">
        <v>14203</v>
      </c>
      <c r="TUK1" s="21" t="s">
        <v>14204</v>
      </c>
      <c r="TUL1" s="21" t="s">
        <v>14205</v>
      </c>
      <c r="TUM1" s="21" t="s">
        <v>14206</v>
      </c>
      <c r="TUN1" s="21" t="s">
        <v>14207</v>
      </c>
      <c r="TUO1" s="21" t="s">
        <v>14208</v>
      </c>
      <c r="TUP1" s="21" t="s">
        <v>14209</v>
      </c>
      <c r="TUQ1" s="21" t="s">
        <v>14210</v>
      </c>
      <c r="TUR1" s="21" t="s">
        <v>14211</v>
      </c>
      <c r="TUS1" s="21" t="s">
        <v>14212</v>
      </c>
      <c r="TUT1" s="21" t="s">
        <v>14213</v>
      </c>
      <c r="TUU1" s="21" t="s">
        <v>14214</v>
      </c>
      <c r="TUV1" s="21" t="s">
        <v>14215</v>
      </c>
      <c r="TUW1" s="21" t="s">
        <v>14216</v>
      </c>
      <c r="TUX1" s="21" t="s">
        <v>14217</v>
      </c>
      <c r="TUY1" s="21" t="s">
        <v>14218</v>
      </c>
      <c r="TUZ1" s="21" t="s">
        <v>14219</v>
      </c>
      <c r="TVA1" s="21" t="s">
        <v>14220</v>
      </c>
      <c r="TVB1" s="21" t="s">
        <v>14221</v>
      </c>
      <c r="TVC1" s="21" t="s">
        <v>14222</v>
      </c>
      <c r="TVD1" s="21" t="s">
        <v>14223</v>
      </c>
      <c r="TVE1" s="21" t="s">
        <v>14224</v>
      </c>
      <c r="TVF1" s="21" t="s">
        <v>14225</v>
      </c>
      <c r="TVG1" s="21" t="s">
        <v>14226</v>
      </c>
      <c r="TVH1" s="21" t="s">
        <v>14227</v>
      </c>
      <c r="TVI1" s="21" t="s">
        <v>14228</v>
      </c>
      <c r="TVJ1" s="21" t="s">
        <v>14229</v>
      </c>
      <c r="TVK1" s="21" t="s">
        <v>14230</v>
      </c>
      <c r="TVL1" s="21" t="s">
        <v>14231</v>
      </c>
      <c r="TVM1" s="21" t="s">
        <v>14232</v>
      </c>
      <c r="TVN1" s="21" t="s">
        <v>14233</v>
      </c>
      <c r="TVO1" s="21" t="s">
        <v>14234</v>
      </c>
      <c r="TVP1" s="21" t="s">
        <v>14235</v>
      </c>
      <c r="TVQ1" s="21" t="s">
        <v>14236</v>
      </c>
      <c r="TVR1" s="21" t="s">
        <v>14237</v>
      </c>
      <c r="TVS1" s="21" t="s">
        <v>14238</v>
      </c>
      <c r="TVT1" s="21" t="s">
        <v>14239</v>
      </c>
      <c r="TVU1" s="21" t="s">
        <v>14240</v>
      </c>
      <c r="TVV1" s="21" t="s">
        <v>14241</v>
      </c>
      <c r="TVW1" s="21" t="s">
        <v>14242</v>
      </c>
      <c r="TVX1" s="21" t="s">
        <v>14243</v>
      </c>
      <c r="TVY1" s="21" t="s">
        <v>14244</v>
      </c>
      <c r="TVZ1" s="21" t="s">
        <v>14245</v>
      </c>
      <c r="TWA1" s="21" t="s">
        <v>14246</v>
      </c>
      <c r="TWB1" s="21" t="s">
        <v>14247</v>
      </c>
      <c r="TWC1" s="21" t="s">
        <v>14248</v>
      </c>
      <c r="TWD1" s="21" t="s">
        <v>14249</v>
      </c>
      <c r="TWE1" s="21" t="s">
        <v>14250</v>
      </c>
      <c r="TWF1" s="21" t="s">
        <v>14251</v>
      </c>
      <c r="TWG1" s="21" t="s">
        <v>14252</v>
      </c>
      <c r="TWH1" s="21" t="s">
        <v>14253</v>
      </c>
      <c r="TWI1" s="21" t="s">
        <v>14254</v>
      </c>
      <c r="TWJ1" s="21" t="s">
        <v>14255</v>
      </c>
      <c r="TWK1" s="21" t="s">
        <v>14256</v>
      </c>
      <c r="TWL1" s="21" t="s">
        <v>14257</v>
      </c>
      <c r="TWM1" s="21" t="s">
        <v>14258</v>
      </c>
      <c r="TWN1" s="21" t="s">
        <v>14259</v>
      </c>
      <c r="TWO1" s="21" t="s">
        <v>14260</v>
      </c>
      <c r="TWP1" s="21" t="s">
        <v>14261</v>
      </c>
      <c r="TWQ1" s="21" t="s">
        <v>14262</v>
      </c>
      <c r="TWR1" s="21" t="s">
        <v>14263</v>
      </c>
      <c r="TWS1" s="21" t="s">
        <v>14264</v>
      </c>
      <c r="TWT1" s="21" t="s">
        <v>14265</v>
      </c>
      <c r="TWU1" s="21" t="s">
        <v>14266</v>
      </c>
      <c r="TWV1" s="21" t="s">
        <v>14267</v>
      </c>
      <c r="TWW1" s="21" t="s">
        <v>14268</v>
      </c>
      <c r="TWX1" s="21" t="s">
        <v>14269</v>
      </c>
      <c r="TWY1" s="21" t="s">
        <v>14270</v>
      </c>
      <c r="TWZ1" s="21" t="s">
        <v>14271</v>
      </c>
      <c r="TXA1" s="21" t="s">
        <v>14272</v>
      </c>
      <c r="TXB1" s="21" t="s">
        <v>14273</v>
      </c>
      <c r="TXC1" s="21" t="s">
        <v>14274</v>
      </c>
      <c r="TXD1" s="21" t="s">
        <v>14275</v>
      </c>
      <c r="TXE1" s="21" t="s">
        <v>14276</v>
      </c>
      <c r="TXF1" s="21" t="s">
        <v>14277</v>
      </c>
      <c r="TXG1" s="21" t="s">
        <v>14278</v>
      </c>
      <c r="TXH1" s="21" t="s">
        <v>14279</v>
      </c>
      <c r="TXI1" s="21" t="s">
        <v>14280</v>
      </c>
      <c r="TXJ1" s="21" t="s">
        <v>14281</v>
      </c>
      <c r="TXK1" s="21" t="s">
        <v>14282</v>
      </c>
      <c r="TXL1" s="21" t="s">
        <v>14283</v>
      </c>
      <c r="TXM1" s="21" t="s">
        <v>14284</v>
      </c>
      <c r="TXN1" s="21" t="s">
        <v>14285</v>
      </c>
      <c r="TXO1" s="21" t="s">
        <v>14286</v>
      </c>
      <c r="TXP1" s="21" t="s">
        <v>14287</v>
      </c>
      <c r="TXQ1" s="21" t="s">
        <v>14288</v>
      </c>
      <c r="TXR1" s="21" t="s">
        <v>14289</v>
      </c>
      <c r="TXS1" s="21" t="s">
        <v>14290</v>
      </c>
      <c r="TXT1" s="21" t="s">
        <v>14291</v>
      </c>
      <c r="TXU1" s="21" t="s">
        <v>14292</v>
      </c>
      <c r="TXV1" s="21" t="s">
        <v>14293</v>
      </c>
      <c r="TXW1" s="21" t="s">
        <v>14294</v>
      </c>
      <c r="TXX1" s="21" t="s">
        <v>14295</v>
      </c>
      <c r="TXY1" s="21" t="s">
        <v>14296</v>
      </c>
      <c r="TXZ1" s="21" t="s">
        <v>14297</v>
      </c>
      <c r="TYA1" s="21" t="s">
        <v>14298</v>
      </c>
      <c r="TYB1" s="21" t="s">
        <v>14299</v>
      </c>
      <c r="TYC1" s="21" t="s">
        <v>14300</v>
      </c>
      <c r="TYD1" s="21" t="s">
        <v>14301</v>
      </c>
      <c r="TYE1" s="21" t="s">
        <v>14302</v>
      </c>
      <c r="TYF1" s="21" t="s">
        <v>14303</v>
      </c>
      <c r="TYG1" s="21" t="s">
        <v>14304</v>
      </c>
      <c r="TYH1" s="21" t="s">
        <v>14305</v>
      </c>
      <c r="TYI1" s="21" t="s">
        <v>14306</v>
      </c>
      <c r="TYJ1" s="21" t="s">
        <v>14307</v>
      </c>
      <c r="TYK1" s="21" t="s">
        <v>14308</v>
      </c>
      <c r="TYL1" s="21" t="s">
        <v>14309</v>
      </c>
      <c r="TYM1" s="21" t="s">
        <v>14310</v>
      </c>
      <c r="TYN1" s="21" t="s">
        <v>14311</v>
      </c>
      <c r="TYO1" s="21" t="s">
        <v>14312</v>
      </c>
      <c r="TYP1" s="21" t="s">
        <v>14313</v>
      </c>
      <c r="TYQ1" s="21" t="s">
        <v>14314</v>
      </c>
      <c r="TYR1" s="21" t="s">
        <v>14315</v>
      </c>
      <c r="TYS1" s="21" t="s">
        <v>14316</v>
      </c>
      <c r="TYT1" s="21" t="s">
        <v>14317</v>
      </c>
      <c r="TYU1" s="21" t="s">
        <v>14318</v>
      </c>
      <c r="TYV1" s="21" t="s">
        <v>14319</v>
      </c>
      <c r="TYW1" s="21" t="s">
        <v>14320</v>
      </c>
      <c r="TYX1" s="21" t="s">
        <v>14321</v>
      </c>
      <c r="TYY1" s="21" t="s">
        <v>14322</v>
      </c>
      <c r="TYZ1" s="21" t="s">
        <v>14323</v>
      </c>
      <c r="TZA1" s="21" t="s">
        <v>14324</v>
      </c>
      <c r="TZB1" s="21" t="s">
        <v>14325</v>
      </c>
      <c r="TZC1" s="21" t="s">
        <v>14326</v>
      </c>
      <c r="TZD1" s="21" t="s">
        <v>14327</v>
      </c>
      <c r="TZE1" s="21" t="s">
        <v>14328</v>
      </c>
      <c r="TZF1" s="21" t="s">
        <v>14329</v>
      </c>
      <c r="TZG1" s="21" t="s">
        <v>14330</v>
      </c>
      <c r="TZH1" s="21" t="s">
        <v>14331</v>
      </c>
      <c r="TZI1" s="21" t="s">
        <v>14332</v>
      </c>
      <c r="TZJ1" s="21" t="s">
        <v>14333</v>
      </c>
      <c r="TZK1" s="21" t="s">
        <v>14334</v>
      </c>
      <c r="TZL1" s="21" t="s">
        <v>14335</v>
      </c>
      <c r="TZM1" s="21" t="s">
        <v>14336</v>
      </c>
      <c r="TZN1" s="21" t="s">
        <v>14337</v>
      </c>
      <c r="TZO1" s="21" t="s">
        <v>14338</v>
      </c>
      <c r="TZP1" s="21" t="s">
        <v>14339</v>
      </c>
      <c r="TZQ1" s="21" t="s">
        <v>14340</v>
      </c>
      <c r="TZR1" s="21" t="s">
        <v>14341</v>
      </c>
      <c r="TZS1" s="21" t="s">
        <v>14342</v>
      </c>
      <c r="TZT1" s="21" t="s">
        <v>14343</v>
      </c>
      <c r="TZU1" s="21" t="s">
        <v>14344</v>
      </c>
      <c r="TZV1" s="21" t="s">
        <v>14345</v>
      </c>
      <c r="TZW1" s="21" t="s">
        <v>14346</v>
      </c>
      <c r="TZX1" s="21" t="s">
        <v>14347</v>
      </c>
      <c r="TZY1" s="21" t="s">
        <v>14348</v>
      </c>
      <c r="TZZ1" s="21" t="s">
        <v>14349</v>
      </c>
      <c r="UAA1" s="21" t="s">
        <v>14350</v>
      </c>
      <c r="UAB1" s="21" t="s">
        <v>14351</v>
      </c>
      <c r="UAC1" s="21" t="s">
        <v>14352</v>
      </c>
      <c r="UAD1" s="21" t="s">
        <v>14353</v>
      </c>
      <c r="UAE1" s="21" t="s">
        <v>14354</v>
      </c>
      <c r="UAF1" s="21" t="s">
        <v>14355</v>
      </c>
      <c r="UAG1" s="21" t="s">
        <v>14356</v>
      </c>
      <c r="UAH1" s="21" t="s">
        <v>14357</v>
      </c>
      <c r="UAI1" s="21" t="s">
        <v>14358</v>
      </c>
      <c r="UAJ1" s="21" t="s">
        <v>14359</v>
      </c>
      <c r="UAK1" s="21" t="s">
        <v>14360</v>
      </c>
      <c r="UAL1" s="21" t="s">
        <v>14361</v>
      </c>
      <c r="UAM1" s="21" t="s">
        <v>14362</v>
      </c>
      <c r="UAN1" s="21" t="s">
        <v>14363</v>
      </c>
      <c r="UAO1" s="21" t="s">
        <v>14364</v>
      </c>
      <c r="UAP1" s="21" t="s">
        <v>14365</v>
      </c>
      <c r="UAQ1" s="21" t="s">
        <v>14366</v>
      </c>
      <c r="UAR1" s="21" t="s">
        <v>14367</v>
      </c>
      <c r="UAS1" s="21" t="s">
        <v>14368</v>
      </c>
      <c r="UAT1" s="21" t="s">
        <v>14369</v>
      </c>
      <c r="UAU1" s="21" t="s">
        <v>14370</v>
      </c>
      <c r="UAV1" s="21" t="s">
        <v>14371</v>
      </c>
      <c r="UAW1" s="21" t="s">
        <v>14372</v>
      </c>
      <c r="UAX1" s="21" t="s">
        <v>14373</v>
      </c>
      <c r="UAY1" s="21" t="s">
        <v>14374</v>
      </c>
      <c r="UAZ1" s="21" t="s">
        <v>14375</v>
      </c>
      <c r="UBA1" s="21" t="s">
        <v>14376</v>
      </c>
      <c r="UBB1" s="21" t="s">
        <v>14377</v>
      </c>
      <c r="UBC1" s="21" t="s">
        <v>14378</v>
      </c>
      <c r="UBD1" s="21" t="s">
        <v>14379</v>
      </c>
      <c r="UBE1" s="21" t="s">
        <v>14380</v>
      </c>
      <c r="UBF1" s="21" t="s">
        <v>14381</v>
      </c>
      <c r="UBG1" s="21" t="s">
        <v>14382</v>
      </c>
      <c r="UBH1" s="21" t="s">
        <v>14383</v>
      </c>
      <c r="UBI1" s="21" t="s">
        <v>14384</v>
      </c>
      <c r="UBJ1" s="21" t="s">
        <v>14385</v>
      </c>
      <c r="UBK1" s="21" t="s">
        <v>14386</v>
      </c>
      <c r="UBL1" s="21" t="s">
        <v>14387</v>
      </c>
      <c r="UBM1" s="21" t="s">
        <v>14388</v>
      </c>
      <c r="UBN1" s="21" t="s">
        <v>14389</v>
      </c>
      <c r="UBO1" s="21" t="s">
        <v>14390</v>
      </c>
      <c r="UBP1" s="21" t="s">
        <v>14391</v>
      </c>
      <c r="UBQ1" s="21" t="s">
        <v>14392</v>
      </c>
      <c r="UBR1" s="21" t="s">
        <v>14393</v>
      </c>
      <c r="UBS1" s="21" t="s">
        <v>14394</v>
      </c>
      <c r="UBT1" s="21" t="s">
        <v>14395</v>
      </c>
      <c r="UBU1" s="21" t="s">
        <v>14396</v>
      </c>
      <c r="UBV1" s="21" t="s">
        <v>14397</v>
      </c>
      <c r="UBW1" s="21" t="s">
        <v>14398</v>
      </c>
      <c r="UBX1" s="21" t="s">
        <v>14399</v>
      </c>
      <c r="UBY1" s="21" t="s">
        <v>14400</v>
      </c>
      <c r="UBZ1" s="21" t="s">
        <v>14401</v>
      </c>
      <c r="UCA1" s="21" t="s">
        <v>14402</v>
      </c>
      <c r="UCB1" s="21" t="s">
        <v>14403</v>
      </c>
      <c r="UCC1" s="21" t="s">
        <v>14404</v>
      </c>
      <c r="UCD1" s="21" t="s">
        <v>14405</v>
      </c>
      <c r="UCE1" s="21" t="s">
        <v>14406</v>
      </c>
      <c r="UCF1" s="21" t="s">
        <v>14407</v>
      </c>
      <c r="UCG1" s="21" t="s">
        <v>14408</v>
      </c>
      <c r="UCH1" s="21" t="s">
        <v>14409</v>
      </c>
      <c r="UCI1" s="21" t="s">
        <v>14410</v>
      </c>
      <c r="UCJ1" s="21" t="s">
        <v>14411</v>
      </c>
      <c r="UCK1" s="21" t="s">
        <v>14412</v>
      </c>
      <c r="UCL1" s="21" t="s">
        <v>14413</v>
      </c>
      <c r="UCM1" s="21" t="s">
        <v>14414</v>
      </c>
      <c r="UCN1" s="21" t="s">
        <v>14415</v>
      </c>
      <c r="UCO1" s="21" t="s">
        <v>14416</v>
      </c>
      <c r="UCP1" s="21" t="s">
        <v>14417</v>
      </c>
      <c r="UCQ1" s="21" t="s">
        <v>14418</v>
      </c>
      <c r="UCR1" s="21" t="s">
        <v>14419</v>
      </c>
      <c r="UCS1" s="21" t="s">
        <v>14420</v>
      </c>
      <c r="UCT1" s="21" t="s">
        <v>14421</v>
      </c>
      <c r="UCU1" s="21" t="s">
        <v>14422</v>
      </c>
      <c r="UCV1" s="21" t="s">
        <v>14423</v>
      </c>
      <c r="UCW1" s="21" t="s">
        <v>14424</v>
      </c>
      <c r="UCX1" s="21" t="s">
        <v>14425</v>
      </c>
      <c r="UCY1" s="21" t="s">
        <v>14426</v>
      </c>
      <c r="UCZ1" s="21" t="s">
        <v>14427</v>
      </c>
      <c r="UDA1" s="21" t="s">
        <v>14428</v>
      </c>
      <c r="UDB1" s="21" t="s">
        <v>14429</v>
      </c>
      <c r="UDC1" s="21" t="s">
        <v>14430</v>
      </c>
      <c r="UDD1" s="21" t="s">
        <v>14431</v>
      </c>
      <c r="UDE1" s="21" t="s">
        <v>14432</v>
      </c>
      <c r="UDF1" s="21" t="s">
        <v>14433</v>
      </c>
      <c r="UDG1" s="21" t="s">
        <v>14434</v>
      </c>
      <c r="UDH1" s="21" t="s">
        <v>14435</v>
      </c>
      <c r="UDI1" s="21" t="s">
        <v>14436</v>
      </c>
      <c r="UDJ1" s="21" t="s">
        <v>14437</v>
      </c>
      <c r="UDK1" s="21" t="s">
        <v>14438</v>
      </c>
      <c r="UDL1" s="21" t="s">
        <v>14439</v>
      </c>
      <c r="UDM1" s="21" t="s">
        <v>14440</v>
      </c>
      <c r="UDN1" s="21" t="s">
        <v>14441</v>
      </c>
      <c r="UDO1" s="21" t="s">
        <v>14442</v>
      </c>
      <c r="UDP1" s="21" t="s">
        <v>14443</v>
      </c>
      <c r="UDQ1" s="21" t="s">
        <v>14444</v>
      </c>
      <c r="UDR1" s="21" t="s">
        <v>14445</v>
      </c>
      <c r="UDS1" s="21" t="s">
        <v>14446</v>
      </c>
      <c r="UDT1" s="21" t="s">
        <v>14447</v>
      </c>
      <c r="UDU1" s="21" t="s">
        <v>14448</v>
      </c>
      <c r="UDV1" s="21" t="s">
        <v>14449</v>
      </c>
      <c r="UDW1" s="21" t="s">
        <v>14450</v>
      </c>
      <c r="UDX1" s="21" t="s">
        <v>14451</v>
      </c>
      <c r="UDY1" s="21" t="s">
        <v>14452</v>
      </c>
      <c r="UDZ1" s="21" t="s">
        <v>14453</v>
      </c>
      <c r="UEA1" s="21" t="s">
        <v>14454</v>
      </c>
      <c r="UEB1" s="21" t="s">
        <v>14455</v>
      </c>
      <c r="UEC1" s="21" t="s">
        <v>14456</v>
      </c>
      <c r="UED1" s="21" t="s">
        <v>14457</v>
      </c>
      <c r="UEE1" s="21" t="s">
        <v>14458</v>
      </c>
      <c r="UEF1" s="21" t="s">
        <v>14459</v>
      </c>
      <c r="UEG1" s="21" t="s">
        <v>14460</v>
      </c>
      <c r="UEH1" s="21" t="s">
        <v>14461</v>
      </c>
      <c r="UEI1" s="21" t="s">
        <v>14462</v>
      </c>
      <c r="UEJ1" s="21" t="s">
        <v>14463</v>
      </c>
      <c r="UEK1" s="21" t="s">
        <v>14464</v>
      </c>
      <c r="UEL1" s="21" t="s">
        <v>14465</v>
      </c>
      <c r="UEM1" s="21" t="s">
        <v>14466</v>
      </c>
      <c r="UEN1" s="21" t="s">
        <v>14467</v>
      </c>
      <c r="UEO1" s="21" t="s">
        <v>14468</v>
      </c>
      <c r="UEP1" s="21" t="s">
        <v>14469</v>
      </c>
      <c r="UEQ1" s="21" t="s">
        <v>14470</v>
      </c>
      <c r="UER1" s="21" t="s">
        <v>14471</v>
      </c>
      <c r="UES1" s="21" t="s">
        <v>14472</v>
      </c>
      <c r="UET1" s="21" t="s">
        <v>14473</v>
      </c>
      <c r="UEU1" s="21" t="s">
        <v>14474</v>
      </c>
      <c r="UEV1" s="21" t="s">
        <v>14475</v>
      </c>
      <c r="UEW1" s="21" t="s">
        <v>14476</v>
      </c>
      <c r="UEX1" s="21" t="s">
        <v>14477</v>
      </c>
      <c r="UEY1" s="21" t="s">
        <v>14478</v>
      </c>
      <c r="UEZ1" s="21" t="s">
        <v>14479</v>
      </c>
      <c r="UFA1" s="21" t="s">
        <v>14480</v>
      </c>
      <c r="UFB1" s="21" t="s">
        <v>14481</v>
      </c>
      <c r="UFC1" s="21" t="s">
        <v>14482</v>
      </c>
      <c r="UFD1" s="21" t="s">
        <v>14483</v>
      </c>
      <c r="UFE1" s="21" t="s">
        <v>14484</v>
      </c>
      <c r="UFF1" s="21" t="s">
        <v>14485</v>
      </c>
      <c r="UFG1" s="21" t="s">
        <v>14486</v>
      </c>
      <c r="UFH1" s="21" t="s">
        <v>14487</v>
      </c>
      <c r="UFI1" s="21" t="s">
        <v>14488</v>
      </c>
      <c r="UFJ1" s="21" t="s">
        <v>14489</v>
      </c>
      <c r="UFK1" s="21" t="s">
        <v>14490</v>
      </c>
      <c r="UFL1" s="21" t="s">
        <v>14491</v>
      </c>
      <c r="UFM1" s="21" t="s">
        <v>14492</v>
      </c>
      <c r="UFN1" s="21" t="s">
        <v>14493</v>
      </c>
      <c r="UFO1" s="21" t="s">
        <v>14494</v>
      </c>
      <c r="UFP1" s="21" t="s">
        <v>14495</v>
      </c>
      <c r="UFQ1" s="21" t="s">
        <v>14496</v>
      </c>
      <c r="UFR1" s="21" t="s">
        <v>14497</v>
      </c>
      <c r="UFS1" s="21" t="s">
        <v>14498</v>
      </c>
      <c r="UFT1" s="21" t="s">
        <v>14499</v>
      </c>
      <c r="UFU1" s="21" t="s">
        <v>14500</v>
      </c>
      <c r="UFV1" s="21" t="s">
        <v>14501</v>
      </c>
      <c r="UFW1" s="21" t="s">
        <v>14502</v>
      </c>
      <c r="UFX1" s="21" t="s">
        <v>14503</v>
      </c>
      <c r="UFY1" s="21" t="s">
        <v>14504</v>
      </c>
      <c r="UFZ1" s="21" t="s">
        <v>14505</v>
      </c>
      <c r="UGA1" s="21" t="s">
        <v>14506</v>
      </c>
      <c r="UGB1" s="21" t="s">
        <v>14507</v>
      </c>
      <c r="UGC1" s="21" t="s">
        <v>14508</v>
      </c>
      <c r="UGD1" s="21" t="s">
        <v>14509</v>
      </c>
      <c r="UGE1" s="21" t="s">
        <v>14510</v>
      </c>
      <c r="UGF1" s="21" t="s">
        <v>14511</v>
      </c>
      <c r="UGG1" s="21" t="s">
        <v>14512</v>
      </c>
      <c r="UGH1" s="21" t="s">
        <v>14513</v>
      </c>
      <c r="UGI1" s="21" t="s">
        <v>14514</v>
      </c>
      <c r="UGJ1" s="21" t="s">
        <v>14515</v>
      </c>
      <c r="UGK1" s="21" t="s">
        <v>14516</v>
      </c>
      <c r="UGL1" s="21" t="s">
        <v>14517</v>
      </c>
      <c r="UGM1" s="21" t="s">
        <v>14518</v>
      </c>
      <c r="UGN1" s="21" t="s">
        <v>14519</v>
      </c>
      <c r="UGO1" s="21" t="s">
        <v>14520</v>
      </c>
      <c r="UGP1" s="21" t="s">
        <v>14521</v>
      </c>
      <c r="UGQ1" s="21" t="s">
        <v>14522</v>
      </c>
      <c r="UGR1" s="21" t="s">
        <v>14523</v>
      </c>
      <c r="UGS1" s="21" t="s">
        <v>14524</v>
      </c>
      <c r="UGT1" s="21" t="s">
        <v>14525</v>
      </c>
      <c r="UGU1" s="21" t="s">
        <v>14526</v>
      </c>
      <c r="UGV1" s="21" t="s">
        <v>14527</v>
      </c>
      <c r="UGW1" s="21" t="s">
        <v>14528</v>
      </c>
      <c r="UGX1" s="21" t="s">
        <v>14529</v>
      </c>
      <c r="UGY1" s="21" t="s">
        <v>14530</v>
      </c>
      <c r="UGZ1" s="21" t="s">
        <v>14531</v>
      </c>
      <c r="UHA1" s="21" t="s">
        <v>14532</v>
      </c>
      <c r="UHB1" s="21" t="s">
        <v>14533</v>
      </c>
      <c r="UHC1" s="21" t="s">
        <v>14534</v>
      </c>
      <c r="UHD1" s="21" t="s">
        <v>14535</v>
      </c>
      <c r="UHE1" s="21" t="s">
        <v>14536</v>
      </c>
      <c r="UHF1" s="21" t="s">
        <v>14537</v>
      </c>
      <c r="UHG1" s="21" t="s">
        <v>14538</v>
      </c>
      <c r="UHH1" s="21" t="s">
        <v>14539</v>
      </c>
      <c r="UHI1" s="21" t="s">
        <v>14540</v>
      </c>
      <c r="UHJ1" s="21" t="s">
        <v>14541</v>
      </c>
      <c r="UHK1" s="21" t="s">
        <v>14542</v>
      </c>
      <c r="UHL1" s="21" t="s">
        <v>14543</v>
      </c>
      <c r="UHM1" s="21" t="s">
        <v>14544</v>
      </c>
      <c r="UHN1" s="21" t="s">
        <v>14545</v>
      </c>
      <c r="UHO1" s="21" t="s">
        <v>14546</v>
      </c>
      <c r="UHP1" s="21" t="s">
        <v>14547</v>
      </c>
      <c r="UHQ1" s="21" t="s">
        <v>14548</v>
      </c>
      <c r="UHR1" s="21" t="s">
        <v>14549</v>
      </c>
      <c r="UHS1" s="21" t="s">
        <v>14550</v>
      </c>
      <c r="UHT1" s="21" t="s">
        <v>14551</v>
      </c>
      <c r="UHU1" s="21" t="s">
        <v>14552</v>
      </c>
      <c r="UHV1" s="21" t="s">
        <v>14553</v>
      </c>
      <c r="UHW1" s="21" t="s">
        <v>14554</v>
      </c>
      <c r="UHX1" s="21" t="s">
        <v>14555</v>
      </c>
      <c r="UHY1" s="21" t="s">
        <v>14556</v>
      </c>
      <c r="UHZ1" s="21" t="s">
        <v>14557</v>
      </c>
      <c r="UIA1" s="21" t="s">
        <v>14558</v>
      </c>
      <c r="UIB1" s="21" t="s">
        <v>14559</v>
      </c>
      <c r="UIC1" s="21" t="s">
        <v>14560</v>
      </c>
      <c r="UID1" s="21" t="s">
        <v>14561</v>
      </c>
      <c r="UIE1" s="21" t="s">
        <v>14562</v>
      </c>
      <c r="UIF1" s="21" t="s">
        <v>14563</v>
      </c>
      <c r="UIG1" s="21" t="s">
        <v>14564</v>
      </c>
      <c r="UIH1" s="21" t="s">
        <v>14565</v>
      </c>
      <c r="UII1" s="21" t="s">
        <v>14566</v>
      </c>
      <c r="UIJ1" s="21" t="s">
        <v>14567</v>
      </c>
      <c r="UIK1" s="21" t="s">
        <v>14568</v>
      </c>
      <c r="UIL1" s="21" t="s">
        <v>14569</v>
      </c>
      <c r="UIM1" s="21" t="s">
        <v>14570</v>
      </c>
      <c r="UIN1" s="21" t="s">
        <v>14571</v>
      </c>
      <c r="UIO1" s="21" t="s">
        <v>14572</v>
      </c>
      <c r="UIP1" s="21" t="s">
        <v>14573</v>
      </c>
      <c r="UIQ1" s="21" t="s">
        <v>14574</v>
      </c>
      <c r="UIR1" s="21" t="s">
        <v>14575</v>
      </c>
      <c r="UIS1" s="21" t="s">
        <v>14576</v>
      </c>
      <c r="UIT1" s="21" t="s">
        <v>14577</v>
      </c>
      <c r="UIU1" s="21" t="s">
        <v>14578</v>
      </c>
      <c r="UIV1" s="21" t="s">
        <v>14579</v>
      </c>
      <c r="UIW1" s="21" t="s">
        <v>14580</v>
      </c>
      <c r="UIX1" s="21" t="s">
        <v>14581</v>
      </c>
      <c r="UIY1" s="21" t="s">
        <v>14582</v>
      </c>
      <c r="UIZ1" s="21" t="s">
        <v>14583</v>
      </c>
      <c r="UJA1" s="21" t="s">
        <v>14584</v>
      </c>
      <c r="UJB1" s="21" t="s">
        <v>14585</v>
      </c>
      <c r="UJC1" s="21" t="s">
        <v>14586</v>
      </c>
      <c r="UJD1" s="21" t="s">
        <v>14587</v>
      </c>
      <c r="UJE1" s="21" t="s">
        <v>14588</v>
      </c>
      <c r="UJF1" s="21" t="s">
        <v>14589</v>
      </c>
      <c r="UJG1" s="21" t="s">
        <v>14590</v>
      </c>
      <c r="UJH1" s="21" t="s">
        <v>14591</v>
      </c>
      <c r="UJI1" s="21" t="s">
        <v>14592</v>
      </c>
      <c r="UJJ1" s="21" t="s">
        <v>14593</v>
      </c>
      <c r="UJK1" s="21" t="s">
        <v>14594</v>
      </c>
      <c r="UJL1" s="21" t="s">
        <v>14595</v>
      </c>
      <c r="UJM1" s="21" t="s">
        <v>14596</v>
      </c>
      <c r="UJN1" s="21" t="s">
        <v>14597</v>
      </c>
      <c r="UJO1" s="21" t="s">
        <v>14598</v>
      </c>
      <c r="UJP1" s="21" t="s">
        <v>14599</v>
      </c>
      <c r="UJQ1" s="21" t="s">
        <v>14600</v>
      </c>
      <c r="UJR1" s="21" t="s">
        <v>14601</v>
      </c>
      <c r="UJS1" s="21" t="s">
        <v>14602</v>
      </c>
      <c r="UJT1" s="21" t="s">
        <v>14603</v>
      </c>
      <c r="UJU1" s="21" t="s">
        <v>14604</v>
      </c>
      <c r="UJV1" s="21" t="s">
        <v>14605</v>
      </c>
      <c r="UJW1" s="21" t="s">
        <v>14606</v>
      </c>
      <c r="UJX1" s="21" t="s">
        <v>14607</v>
      </c>
      <c r="UJY1" s="21" t="s">
        <v>14608</v>
      </c>
      <c r="UJZ1" s="21" t="s">
        <v>14609</v>
      </c>
      <c r="UKA1" s="21" t="s">
        <v>14610</v>
      </c>
      <c r="UKB1" s="21" t="s">
        <v>14611</v>
      </c>
      <c r="UKC1" s="21" t="s">
        <v>14612</v>
      </c>
      <c r="UKD1" s="21" t="s">
        <v>14613</v>
      </c>
      <c r="UKE1" s="21" t="s">
        <v>14614</v>
      </c>
      <c r="UKF1" s="21" t="s">
        <v>14615</v>
      </c>
      <c r="UKG1" s="21" t="s">
        <v>14616</v>
      </c>
      <c r="UKH1" s="21" t="s">
        <v>14617</v>
      </c>
      <c r="UKI1" s="21" t="s">
        <v>14618</v>
      </c>
      <c r="UKJ1" s="21" t="s">
        <v>14619</v>
      </c>
      <c r="UKK1" s="21" t="s">
        <v>14620</v>
      </c>
      <c r="UKL1" s="21" t="s">
        <v>14621</v>
      </c>
      <c r="UKM1" s="21" t="s">
        <v>14622</v>
      </c>
      <c r="UKN1" s="21" t="s">
        <v>14623</v>
      </c>
      <c r="UKO1" s="21" t="s">
        <v>14624</v>
      </c>
      <c r="UKP1" s="21" t="s">
        <v>14625</v>
      </c>
      <c r="UKQ1" s="21" t="s">
        <v>14626</v>
      </c>
      <c r="UKR1" s="21" t="s">
        <v>14627</v>
      </c>
      <c r="UKS1" s="21" t="s">
        <v>14628</v>
      </c>
      <c r="UKT1" s="21" t="s">
        <v>14629</v>
      </c>
      <c r="UKU1" s="21" t="s">
        <v>14630</v>
      </c>
      <c r="UKV1" s="21" t="s">
        <v>14631</v>
      </c>
      <c r="UKW1" s="21" t="s">
        <v>14632</v>
      </c>
      <c r="UKX1" s="21" t="s">
        <v>14633</v>
      </c>
      <c r="UKY1" s="21" t="s">
        <v>14634</v>
      </c>
      <c r="UKZ1" s="21" t="s">
        <v>14635</v>
      </c>
      <c r="ULA1" s="21" t="s">
        <v>14636</v>
      </c>
      <c r="ULB1" s="21" t="s">
        <v>14637</v>
      </c>
      <c r="ULC1" s="21" t="s">
        <v>14638</v>
      </c>
      <c r="ULD1" s="21" t="s">
        <v>14639</v>
      </c>
      <c r="ULE1" s="21" t="s">
        <v>14640</v>
      </c>
      <c r="ULF1" s="21" t="s">
        <v>14641</v>
      </c>
      <c r="ULG1" s="21" t="s">
        <v>14642</v>
      </c>
      <c r="ULH1" s="21" t="s">
        <v>14643</v>
      </c>
      <c r="ULI1" s="21" t="s">
        <v>14644</v>
      </c>
      <c r="ULJ1" s="21" t="s">
        <v>14645</v>
      </c>
      <c r="ULK1" s="21" t="s">
        <v>14646</v>
      </c>
      <c r="ULL1" s="21" t="s">
        <v>14647</v>
      </c>
      <c r="ULM1" s="21" t="s">
        <v>14648</v>
      </c>
      <c r="ULN1" s="21" t="s">
        <v>14649</v>
      </c>
      <c r="ULO1" s="21" t="s">
        <v>14650</v>
      </c>
      <c r="ULP1" s="21" t="s">
        <v>14651</v>
      </c>
      <c r="ULQ1" s="21" t="s">
        <v>14652</v>
      </c>
      <c r="ULR1" s="21" t="s">
        <v>14653</v>
      </c>
      <c r="ULS1" s="21" t="s">
        <v>14654</v>
      </c>
      <c r="ULT1" s="21" t="s">
        <v>14655</v>
      </c>
      <c r="ULU1" s="21" t="s">
        <v>14656</v>
      </c>
      <c r="ULV1" s="21" t="s">
        <v>14657</v>
      </c>
      <c r="ULW1" s="21" t="s">
        <v>14658</v>
      </c>
      <c r="ULX1" s="21" t="s">
        <v>14659</v>
      </c>
      <c r="ULY1" s="21" t="s">
        <v>14660</v>
      </c>
      <c r="ULZ1" s="21" t="s">
        <v>14661</v>
      </c>
      <c r="UMA1" s="21" t="s">
        <v>14662</v>
      </c>
      <c r="UMB1" s="21" t="s">
        <v>14663</v>
      </c>
      <c r="UMC1" s="21" t="s">
        <v>14664</v>
      </c>
      <c r="UMD1" s="21" t="s">
        <v>14665</v>
      </c>
      <c r="UME1" s="21" t="s">
        <v>14666</v>
      </c>
      <c r="UMF1" s="21" t="s">
        <v>14667</v>
      </c>
      <c r="UMG1" s="21" t="s">
        <v>14668</v>
      </c>
      <c r="UMH1" s="21" t="s">
        <v>14669</v>
      </c>
      <c r="UMI1" s="21" t="s">
        <v>14670</v>
      </c>
      <c r="UMJ1" s="21" t="s">
        <v>14671</v>
      </c>
      <c r="UMK1" s="21" t="s">
        <v>14672</v>
      </c>
      <c r="UML1" s="21" t="s">
        <v>14673</v>
      </c>
      <c r="UMM1" s="21" t="s">
        <v>14674</v>
      </c>
      <c r="UMN1" s="21" t="s">
        <v>14675</v>
      </c>
      <c r="UMO1" s="21" t="s">
        <v>14676</v>
      </c>
      <c r="UMP1" s="21" t="s">
        <v>14677</v>
      </c>
      <c r="UMQ1" s="21" t="s">
        <v>14678</v>
      </c>
      <c r="UMR1" s="21" t="s">
        <v>14679</v>
      </c>
      <c r="UMS1" s="21" t="s">
        <v>14680</v>
      </c>
      <c r="UMT1" s="21" t="s">
        <v>14681</v>
      </c>
      <c r="UMU1" s="21" t="s">
        <v>14682</v>
      </c>
      <c r="UMV1" s="21" t="s">
        <v>14683</v>
      </c>
      <c r="UMW1" s="21" t="s">
        <v>14684</v>
      </c>
      <c r="UMX1" s="21" t="s">
        <v>14685</v>
      </c>
      <c r="UMY1" s="21" t="s">
        <v>14686</v>
      </c>
      <c r="UMZ1" s="21" t="s">
        <v>14687</v>
      </c>
      <c r="UNA1" s="21" t="s">
        <v>14688</v>
      </c>
      <c r="UNB1" s="21" t="s">
        <v>14689</v>
      </c>
      <c r="UNC1" s="21" t="s">
        <v>14690</v>
      </c>
      <c r="UND1" s="21" t="s">
        <v>14691</v>
      </c>
      <c r="UNE1" s="21" t="s">
        <v>14692</v>
      </c>
      <c r="UNF1" s="21" t="s">
        <v>14693</v>
      </c>
      <c r="UNG1" s="21" t="s">
        <v>14694</v>
      </c>
      <c r="UNH1" s="21" t="s">
        <v>14695</v>
      </c>
      <c r="UNI1" s="21" t="s">
        <v>14696</v>
      </c>
      <c r="UNJ1" s="21" t="s">
        <v>14697</v>
      </c>
      <c r="UNK1" s="21" t="s">
        <v>14698</v>
      </c>
      <c r="UNL1" s="21" t="s">
        <v>14699</v>
      </c>
      <c r="UNM1" s="21" t="s">
        <v>14700</v>
      </c>
      <c r="UNN1" s="21" t="s">
        <v>14701</v>
      </c>
      <c r="UNO1" s="21" t="s">
        <v>14702</v>
      </c>
      <c r="UNP1" s="21" t="s">
        <v>14703</v>
      </c>
      <c r="UNQ1" s="21" t="s">
        <v>14704</v>
      </c>
      <c r="UNR1" s="21" t="s">
        <v>14705</v>
      </c>
      <c r="UNS1" s="21" t="s">
        <v>14706</v>
      </c>
      <c r="UNT1" s="21" t="s">
        <v>14707</v>
      </c>
      <c r="UNU1" s="21" t="s">
        <v>14708</v>
      </c>
      <c r="UNV1" s="21" t="s">
        <v>14709</v>
      </c>
      <c r="UNW1" s="21" t="s">
        <v>14710</v>
      </c>
      <c r="UNX1" s="21" t="s">
        <v>14711</v>
      </c>
      <c r="UNY1" s="21" t="s">
        <v>14712</v>
      </c>
      <c r="UNZ1" s="21" t="s">
        <v>14713</v>
      </c>
      <c r="UOA1" s="21" t="s">
        <v>14714</v>
      </c>
      <c r="UOB1" s="21" t="s">
        <v>14715</v>
      </c>
      <c r="UOC1" s="21" t="s">
        <v>14716</v>
      </c>
      <c r="UOD1" s="21" t="s">
        <v>14717</v>
      </c>
      <c r="UOE1" s="21" t="s">
        <v>14718</v>
      </c>
      <c r="UOF1" s="21" t="s">
        <v>14719</v>
      </c>
      <c r="UOG1" s="21" t="s">
        <v>14720</v>
      </c>
      <c r="UOH1" s="21" t="s">
        <v>14721</v>
      </c>
      <c r="UOI1" s="21" t="s">
        <v>14722</v>
      </c>
      <c r="UOJ1" s="21" t="s">
        <v>14723</v>
      </c>
      <c r="UOK1" s="21" t="s">
        <v>14724</v>
      </c>
      <c r="UOL1" s="21" t="s">
        <v>14725</v>
      </c>
      <c r="UOM1" s="21" t="s">
        <v>14726</v>
      </c>
      <c r="UON1" s="21" t="s">
        <v>14727</v>
      </c>
      <c r="UOO1" s="21" t="s">
        <v>14728</v>
      </c>
      <c r="UOP1" s="21" t="s">
        <v>14729</v>
      </c>
      <c r="UOQ1" s="21" t="s">
        <v>14730</v>
      </c>
      <c r="UOR1" s="21" t="s">
        <v>14731</v>
      </c>
      <c r="UOS1" s="21" t="s">
        <v>14732</v>
      </c>
      <c r="UOT1" s="21" t="s">
        <v>14733</v>
      </c>
      <c r="UOU1" s="21" t="s">
        <v>14734</v>
      </c>
      <c r="UOV1" s="21" t="s">
        <v>14735</v>
      </c>
      <c r="UOW1" s="21" t="s">
        <v>14736</v>
      </c>
      <c r="UOX1" s="21" t="s">
        <v>14737</v>
      </c>
      <c r="UOY1" s="21" t="s">
        <v>14738</v>
      </c>
      <c r="UOZ1" s="21" t="s">
        <v>14739</v>
      </c>
      <c r="UPA1" s="21" t="s">
        <v>14740</v>
      </c>
      <c r="UPB1" s="21" t="s">
        <v>14741</v>
      </c>
      <c r="UPC1" s="21" t="s">
        <v>14742</v>
      </c>
      <c r="UPD1" s="21" t="s">
        <v>14743</v>
      </c>
      <c r="UPE1" s="21" t="s">
        <v>14744</v>
      </c>
      <c r="UPF1" s="21" t="s">
        <v>14745</v>
      </c>
      <c r="UPG1" s="21" t="s">
        <v>14746</v>
      </c>
      <c r="UPH1" s="21" t="s">
        <v>14747</v>
      </c>
      <c r="UPI1" s="21" t="s">
        <v>14748</v>
      </c>
      <c r="UPJ1" s="21" t="s">
        <v>14749</v>
      </c>
      <c r="UPK1" s="21" t="s">
        <v>14750</v>
      </c>
      <c r="UPL1" s="21" t="s">
        <v>14751</v>
      </c>
      <c r="UPM1" s="21" t="s">
        <v>14752</v>
      </c>
      <c r="UPN1" s="21" t="s">
        <v>14753</v>
      </c>
      <c r="UPO1" s="21" t="s">
        <v>14754</v>
      </c>
      <c r="UPP1" s="21" t="s">
        <v>14755</v>
      </c>
      <c r="UPQ1" s="21" t="s">
        <v>14756</v>
      </c>
      <c r="UPR1" s="21" t="s">
        <v>14757</v>
      </c>
      <c r="UPS1" s="21" t="s">
        <v>14758</v>
      </c>
      <c r="UPT1" s="21" t="s">
        <v>14759</v>
      </c>
      <c r="UPU1" s="21" t="s">
        <v>14760</v>
      </c>
      <c r="UPV1" s="21" t="s">
        <v>14761</v>
      </c>
      <c r="UPW1" s="21" t="s">
        <v>14762</v>
      </c>
      <c r="UPX1" s="21" t="s">
        <v>14763</v>
      </c>
      <c r="UPY1" s="21" t="s">
        <v>14764</v>
      </c>
      <c r="UPZ1" s="21" t="s">
        <v>14765</v>
      </c>
      <c r="UQA1" s="21" t="s">
        <v>14766</v>
      </c>
      <c r="UQB1" s="21" t="s">
        <v>14767</v>
      </c>
      <c r="UQC1" s="21" t="s">
        <v>14768</v>
      </c>
      <c r="UQD1" s="21" t="s">
        <v>14769</v>
      </c>
      <c r="UQE1" s="21" t="s">
        <v>14770</v>
      </c>
      <c r="UQF1" s="21" t="s">
        <v>14771</v>
      </c>
      <c r="UQG1" s="21" t="s">
        <v>14772</v>
      </c>
      <c r="UQH1" s="21" t="s">
        <v>14773</v>
      </c>
      <c r="UQI1" s="21" t="s">
        <v>14774</v>
      </c>
      <c r="UQJ1" s="21" t="s">
        <v>14775</v>
      </c>
      <c r="UQK1" s="21" t="s">
        <v>14776</v>
      </c>
      <c r="UQL1" s="21" t="s">
        <v>14777</v>
      </c>
      <c r="UQM1" s="21" t="s">
        <v>14778</v>
      </c>
      <c r="UQN1" s="21" t="s">
        <v>14779</v>
      </c>
      <c r="UQO1" s="21" t="s">
        <v>14780</v>
      </c>
      <c r="UQP1" s="21" t="s">
        <v>14781</v>
      </c>
      <c r="UQQ1" s="21" t="s">
        <v>14782</v>
      </c>
      <c r="UQR1" s="21" t="s">
        <v>14783</v>
      </c>
      <c r="UQS1" s="21" t="s">
        <v>14784</v>
      </c>
      <c r="UQT1" s="21" t="s">
        <v>14785</v>
      </c>
      <c r="UQU1" s="21" t="s">
        <v>14786</v>
      </c>
      <c r="UQV1" s="21" t="s">
        <v>14787</v>
      </c>
      <c r="UQW1" s="21" t="s">
        <v>14788</v>
      </c>
      <c r="UQX1" s="21" t="s">
        <v>14789</v>
      </c>
      <c r="UQY1" s="21" t="s">
        <v>14790</v>
      </c>
      <c r="UQZ1" s="21" t="s">
        <v>14791</v>
      </c>
      <c r="URA1" s="21" t="s">
        <v>14792</v>
      </c>
      <c r="URB1" s="21" t="s">
        <v>14793</v>
      </c>
      <c r="URC1" s="21" t="s">
        <v>14794</v>
      </c>
      <c r="URD1" s="21" t="s">
        <v>14795</v>
      </c>
      <c r="URE1" s="21" t="s">
        <v>14796</v>
      </c>
      <c r="URF1" s="21" t="s">
        <v>14797</v>
      </c>
      <c r="URG1" s="21" t="s">
        <v>14798</v>
      </c>
      <c r="URH1" s="21" t="s">
        <v>14799</v>
      </c>
      <c r="URI1" s="21" t="s">
        <v>14800</v>
      </c>
      <c r="URJ1" s="21" t="s">
        <v>14801</v>
      </c>
      <c r="URK1" s="21" t="s">
        <v>14802</v>
      </c>
      <c r="URL1" s="21" t="s">
        <v>14803</v>
      </c>
      <c r="URM1" s="21" t="s">
        <v>14804</v>
      </c>
      <c r="URN1" s="21" t="s">
        <v>14805</v>
      </c>
      <c r="URO1" s="21" t="s">
        <v>14806</v>
      </c>
      <c r="URP1" s="21" t="s">
        <v>14807</v>
      </c>
      <c r="URQ1" s="21" t="s">
        <v>14808</v>
      </c>
      <c r="URR1" s="21" t="s">
        <v>14809</v>
      </c>
      <c r="URS1" s="21" t="s">
        <v>14810</v>
      </c>
      <c r="URT1" s="21" t="s">
        <v>14811</v>
      </c>
      <c r="URU1" s="21" t="s">
        <v>14812</v>
      </c>
      <c r="URV1" s="21" t="s">
        <v>14813</v>
      </c>
      <c r="URW1" s="21" t="s">
        <v>14814</v>
      </c>
      <c r="URX1" s="21" t="s">
        <v>14815</v>
      </c>
      <c r="URY1" s="21" t="s">
        <v>14816</v>
      </c>
      <c r="URZ1" s="21" t="s">
        <v>14817</v>
      </c>
      <c r="USA1" s="21" t="s">
        <v>14818</v>
      </c>
      <c r="USB1" s="21" t="s">
        <v>14819</v>
      </c>
      <c r="USC1" s="21" t="s">
        <v>14820</v>
      </c>
      <c r="USD1" s="21" t="s">
        <v>14821</v>
      </c>
      <c r="USE1" s="21" t="s">
        <v>14822</v>
      </c>
      <c r="USF1" s="21" t="s">
        <v>14823</v>
      </c>
      <c r="USG1" s="21" t="s">
        <v>14824</v>
      </c>
      <c r="USH1" s="21" t="s">
        <v>14825</v>
      </c>
      <c r="USI1" s="21" t="s">
        <v>14826</v>
      </c>
      <c r="USJ1" s="21" t="s">
        <v>14827</v>
      </c>
      <c r="USK1" s="21" t="s">
        <v>14828</v>
      </c>
      <c r="USL1" s="21" t="s">
        <v>14829</v>
      </c>
      <c r="USM1" s="21" t="s">
        <v>14830</v>
      </c>
      <c r="USN1" s="21" t="s">
        <v>14831</v>
      </c>
      <c r="USO1" s="21" t="s">
        <v>14832</v>
      </c>
      <c r="USP1" s="21" t="s">
        <v>14833</v>
      </c>
      <c r="USQ1" s="21" t="s">
        <v>14834</v>
      </c>
      <c r="USR1" s="21" t="s">
        <v>14835</v>
      </c>
      <c r="USS1" s="21" t="s">
        <v>14836</v>
      </c>
      <c r="UST1" s="21" t="s">
        <v>14837</v>
      </c>
      <c r="USU1" s="21" t="s">
        <v>14838</v>
      </c>
      <c r="USV1" s="21" t="s">
        <v>14839</v>
      </c>
      <c r="USW1" s="21" t="s">
        <v>14840</v>
      </c>
      <c r="USX1" s="21" t="s">
        <v>14841</v>
      </c>
      <c r="USY1" s="21" t="s">
        <v>14842</v>
      </c>
      <c r="USZ1" s="21" t="s">
        <v>14843</v>
      </c>
      <c r="UTA1" s="21" t="s">
        <v>14844</v>
      </c>
      <c r="UTB1" s="21" t="s">
        <v>14845</v>
      </c>
      <c r="UTC1" s="21" t="s">
        <v>14846</v>
      </c>
      <c r="UTD1" s="21" t="s">
        <v>14847</v>
      </c>
      <c r="UTE1" s="21" t="s">
        <v>14848</v>
      </c>
      <c r="UTF1" s="21" t="s">
        <v>14849</v>
      </c>
      <c r="UTG1" s="21" t="s">
        <v>14850</v>
      </c>
      <c r="UTH1" s="21" t="s">
        <v>14851</v>
      </c>
      <c r="UTI1" s="21" t="s">
        <v>14852</v>
      </c>
      <c r="UTJ1" s="21" t="s">
        <v>14853</v>
      </c>
      <c r="UTK1" s="21" t="s">
        <v>14854</v>
      </c>
      <c r="UTL1" s="21" t="s">
        <v>14855</v>
      </c>
      <c r="UTM1" s="21" t="s">
        <v>14856</v>
      </c>
      <c r="UTN1" s="21" t="s">
        <v>14857</v>
      </c>
      <c r="UTO1" s="21" t="s">
        <v>14858</v>
      </c>
      <c r="UTP1" s="21" t="s">
        <v>14859</v>
      </c>
      <c r="UTQ1" s="21" t="s">
        <v>14860</v>
      </c>
      <c r="UTR1" s="21" t="s">
        <v>14861</v>
      </c>
      <c r="UTS1" s="21" t="s">
        <v>14862</v>
      </c>
      <c r="UTT1" s="21" t="s">
        <v>14863</v>
      </c>
      <c r="UTU1" s="21" t="s">
        <v>14864</v>
      </c>
      <c r="UTV1" s="21" t="s">
        <v>14865</v>
      </c>
      <c r="UTW1" s="21" t="s">
        <v>14866</v>
      </c>
      <c r="UTX1" s="21" t="s">
        <v>14867</v>
      </c>
      <c r="UTY1" s="21" t="s">
        <v>14868</v>
      </c>
      <c r="UTZ1" s="21" t="s">
        <v>14869</v>
      </c>
      <c r="UUA1" s="21" t="s">
        <v>14870</v>
      </c>
      <c r="UUB1" s="21" t="s">
        <v>14871</v>
      </c>
      <c r="UUC1" s="21" t="s">
        <v>14872</v>
      </c>
      <c r="UUD1" s="21" t="s">
        <v>14873</v>
      </c>
      <c r="UUE1" s="21" t="s">
        <v>14874</v>
      </c>
      <c r="UUF1" s="21" t="s">
        <v>14875</v>
      </c>
      <c r="UUG1" s="21" t="s">
        <v>14876</v>
      </c>
      <c r="UUH1" s="21" t="s">
        <v>14877</v>
      </c>
      <c r="UUI1" s="21" t="s">
        <v>14878</v>
      </c>
      <c r="UUJ1" s="21" t="s">
        <v>14879</v>
      </c>
      <c r="UUK1" s="21" t="s">
        <v>14880</v>
      </c>
      <c r="UUL1" s="21" t="s">
        <v>14881</v>
      </c>
      <c r="UUM1" s="21" t="s">
        <v>14882</v>
      </c>
      <c r="UUN1" s="21" t="s">
        <v>14883</v>
      </c>
      <c r="UUO1" s="21" t="s">
        <v>14884</v>
      </c>
      <c r="UUP1" s="21" t="s">
        <v>14885</v>
      </c>
      <c r="UUQ1" s="21" t="s">
        <v>14886</v>
      </c>
      <c r="UUR1" s="21" t="s">
        <v>14887</v>
      </c>
      <c r="UUS1" s="21" t="s">
        <v>14888</v>
      </c>
      <c r="UUT1" s="21" t="s">
        <v>14889</v>
      </c>
      <c r="UUU1" s="21" t="s">
        <v>14890</v>
      </c>
      <c r="UUV1" s="21" t="s">
        <v>14891</v>
      </c>
      <c r="UUW1" s="21" t="s">
        <v>14892</v>
      </c>
      <c r="UUX1" s="21" t="s">
        <v>14893</v>
      </c>
      <c r="UUY1" s="21" t="s">
        <v>14894</v>
      </c>
      <c r="UUZ1" s="21" t="s">
        <v>14895</v>
      </c>
      <c r="UVA1" s="21" t="s">
        <v>14896</v>
      </c>
      <c r="UVB1" s="21" t="s">
        <v>14897</v>
      </c>
      <c r="UVC1" s="21" t="s">
        <v>14898</v>
      </c>
      <c r="UVD1" s="21" t="s">
        <v>14899</v>
      </c>
      <c r="UVE1" s="21" t="s">
        <v>14900</v>
      </c>
      <c r="UVF1" s="21" t="s">
        <v>14901</v>
      </c>
      <c r="UVG1" s="21" t="s">
        <v>14902</v>
      </c>
      <c r="UVH1" s="21" t="s">
        <v>14903</v>
      </c>
      <c r="UVI1" s="21" t="s">
        <v>14904</v>
      </c>
      <c r="UVJ1" s="21" t="s">
        <v>14905</v>
      </c>
      <c r="UVK1" s="21" t="s">
        <v>14906</v>
      </c>
      <c r="UVL1" s="21" t="s">
        <v>14907</v>
      </c>
      <c r="UVM1" s="21" t="s">
        <v>14908</v>
      </c>
      <c r="UVN1" s="21" t="s">
        <v>14909</v>
      </c>
      <c r="UVO1" s="21" t="s">
        <v>14910</v>
      </c>
      <c r="UVP1" s="21" t="s">
        <v>14911</v>
      </c>
      <c r="UVQ1" s="21" t="s">
        <v>14912</v>
      </c>
      <c r="UVR1" s="21" t="s">
        <v>14913</v>
      </c>
      <c r="UVS1" s="21" t="s">
        <v>14914</v>
      </c>
      <c r="UVT1" s="21" t="s">
        <v>14915</v>
      </c>
      <c r="UVU1" s="21" t="s">
        <v>14916</v>
      </c>
      <c r="UVV1" s="21" t="s">
        <v>14917</v>
      </c>
      <c r="UVW1" s="21" t="s">
        <v>14918</v>
      </c>
      <c r="UVX1" s="21" t="s">
        <v>14919</v>
      </c>
      <c r="UVY1" s="21" t="s">
        <v>14920</v>
      </c>
      <c r="UVZ1" s="21" t="s">
        <v>14921</v>
      </c>
      <c r="UWA1" s="21" t="s">
        <v>14922</v>
      </c>
      <c r="UWB1" s="21" t="s">
        <v>14923</v>
      </c>
      <c r="UWC1" s="21" t="s">
        <v>14924</v>
      </c>
      <c r="UWD1" s="21" t="s">
        <v>14925</v>
      </c>
      <c r="UWE1" s="21" t="s">
        <v>14926</v>
      </c>
      <c r="UWF1" s="21" t="s">
        <v>14927</v>
      </c>
      <c r="UWG1" s="21" t="s">
        <v>14928</v>
      </c>
      <c r="UWH1" s="21" t="s">
        <v>14929</v>
      </c>
      <c r="UWI1" s="21" t="s">
        <v>14930</v>
      </c>
      <c r="UWJ1" s="21" t="s">
        <v>14931</v>
      </c>
      <c r="UWK1" s="21" t="s">
        <v>14932</v>
      </c>
      <c r="UWL1" s="21" t="s">
        <v>14933</v>
      </c>
      <c r="UWM1" s="21" t="s">
        <v>14934</v>
      </c>
      <c r="UWN1" s="21" t="s">
        <v>14935</v>
      </c>
      <c r="UWO1" s="21" t="s">
        <v>14936</v>
      </c>
      <c r="UWP1" s="21" t="s">
        <v>14937</v>
      </c>
      <c r="UWQ1" s="21" t="s">
        <v>14938</v>
      </c>
      <c r="UWR1" s="21" t="s">
        <v>14939</v>
      </c>
      <c r="UWS1" s="21" t="s">
        <v>14940</v>
      </c>
      <c r="UWT1" s="21" t="s">
        <v>14941</v>
      </c>
      <c r="UWU1" s="21" t="s">
        <v>14942</v>
      </c>
      <c r="UWV1" s="21" t="s">
        <v>14943</v>
      </c>
      <c r="UWW1" s="21" t="s">
        <v>14944</v>
      </c>
      <c r="UWX1" s="21" t="s">
        <v>14945</v>
      </c>
      <c r="UWY1" s="21" t="s">
        <v>14946</v>
      </c>
      <c r="UWZ1" s="21" t="s">
        <v>14947</v>
      </c>
      <c r="UXA1" s="21" t="s">
        <v>14948</v>
      </c>
      <c r="UXB1" s="21" t="s">
        <v>14949</v>
      </c>
      <c r="UXC1" s="21" t="s">
        <v>14950</v>
      </c>
      <c r="UXD1" s="21" t="s">
        <v>14951</v>
      </c>
      <c r="UXE1" s="21" t="s">
        <v>14952</v>
      </c>
      <c r="UXF1" s="21" t="s">
        <v>14953</v>
      </c>
      <c r="UXG1" s="21" t="s">
        <v>14954</v>
      </c>
      <c r="UXH1" s="21" t="s">
        <v>14955</v>
      </c>
      <c r="UXI1" s="21" t="s">
        <v>14956</v>
      </c>
      <c r="UXJ1" s="21" t="s">
        <v>14957</v>
      </c>
      <c r="UXK1" s="21" t="s">
        <v>14958</v>
      </c>
      <c r="UXL1" s="21" t="s">
        <v>14959</v>
      </c>
      <c r="UXM1" s="21" t="s">
        <v>14960</v>
      </c>
      <c r="UXN1" s="21" t="s">
        <v>14961</v>
      </c>
      <c r="UXO1" s="21" t="s">
        <v>14962</v>
      </c>
      <c r="UXP1" s="21" t="s">
        <v>14963</v>
      </c>
      <c r="UXQ1" s="21" t="s">
        <v>14964</v>
      </c>
      <c r="UXR1" s="21" t="s">
        <v>14965</v>
      </c>
      <c r="UXS1" s="21" t="s">
        <v>14966</v>
      </c>
      <c r="UXT1" s="21" t="s">
        <v>14967</v>
      </c>
      <c r="UXU1" s="21" t="s">
        <v>14968</v>
      </c>
      <c r="UXV1" s="21" t="s">
        <v>14969</v>
      </c>
      <c r="UXW1" s="21" t="s">
        <v>14970</v>
      </c>
      <c r="UXX1" s="21" t="s">
        <v>14971</v>
      </c>
      <c r="UXY1" s="21" t="s">
        <v>14972</v>
      </c>
      <c r="UXZ1" s="21" t="s">
        <v>14973</v>
      </c>
      <c r="UYA1" s="21" t="s">
        <v>14974</v>
      </c>
      <c r="UYB1" s="21" t="s">
        <v>14975</v>
      </c>
      <c r="UYC1" s="21" t="s">
        <v>14976</v>
      </c>
      <c r="UYD1" s="21" t="s">
        <v>14977</v>
      </c>
      <c r="UYE1" s="21" t="s">
        <v>14978</v>
      </c>
      <c r="UYF1" s="21" t="s">
        <v>14979</v>
      </c>
      <c r="UYG1" s="21" t="s">
        <v>14980</v>
      </c>
      <c r="UYH1" s="21" t="s">
        <v>14981</v>
      </c>
      <c r="UYI1" s="21" t="s">
        <v>14982</v>
      </c>
      <c r="UYJ1" s="21" t="s">
        <v>14983</v>
      </c>
      <c r="UYK1" s="21" t="s">
        <v>14984</v>
      </c>
      <c r="UYL1" s="21" t="s">
        <v>14985</v>
      </c>
      <c r="UYM1" s="21" t="s">
        <v>14986</v>
      </c>
      <c r="UYN1" s="21" t="s">
        <v>14987</v>
      </c>
      <c r="UYO1" s="21" t="s">
        <v>14988</v>
      </c>
      <c r="UYP1" s="21" t="s">
        <v>14989</v>
      </c>
      <c r="UYQ1" s="21" t="s">
        <v>14990</v>
      </c>
      <c r="UYR1" s="21" t="s">
        <v>14991</v>
      </c>
      <c r="UYS1" s="21" t="s">
        <v>14992</v>
      </c>
      <c r="UYT1" s="21" t="s">
        <v>14993</v>
      </c>
      <c r="UYU1" s="21" t="s">
        <v>14994</v>
      </c>
      <c r="UYV1" s="21" t="s">
        <v>14995</v>
      </c>
      <c r="UYW1" s="21" t="s">
        <v>14996</v>
      </c>
      <c r="UYX1" s="21" t="s">
        <v>14997</v>
      </c>
      <c r="UYY1" s="21" t="s">
        <v>14998</v>
      </c>
      <c r="UYZ1" s="21" t="s">
        <v>14999</v>
      </c>
      <c r="UZA1" s="21" t="s">
        <v>15000</v>
      </c>
      <c r="UZB1" s="21" t="s">
        <v>15001</v>
      </c>
      <c r="UZC1" s="21" t="s">
        <v>15002</v>
      </c>
      <c r="UZD1" s="21" t="s">
        <v>15003</v>
      </c>
      <c r="UZE1" s="21" t="s">
        <v>15004</v>
      </c>
      <c r="UZF1" s="21" t="s">
        <v>15005</v>
      </c>
      <c r="UZG1" s="21" t="s">
        <v>15006</v>
      </c>
      <c r="UZH1" s="21" t="s">
        <v>15007</v>
      </c>
      <c r="UZI1" s="21" t="s">
        <v>15008</v>
      </c>
      <c r="UZJ1" s="21" t="s">
        <v>15009</v>
      </c>
      <c r="UZK1" s="21" t="s">
        <v>15010</v>
      </c>
      <c r="UZL1" s="21" t="s">
        <v>15011</v>
      </c>
      <c r="UZM1" s="21" t="s">
        <v>15012</v>
      </c>
      <c r="UZN1" s="21" t="s">
        <v>15013</v>
      </c>
      <c r="UZO1" s="21" t="s">
        <v>15014</v>
      </c>
      <c r="UZP1" s="21" t="s">
        <v>15015</v>
      </c>
      <c r="UZQ1" s="21" t="s">
        <v>15016</v>
      </c>
      <c r="UZR1" s="21" t="s">
        <v>15017</v>
      </c>
      <c r="UZS1" s="21" t="s">
        <v>15018</v>
      </c>
      <c r="UZT1" s="21" t="s">
        <v>15019</v>
      </c>
      <c r="UZU1" s="21" t="s">
        <v>15020</v>
      </c>
      <c r="UZV1" s="21" t="s">
        <v>15021</v>
      </c>
      <c r="UZW1" s="21" t="s">
        <v>15022</v>
      </c>
      <c r="UZX1" s="21" t="s">
        <v>15023</v>
      </c>
      <c r="UZY1" s="21" t="s">
        <v>15024</v>
      </c>
      <c r="UZZ1" s="21" t="s">
        <v>15025</v>
      </c>
      <c r="VAA1" s="21" t="s">
        <v>15026</v>
      </c>
      <c r="VAB1" s="21" t="s">
        <v>15027</v>
      </c>
      <c r="VAC1" s="21" t="s">
        <v>15028</v>
      </c>
      <c r="VAD1" s="21" t="s">
        <v>15029</v>
      </c>
      <c r="VAE1" s="21" t="s">
        <v>15030</v>
      </c>
      <c r="VAF1" s="21" t="s">
        <v>15031</v>
      </c>
      <c r="VAG1" s="21" t="s">
        <v>15032</v>
      </c>
      <c r="VAH1" s="21" t="s">
        <v>15033</v>
      </c>
      <c r="VAI1" s="21" t="s">
        <v>15034</v>
      </c>
      <c r="VAJ1" s="21" t="s">
        <v>15035</v>
      </c>
      <c r="VAK1" s="21" t="s">
        <v>15036</v>
      </c>
      <c r="VAL1" s="21" t="s">
        <v>15037</v>
      </c>
      <c r="VAM1" s="21" t="s">
        <v>15038</v>
      </c>
      <c r="VAN1" s="21" t="s">
        <v>15039</v>
      </c>
      <c r="VAO1" s="21" t="s">
        <v>15040</v>
      </c>
      <c r="VAP1" s="21" t="s">
        <v>15041</v>
      </c>
      <c r="VAQ1" s="21" t="s">
        <v>15042</v>
      </c>
      <c r="VAR1" s="21" t="s">
        <v>15043</v>
      </c>
      <c r="VAS1" s="21" t="s">
        <v>15044</v>
      </c>
      <c r="VAT1" s="21" t="s">
        <v>15045</v>
      </c>
      <c r="VAU1" s="21" t="s">
        <v>15046</v>
      </c>
      <c r="VAV1" s="21" t="s">
        <v>15047</v>
      </c>
      <c r="VAW1" s="21" t="s">
        <v>15048</v>
      </c>
      <c r="VAX1" s="21" t="s">
        <v>15049</v>
      </c>
      <c r="VAY1" s="21" t="s">
        <v>15050</v>
      </c>
      <c r="VAZ1" s="21" t="s">
        <v>15051</v>
      </c>
      <c r="VBA1" s="21" t="s">
        <v>15052</v>
      </c>
      <c r="VBB1" s="21" t="s">
        <v>15053</v>
      </c>
      <c r="VBC1" s="21" t="s">
        <v>15054</v>
      </c>
      <c r="VBD1" s="21" t="s">
        <v>15055</v>
      </c>
      <c r="VBE1" s="21" t="s">
        <v>15056</v>
      </c>
      <c r="VBF1" s="21" t="s">
        <v>15057</v>
      </c>
      <c r="VBG1" s="21" t="s">
        <v>15058</v>
      </c>
      <c r="VBH1" s="21" t="s">
        <v>15059</v>
      </c>
      <c r="VBI1" s="21" t="s">
        <v>15060</v>
      </c>
      <c r="VBJ1" s="21" t="s">
        <v>15061</v>
      </c>
      <c r="VBK1" s="21" t="s">
        <v>15062</v>
      </c>
      <c r="VBL1" s="21" t="s">
        <v>15063</v>
      </c>
      <c r="VBM1" s="21" t="s">
        <v>15064</v>
      </c>
      <c r="VBN1" s="21" t="s">
        <v>15065</v>
      </c>
      <c r="VBO1" s="21" t="s">
        <v>15066</v>
      </c>
      <c r="VBP1" s="21" t="s">
        <v>15067</v>
      </c>
      <c r="VBQ1" s="21" t="s">
        <v>15068</v>
      </c>
      <c r="VBR1" s="21" t="s">
        <v>15069</v>
      </c>
      <c r="VBS1" s="21" t="s">
        <v>15070</v>
      </c>
      <c r="VBT1" s="21" t="s">
        <v>15071</v>
      </c>
      <c r="VBU1" s="21" t="s">
        <v>15072</v>
      </c>
      <c r="VBV1" s="21" t="s">
        <v>15073</v>
      </c>
      <c r="VBW1" s="21" t="s">
        <v>15074</v>
      </c>
      <c r="VBX1" s="21" t="s">
        <v>15075</v>
      </c>
      <c r="VBY1" s="21" t="s">
        <v>15076</v>
      </c>
      <c r="VBZ1" s="21" t="s">
        <v>15077</v>
      </c>
      <c r="VCA1" s="21" t="s">
        <v>15078</v>
      </c>
      <c r="VCB1" s="21" t="s">
        <v>15079</v>
      </c>
      <c r="VCC1" s="21" t="s">
        <v>15080</v>
      </c>
      <c r="VCD1" s="21" t="s">
        <v>15081</v>
      </c>
      <c r="VCE1" s="21" t="s">
        <v>15082</v>
      </c>
      <c r="VCF1" s="21" t="s">
        <v>15083</v>
      </c>
      <c r="VCG1" s="21" t="s">
        <v>15084</v>
      </c>
      <c r="VCH1" s="21" t="s">
        <v>15085</v>
      </c>
      <c r="VCI1" s="21" t="s">
        <v>15086</v>
      </c>
      <c r="VCJ1" s="21" t="s">
        <v>15087</v>
      </c>
      <c r="VCK1" s="21" t="s">
        <v>15088</v>
      </c>
      <c r="VCL1" s="21" t="s">
        <v>15089</v>
      </c>
      <c r="VCM1" s="21" t="s">
        <v>15090</v>
      </c>
      <c r="VCN1" s="21" t="s">
        <v>15091</v>
      </c>
      <c r="VCO1" s="21" t="s">
        <v>15092</v>
      </c>
      <c r="VCP1" s="21" t="s">
        <v>15093</v>
      </c>
      <c r="VCQ1" s="21" t="s">
        <v>15094</v>
      </c>
      <c r="VCR1" s="21" t="s">
        <v>15095</v>
      </c>
      <c r="VCS1" s="21" t="s">
        <v>15096</v>
      </c>
      <c r="VCT1" s="21" t="s">
        <v>15097</v>
      </c>
      <c r="VCU1" s="21" t="s">
        <v>15098</v>
      </c>
      <c r="VCV1" s="21" t="s">
        <v>15099</v>
      </c>
      <c r="VCW1" s="21" t="s">
        <v>15100</v>
      </c>
      <c r="VCX1" s="21" t="s">
        <v>15101</v>
      </c>
      <c r="VCY1" s="21" t="s">
        <v>15102</v>
      </c>
      <c r="VCZ1" s="21" t="s">
        <v>15103</v>
      </c>
      <c r="VDA1" s="21" t="s">
        <v>15104</v>
      </c>
      <c r="VDB1" s="21" t="s">
        <v>15105</v>
      </c>
      <c r="VDC1" s="21" t="s">
        <v>15106</v>
      </c>
      <c r="VDD1" s="21" t="s">
        <v>15107</v>
      </c>
      <c r="VDE1" s="21" t="s">
        <v>15108</v>
      </c>
      <c r="VDF1" s="21" t="s">
        <v>15109</v>
      </c>
      <c r="VDG1" s="21" t="s">
        <v>15110</v>
      </c>
      <c r="VDH1" s="21" t="s">
        <v>15111</v>
      </c>
      <c r="VDI1" s="21" t="s">
        <v>15112</v>
      </c>
      <c r="VDJ1" s="21" t="s">
        <v>15113</v>
      </c>
      <c r="VDK1" s="21" t="s">
        <v>15114</v>
      </c>
      <c r="VDL1" s="21" t="s">
        <v>15115</v>
      </c>
      <c r="VDM1" s="21" t="s">
        <v>15116</v>
      </c>
      <c r="VDN1" s="21" t="s">
        <v>15117</v>
      </c>
      <c r="VDO1" s="21" t="s">
        <v>15118</v>
      </c>
      <c r="VDP1" s="21" t="s">
        <v>15119</v>
      </c>
      <c r="VDQ1" s="21" t="s">
        <v>15120</v>
      </c>
      <c r="VDR1" s="21" t="s">
        <v>15121</v>
      </c>
      <c r="VDS1" s="21" t="s">
        <v>15122</v>
      </c>
      <c r="VDT1" s="21" t="s">
        <v>15123</v>
      </c>
      <c r="VDU1" s="21" t="s">
        <v>15124</v>
      </c>
      <c r="VDV1" s="21" t="s">
        <v>15125</v>
      </c>
      <c r="VDW1" s="21" t="s">
        <v>15126</v>
      </c>
      <c r="VDX1" s="21" t="s">
        <v>15127</v>
      </c>
      <c r="VDY1" s="21" t="s">
        <v>15128</v>
      </c>
      <c r="VDZ1" s="21" t="s">
        <v>15129</v>
      </c>
      <c r="VEA1" s="21" t="s">
        <v>15130</v>
      </c>
      <c r="VEB1" s="21" t="s">
        <v>15131</v>
      </c>
      <c r="VEC1" s="21" t="s">
        <v>15132</v>
      </c>
      <c r="VED1" s="21" t="s">
        <v>15133</v>
      </c>
      <c r="VEE1" s="21" t="s">
        <v>15134</v>
      </c>
      <c r="VEF1" s="21" t="s">
        <v>15135</v>
      </c>
      <c r="VEG1" s="21" t="s">
        <v>15136</v>
      </c>
      <c r="VEH1" s="21" t="s">
        <v>15137</v>
      </c>
      <c r="VEI1" s="21" t="s">
        <v>15138</v>
      </c>
      <c r="VEJ1" s="21" t="s">
        <v>15139</v>
      </c>
      <c r="VEK1" s="21" t="s">
        <v>15140</v>
      </c>
      <c r="VEL1" s="21" t="s">
        <v>15141</v>
      </c>
      <c r="VEM1" s="21" t="s">
        <v>15142</v>
      </c>
      <c r="VEN1" s="21" t="s">
        <v>15143</v>
      </c>
      <c r="VEO1" s="21" t="s">
        <v>15144</v>
      </c>
      <c r="VEP1" s="21" t="s">
        <v>15145</v>
      </c>
      <c r="VEQ1" s="21" t="s">
        <v>15146</v>
      </c>
      <c r="VER1" s="21" t="s">
        <v>15147</v>
      </c>
      <c r="VES1" s="21" t="s">
        <v>15148</v>
      </c>
      <c r="VET1" s="21" t="s">
        <v>15149</v>
      </c>
      <c r="VEU1" s="21" t="s">
        <v>15150</v>
      </c>
      <c r="VEV1" s="21" t="s">
        <v>15151</v>
      </c>
      <c r="VEW1" s="21" t="s">
        <v>15152</v>
      </c>
      <c r="VEX1" s="21" t="s">
        <v>15153</v>
      </c>
      <c r="VEY1" s="21" t="s">
        <v>15154</v>
      </c>
      <c r="VEZ1" s="21" t="s">
        <v>15155</v>
      </c>
      <c r="VFA1" s="21" t="s">
        <v>15156</v>
      </c>
      <c r="VFB1" s="21" t="s">
        <v>15157</v>
      </c>
      <c r="VFC1" s="21" t="s">
        <v>15158</v>
      </c>
      <c r="VFD1" s="21" t="s">
        <v>15159</v>
      </c>
      <c r="VFE1" s="21" t="s">
        <v>15160</v>
      </c>
      <c r="VFF1" s="21" t="s">
        <v>15161</v>
      </c>
      <c r="VFG1" s="21" t="s">
        <v>15162</v>
      </c>
      <c r="VFH1" s="21" t="s">
        <v>15163</v>
      </c>
      <c r="VFI1" s="21" t="s">
        <v>15164</v>
      </c>
      <c r="VFJ1" s="21" t="s">
        <v>15165</v>
      </c>
      <c r="VFK1" s="21" t="s">
        <v>15166</v>
      </c>
      <c r="VFL1" s="21" t="s">
        <v>15167</v>
      </c>
      <c r="VFM1" s="21" t="s">
        <v>15168</v>
      </c>
      <c r="VFN1" s="21" t="s">
        <v>15169</v>
      </c>
      <c r="VFO1" s="21" t="s">
        <v>15170</v>
      </c>
      <c r="VFP1" s="21" t="s">
        <v>15171</v>
      </c>
      <c r="VFQ1" s="21" t="s">
        <v>15172</v>
      </c>
      <c r="VFR1" s="21" t="s">
        <v>15173</v>
      </c>
      <c r="VFS1" s="21" t="s">
        <v>15174</v>
      </c>
      <c r="VFT1" s="21" t="s">
        <v>15175</v>
      </c>
      <c r="VFU1" s="21" t="s">
        <v>15176</v>
      </c>
      <c r="VFV1" s="21" t="s">
        <v>15177</v>
      </c>
      <c r="VFW1" s="21" t="s">
        <v>15178</v>
      </c>
      <c r="VFX1" s="21" t="s">
        <v>15179</v>
      </c>
      <c r="VFY1" s="21" t="s">
        <v>15180</v>
      </c>
      <c r="VFZ1" s="21" t="s">
        <v>15181</v>
      </c>
      <c r="VGA1" s="21" t="s">
        <v>15182</v>
      </c>
      <c r="VGB1" s="21" t="s">
        <v>15183</v>
      </c>
      <c r="VGC1" s="21" t="s">
        <v>15184</v>
      </c>
      <c r="VGD1" s="21" t="s">
        <v>15185</v>
      </c>
      <c r="VGE1" s="21" t="s">
        <v>15186</v>
      </c>
      <c r="VGF1" s="21" t="s">
        <v>15187</v>
      </c>
      <c r="VGG1" s="21" t="s">
        <v>15188</v>
      </c>
      <c r="VGH1" s="21" t="s">
        <v>15189</v>
      </c>
      <c r="VGI1" s="21" t="s">
        <v>15190</v>
      </c>
      <c r="VGJ1" s="21" t="s">
        <v>15191</v>
      </c>
      <c r="VGK1" s="21" t="s">
        <v>15192</v>
      </c>
      <c r="VGL1" s="21" t="s">
        <v>15193</v>
      </c>
      <c r="VGM1" s="21" t="s">
        <v>15194</v>
      </c>
      <c r="VGN1" s="21" t="s">
        <v>15195</v>
      </c>
      <c r="VGO1" s="21" t="s">
        <v>15196</v>
      </c>
      <c r="VGP1" s="21" t="s">
        <v>15197</v>
      </c>
      <c r="VGQ1" s="21" t="s">
        <v>15198</v>
      </c>
      <c r="VGR1" s="21" t="s">
        <v>15199</v>
      </c>
      <c r="VGS1" s="21" t="s">
        <v>15200</v>
      </c>
      <c r="VGT1" s="21" t="s">
        <v>15201</v>
      </c>
      <c r="VGU1" s="21" t="s">
        <v>15202</v>
      </c>
      <c r="VGV1" s="21" t="s">
        <v>15203</v>
      </c>
      <c r="VGW1" s="21" t="s">
        <v>15204</v>
      </c>
      <c r="VGX1" s="21" t="s">
        <v>15205</v>
      </c>
      <c r="VGY1" s="21" t="s">
        <v>15206</v>
      </c>
      <c r="VGZ1" s="21" t="s">
        <v>15207</v>
      </c>
      <c r="VHA1" s="21" t="s">
        <v>15208</v>
      </c>
      <c r="VHB1" s="21" t="s">
        <v>15209</v>
      </c>
      <c r="VHC1" s="21" t="s">
        <v>15210</v>
      </c>
      <c r="VHD1" s="21" t="s">
        <v>15211</v>
      </c>
      <c r="VHE1" s="21" t="s">
        <v>15212</v>
      </c>
      <c r="VHF1" s="21" t="s">
        <v>15213</v>
      </c>
      <c r="VHG1" s="21" t="s">
        <v>15214</v>
      </c>
      <c r="VHH1" s="21" t="s">
        <v>15215</v>
      </c>
      <c r="VHI1" s="21" t="s">
        <v>15216</v>
      </c>
      <c r="VHJ1" s="21" t="s">
        <v>15217</v>
      </c>
      <c r="VHK1" s="21" t="s">
        <v>15218</v>
      </c>
      <c r="VHL1" s="21" t="s">
        <v>15219</v>
      </c>
      <c r="VHM1" s="21" t="s">
        <v>15220</v>
      </c>
      <c r="VHN1" s="21" t="s">
        <v>15221</v>
      </c>
      <c r="VHO1" s="21" t="s">
        <v>15222</v>
      </c>
      <c r="VHP1" s="21" t="s">
        <v>15223</v>
      </c>
      <c r="VHQ1" s="21" t="s">
        <v>15224</v>
      </c>
      <c r="VHR1" s="21" t="s">
        <v>15225</v>
      </c>
      <c r="VHS1" s="21" t="s">
        <v>15226</v>
      </c>
      <c r="VHT1" s="21" t="s">
        <v>15227</v>
      </c>
      <c r="VHU1" s="21" t="s">
        <v>15228</v>
      </c>
      <c r="VHV1" s="21" t="s">
        <v>15229</v>
      </c>
      <c r="VHW1" s="21" t="s">
        <v>15230</v>
      </c>
      <c r="VHX1" s="21" t="s">
        <v>15231</v>
      </c>
      <c r="VHY1" s="21" t="s">
        <v>15232</v>
      </c>
      <c r="VHZ1" s="21" t="s">
        <v>15233</v>
      </c>
      <c r="VIA1" s="21" t="s">
        <v>15234</v>
      </c>
      <c r="VIB1" s="21" t="s">
        <v>15235</v>
      </c>
      <c r="VIC1" s="21" t="s">
        <v>15236</v>
      </c>
      <c r="VID1" s="21" t="s">
        <v>15237</v>
      </c>
      <c r="VIE1" s="21" t="s">
        <v>15238</v>
      </c>
      <c r="VIF1" s="21" t="s">
        <v>15239</v>
      </c>
      <c r="VIG1" s="21" t="s">
        <v>15240</v>
      </c>
      <c r="VIH1" s="21" t="s">
        <v>15241</v>
      </c>
      <c r="VII1" s="21" t="s">
        <v>15242</v>
      </c>
      <c r="VIJ1" s="21" t="s">
        <v>15243</v>
      </c>
      <c r="VIK1" s="21" t="s">
        <v>15244</v>
      </c>
      <c r="VIL1" s="21" t="s">
        <v>15245</v>
      </c>
      <c r="VIM1" s="21" t="s">
        <v>15246</v>
      </c>
      <c r="VIN1" s="21" t="s">
        <v>15247</v>
      </c>
      <c r="VIO1" s="21" t="s">
        <v>15248</v>
      </c>
      <c r="VIP1" s="21" t="s">
        <v>15249</v>
      </c>
      <c r="VIQ1" s="21" t="s">
        <v>15250</v>
      </c>
      <c r="VIR1" s="21" t="s">
        <v>15251</v>
      </c>
      <c r="VIS1" s="21" t="s">
        <v>15252</v>
      </c>
      <c r="VIT1" s="21" t="s">
        <v>15253</v>
      </c>
      <c r="VIU1" s="21" t="s">
        <v>15254</v>
      </c>
      <c r="VIV1" s="21" t="s">
        <v>15255</v>
      </c>
      <c r="VIW1" s="21" t="s">
        <v>15256</v>
      </c>
      <c r="VIX1" s="21" t="s">
        <v>15257</v>
      </c>
      <c r="VIY1" s="21" t="s">
        <v>15258</v>
      </c>
      <c r="VIZ1" s="21" t="s">
        <v>15259</v>
      </c>
      <c r="VJA1" s="21" t="s">
        <v>15260</v>
      </c>
      <c r="VJB1" s="21" t="s">
        <v>15261</v>
      </c>
      <c r="VJC1" s="21" t="s">
        <v>15262</v>
      </c>
      <c r="VJD1" s="21" t="s">
        <v>15263</v>
      </c>
      <c r="VJE1" s="21" t="s">
        <v>15264</v>
      </c>
      <c r="VJF1" s="21" t="s">
        <v>15265</v>
      </c>
      <c r="VJG1" s="21" t="s">
        <v>15266</v>
      </c>
      <c r="VJH1" s="21" t="s">
        <v>15267</v>
      </c>
      <c r="VJI1" s="21" t="s">
        <v>15268</v>
      </c>
      <c r="VJJ1" s="21" t="s">
        <v>15269</v>
      </c>
      <c r="VJK1" s="21" t="s">
        <v>15270</v>
      </c>
      <c r="VJL1" s="21" t="s">
        <v>15271</v>
      </c>
      <c r="VJM1" s="21" t="s">
        <v>15272</v>
      </c>
      <c r="VJN1" s="21" t="s">
        <v>15273</v>
      </c>
      <c r="VJO1" s="21" t="s">
        <v>15274</v>
      </c>
      <c r="VJP1" s="21" t="s">
        <v>15275</v>
      </c>
      <c r="VJQ1" s="21" t="s">
        <v>15276</v>
      </c>
      <c r="VJR1" s="21" t="s">
        <v>15277</v>
      </c>
      <c r="VJS1" s="21" t="s">
        <v>15278</v>
      </c>
      <c r="VJT1" s="21" t="s">
        <v>15279</v>
      </c>
      <c r="VJU1" s="21" t="s">
        <v>15280</v>
      </c>
      <c r="VJV1" s="21" t="s">
        <v>15281</v>
      </c>
      <c r="VJW1" s="21" t="s">
        <v>15282</v>
      </c>
      <c r="VJX1" s="21" t="s">
        <v>15283</v>
      </c>
      <c r="VJY1" s="21" t="s">
        <v>15284</v>
      </c>
      <c r="VJZ1" s="21" t="s">
        <v>15285</v>
      </c>
      <c r="VKA1" s="21" t="s">
        <v>15286</v>
      </c>
      <c r="VKB1" s="21" t="s">
        <v>15287</v>
      </c>
      <c r="VKC1" s="21" t="s">
        <v>15288</v>
      </c>
      <c r="VKD1" s="21" t="s">
        <v>15289</v>
      </c>
      <c r="VKE1" s="21" t="s">
        <v>15290</v>
      </c>
      <c r="VKF1" s="21" t="s">
        <v>15291</v>
      </c>
      <c r="VKG1" s="21" t="s">
        <v>15292</v>
      </c>
      <c r="VKH1" s="21" t="s">
        <v>15293</v>
      </c>
      <c r="VKI1" s="21" t="s">
        <v>15294</v>
      </c>
      <c r="VKJ1" s="21" t="s">
        <v>15295</v>
      </c>
      <c r="VKK1" s="21" t="s">
        <v>15296</v>
      </c>
      <c r="VKL1" s="21" t="s">
        <v>15297</v>
      </c>
      <c r="VKM1" s="21" t="s">
        <v>15298</v>
      </c>
      <c r="VKN1" s="21" t="s">
        <v>15299</v>
      </c>
      <c r="VKO1" s="21" t="s">
        <v>15300</v>
      </c>
      <c r="VKP1" s="21" t="s">
        <v>15301</v>
      </c>
      <c r="VKQ1" s="21" t="s">
        <v>15302</v>
      </c>
      <c r="VKR1" s="21" t="s">
        <v>15303</v>
      </c>
      <c r="VKS1" s="21" t="s">
        <v>15304</v>
      </c>
      <c r="VKT1" s="21" t="s">
        <v>15305</v>
      </c>
      <c r="VKU1" s="21" t="s">
        <v>15306</v>
      </c>
      <c r="VKV1" s="21" t="s">
        <v>15307</v>
      </c>
      <c r="VKW1" s="21" t="s">
        <v>15308</v>
      </c>
      <c r="VKX1" s="21" t="s">
        <v>15309</v>
      </c>
      <c r="VKY1" s="21" t="s">
        <v>15310</v>
      </c>
      <c r="VKZ1" s="21" t="s">
        <v>15311</v>
      </c>
      <c r="VLA1" s="21" t="s">
        <v>15312</v>
      </c>
      <c r="VLB1" s="21" t="s">
        <v>15313</v>
      </c>
      <c r="VLC1" s="21" t="s">
        <v>15314</v>
      </c>
      <c r="VLD1" s="21" t="s">
        <v>15315</v>
      </c>
      <c r="VLE1" s="21" t="s">
        <v>15316</v>
      </c>
      <c r="VLF1" s="21" t="s">
        <v>15317</v>
      </c>
      <c r="VLG1" s="21" t="s">
        <v>15318</v>
      </c>
      <c r="VLH1" s="21" t="s">
        <v>15319</v>
      </c>
      <c r="VLI1" s="21" t="s">
        <v>15320</v>
      </c>
      <c r="VLJ1" s="21" t="s">
        <v>15321</v>
      </c>
      <c r="VLK1" s="21" t="s">
        <v>15322</v>
      </c>
      <c r="VLL1" s="21" t="s">
        <v>15323</v>
      </c>
      <c r="VLM1" s="21" t="s">
        <v>15324</v>
      </c>
      <c r="VLN1" s="21" t="s">
        <v>15325</v>
      </c>
      <c r="VLO1" s="21" t="s">
        <v>15326</v>
      </c>
      <c r="VLP1" s="21" t="s">
        <v>15327</v>
      </c>
      <c r="VLQ1" s="21" t="s">
        <v>15328</v>
      </c>
      <c r="VLR1" s="21" t="s">
        <v>15329</v>
      </c>
      <c r="VLS1" s="21" t="s">
        <v>15330</v>
      </c>
      <c r="VLT1" s="21" t="s">
        <v>15331</v>
      </c>
      <c r="VLU1" s="21" t="s">
        <v>15332</v>
      </c>
      <c r="VLV1" s="21" t="s">
        <v>15333</v>
      </c>
      <c r="VLW1" s="21" t="s">
        <v>15334</v>
      </c>
      <c r="VLX1" s="21" t="s">
        <v>15335</v>
      </c>
      <c r="VLY1" s="21" t="s">
        <v>15336</v>
      </c>
      <c r="VLZ1" s="21" t="s">
        <v>15337</v>
      </c>
      <c r="VMA1" s="21" t="s">
        <v>15338</v>
      </c>
      <c r="VMB1" s="21" t="s">
        <v>15339</v>
      </c>
      <c r="VMC1" s="21" t="s">
        <v>15340</v>
      </c>
      <c r="VMD1" s="21" t="s">
        <v>15341</v>
      </c>
      <c r="VME1" s="21" t="s">
        <v>15342</v>
      </c>
      <c r="VMF1" s="21" t="s">
        <v>15343</v>
      </c>
      <c r="VMG1" s="21" t="s">
        <v>15344</v>
      </c>
      <c r="VMH1" s="21" t="s">
        <v>15345</v>
      </c>
      <c r="VMI1" s="21" t="s">
        <v>15346</v>
      </c>
      <c r="VMJ1" s="21" t="s">
        <v>15347</v>
      </c>
      <c r="VMK1" s="21" t="s">
        <v>15348</v>
      </c>
      <c r="VML1" s="21" t="s">
        <v>15349</v>
      </c>
      <c r="VMM1" s="21" t="s">
        <v>15350</v>
      </c>
      <c r="VMN1" s="21" t="s">
        <v>15351</v>
      </c>
      <c r="VMO1" s="21" t="s">
        <v>15352</v>
      </c>
      <c r="VMP1" s="21" t="s">
        <v>15353</v>
      </c>
      <c r="VMQ1" s="21" t="s">
        <v>15354</v>
      </c>
      <c r="VMR1" s="21" t="s">
        <v>15355</v>
      </c>
      <c r="VMS1" s="21" t="s">
        <v>15356</v>
      </c>
      <c r="VMT1" s="21" t="s">
        <v>15357</v>
      </c>
      <c r="VMU1" s="21" t="s">
        <v>15358</v>
      </c>
      <c r="VMV1" s="21" t="s">
        <v>15359</v>
      </c>
      <c r="VMW1" s="21" t="s">
        <v>15360</v>
      </c>
      <c r="VMX1" s="21" t="s">
        <v>15361</v>
      </c>
      <c r="VMY1" s="21" t="s">
        <v>15362</v>
      </c>
      <c r="VMZ1" s="21" t="s">
        <v>15363</v>
      </c>
      <c r="VNA1" s="21" t="s">
        <v>15364</v>
      </c>
      <c r="VNB1" s="21" t="s">
        <v>15365</v>
      </c>
      <c r="VNC1" s="21" t="s">
        <v>15366</v>
      </c>
      <c r="VND1" s="21" t="s">
        <v>15367</v>
      </c>
      <c r="VNE1" s="21" t="s">
        <v>15368</v>
      </c>
      <c r="VNF1" s="21" t="s">
        <v>15369</v>
      </c>
      <c r="VNG1" s="21" t="s">
        <v>15370</v>
      </c>
      <c r="VNH1" s="21" t="s">
        <v>15371</v>
      </c>
      <c r="VNI1" s="21" t="s">
        <v>15372</v>
      </c>
      <c r="VNJ1" s="21" t="s">
        <v>15373</v>
      </c>
      <c r="VNK1" s="21" t="s">
        <v>15374</v>
      </c>
      <c r="VNL1" s="21" t="s">
        <v>15375</v>
      </c>
      <c r="VNM1" s="21" t="s">
        <v>15376</v>
      </c>
      <c r="VNN1" s="21" t="s">
        <v>15377</v>
      </c>
      <c r="VNO1" s="21" t="s">
        <v>15378</v>
      </c>
      <c r="VNP1" s="21" t="s">
        <v>15379</v>
      </c>
      <c r="VNQ1" s="21" t="s">
        <v>15380</v>
      </c>
      <c r="VNR1" s="21" t="s">
        <v>15381</v>
      </c>
      <c r="VNS1" s="21" t="s">
        <v>15382</v>
      </c>
      <c r="VNT1" s="21" t="s">
        <v>15383</v>
      </c>
      <c r="VNU1" s="21" t="s">
        <v>15384</v>
      </c>
      <c r="VNV1" s="21" t="s">
        <v>15385</v>
      </c>
      <c r="VNW1" s="21" t="s">
        <v>15386</v>
      </c>
      <c r="VNX1" s="21" t="s">
        <v>15387</v>
      </c>
      <c r="VNY1" s="21" t="s">
        <v>15388</v>
      </c>
      <c r="VNZ1" s="21" t="s">
        <v>15389</v>
      </c>
      <c r="VOA1" s="21" t="s">
        <v>15390</v>
      </c>
      <c r="VOB1" s="21" t="s">
        <v>15391</v>
      </c>
      <c r="VOC1" s="21" t="s">
        <v>15392</v>
      </c>
      <c r="VOD1" s="21" t="s">
        <v>15393</v>
      </c>
      <c r="VOE1" s="21" t="s">
        <v>15394</v>
      </c>
      <c r="VOF1" s="21" t="s">
        <v>15395</v>
      </c>
      <c r="VOG1" s="21" t="s">
        <v>15396</v>
      </c>
      <c r="VOH1" s="21" t="s">
        <v>15397</v>
      </c>
      <c r="VOI1" s="21" t="s">
        <v>15398</v>
      </c>
      <c r="VOJ1" s="21" t="s">
        <v>15399</v>
      </c>
      <c r="VOK1" s="21" t="s">
        <v>15400</v>
      </c>
      <c r="VOL1" s="21" t="s">
        <v>15401</v>
      </c>
      <c r="VOM1" s="21" t="s">
        <v>15402</v>
      </c>
      <c r="VON1" s="21" t="s">
        <v>15403</v>
      </c>
      <c r="VOO1" s="21" t="s">
        <v>15404</v>
      </c>
      <c r="VOP1" s="21" t="s">
        <v>15405</v>
      </c>
      <c r="VOQ1" s="21" t="s">
        <v>15406</v>
      </c>
      <c r="VOR1" s="21" t="s">
        <v>15407</v>
      </c>
      <c r="VOS1" s="21" t="s">
        <v>15408</v>
      </c>
      <c r="VOT1" s="21" t="s">
        <v>15409</v>
      </c>
      <c r="VOU1" s="21" t="s">
        <v>15410</v>
      </c>
      <c r="VOV1" s="21" t="s">
        <v>15411</v>
      </c>
      <c r="VOW1" s="21" t="s">
        <v>15412</v>
      </c>
      <c r="VOX1" s="21" t="s">
        <v>15413</v>
      </c>
      <c r="VOY1" s="21" t="s">
        <v>15414</v>
      </c>
      <c r="VOZ1" s="21" t="s">
        <v>15415</v>
      </c>
      <c r="VPA1" s="21" t="s">
        <v>15416</v>
      </c>
      <c r="VPB1" s="21" t="s">
        <v>15417</v>
      </c>
      <c r="VPC1" s="21" t="s">
        <v>15418</v>
      </c>
      <c r="VPD1" s="21" t="s">
        <v>15419</v>
      </c>
      <c r="VPE1" s="21" t="s">
        <v>15420</v>
      </c>
      <c r="VPF1" s="21" t="s">
        <v>15421</v>
      </c>
      <c r="VPG1" s="21" t="s">
        <v>15422</v>
      </c>
      <c r="VPH1" s="21" t="s">
        <v>15423</v>
      </c>
      <c r="VPI1" s="21" t="s">
        <v>15424</v>
      </c>
      <c r="VPJ1" s="21" t="s">
        <v>15425</v>
      </c>
      <c r="VPK1" s="21" t="s">
        <v>15426</v>
      </c>
      <c r="VPL1" s="21" t="s">
        <v>15427</v>
      </c>
      <c r="VPM1" s="21" t="s">
        <v>15428</v>
      </c>
      <c r="VPN1" s="21" t="s">
        <v>15429</v>
      </c>
      <c r="VPO1" s="21" t="s">
        <v>15430</v>
      </c>
      <c r="VPP1" s="21" t="s">
        <v>15431</v>
      </c>
      <c r="VPQ1" s="21" t="s">
        <v>15432</v>
      </c>
      <c r="VPR1" s="21" t="s">
        <v>15433</v>
      </c>
      <c r="VPS1" s="21" t="s">
        <v>15434</v>
      </c>
      <c r="VPT1" s="21" t="s">
        <v>15435</v>
      </c>
      <c r="VPU1" s="21" t="s">
        <v>15436</v>
      </c>
      <c r="VPV1" s="21" t="s">
        <v>15437</v>
      </c>
      <c r="VPW1" s="21" t="s">
        <v>15438</v>
      </c>
      <c r="VPX1" s="21" t="s">
        <v>15439</v>
      </c>
      <c r="VPY1" s="21" t="s">
        <v>15440</v>
      </c>
      <c r="VPZ1" s="21" t="s">
        <v>15441</v>
      </c>
      <c r="VQA1" s="21" t="s">
        <v>15442</v>
      </c>
      <c r="VQB1" s="21" t="s">
        <v>15443</v>
      </c>
      <c r="VQC1" s="21" t="s">
        <v>15444</v>
      </c>
      <c r="VQD1" s="21" t="s">
        <v>15445</v>
      </c>
      <c r="VQE1" s="21" t="s">
        <v>15446</v>
      </c>
      <c r="VQF1" s="21" t="s">
        <v>15447</v>
      </c>
      <c r="VQG1" s="21" t="s">
        <v>15448</v>
      </c>
      <c r="VQH1" s="21" t="s">
        <v>15449</v>
      </c>
      <c r="VQI1" s="21" t="s">
        <v>15450</v>
      </c>
      <c r="VQJ1" s="21" t="s">
        <v>15451</v>
      </c>
      <c r="VQK1" s="21" t="s">
        <v>15452</v>
      </c>
      <c r="VQL1" s="21" t="s">
        <v>15453</v>
      </c>
      <c r="VQM1" s="21" t="s">
        <v>15454</v>
      </c>
      <c r="VQN1" s="21" t="s">
        <v>15455</v>
      </c>
      <c r="VQO1" s="21" t="s">
        <v>15456</v>
      </c>
      <c r="VQP1" s="21" t="s">
        <v>15457</v>
      </c>
      <c r="VQQ1" s="21" t="s">
        <v>15458</v>
      </c>
      <c r="VQR1" s="21" t="s">
        <v>15459</v>
      </c>
      <c r="VQS1" s="21" t="s">
        <v>15460</v>
      </c>
      <c r="VQT1" s="21" t="s">
        <v>15461</v>
      </c>
      <c r="VQU1" s="21" t="s">
        <v>15462</v>
      </c>
      <c r="VQV1" s="21" t="s">
        <v>15463</v>
      </c>
      <c r="VQW1" s="21" t="s">
        <v>15464</v>
      </c>
      <c r="VQX1" s="21" t="s">
        <v>15465</v>
      </c>
      <c r="VQY1" s="21" t="s">
        <v>15466</v>
      </c>
      <c r="VQZ1" s="21" t="s">
        <v>15467</v>
      </c>
      <c r="VRA1" s="21" t="s">
        <v>15468</v>
      </c>
      <c r="VRB1" s="21" t="s">
        <v>15469</v>
      </c>
      <c r="VRC1" s="21" t="s">
        <v>15470</v>
      </c>
      <c r="VRD1" s="21" t="s">
        <v>15471</v>
      </c>
      <c r="VRE1" s="21" t="s">
        <v>15472</v>
      </c>
      <c r="VRF1" s="21" t="s">
        <v>15473</v>
      </c>
      <c r="VRG1" s="21" t="s">
        <v>15474</v>
      </c>
      <c r="VRH1" s="21" t="s">
        <v>15475</v>
      </c>
      <c r="VRI1" s="21" t="s">
        <v>15476</v>
      </c>
      <c r="VRJ1" s="21" t="s">
        <v>15477</v>
      </c>
      <c r="VRK1" s="21" t="s">
        <v>15478</v>
      </c>
      <c r="VRL1" s="21" t="s">
        <v>15479</v>
      </c>
      <c r="VRM1" s="21" t="s">
        <v>15480</v>
      </c>
      <c r="VRN1" s="21" t="s">
        <v>15481</v>
      </c>
      <c r="VRO1" s="21" t="s">
        <v>15482</v>
      </c>
      <c r="VRP1" s="21" t="s">
        <v>15483</v>
      </c>
      <c r="VRQ1" s="21" t="s">
        <v>15484</v>
      </c>
      <c r="VRR1" s="21" t="s">
        <v>15485</v>
      </c>
      <c r="VRS1" s="21" t="s">
        <v>15486</v>
      </c>
      <c r="VRT1" s="21" t="s">
        <v>15487</v>
      </c>
      <c r="VRU1" s="21" t="s">
        <v>15488</v>
      </c>
      <c r="VRV1" s="21" t="s">
        <v>15489</v>
      </c>
      <c r="VRW1" s="21" t="s">
        <v>15490</v>
      </c>
      <c r="VRX1" s="21" t="s">
        <v>15491</v>
      </c>
      <c r="VRY1" s="21" t="s">
        <v>15492</v>
      </c>
      <c r="VRZ1" s="21" t="s">
        <v>15493</v>
      </c>
      <c r="VSA1" s="21" t="s">
        <v>15494</v>
      </c>
      <c r="VSB1" s="21" t="s">
        <v>15495</v>
      </c>
      <c r="VSC1" s="21" t="s">
        <v>15496</v>
      </c>
      <c r="VSD1" s="21" t="s">
        <v>15497</v>
      </c>
      <c r="VSE1" s="21" t="s">
        <v>15498</v>
      </c>
      <c r="VSF1" s="21" t="s">
        <v>15499</v>
      </c>
      <c r="VSG1" s="21" t="s">
        <v>15500</v>
      </c>
      <c r="VSH1" s="21" t="s">
        <v>15501</v>
      </c>
      <c r="VSI1" s="21" t="s">
        <v>15502</v>
      </c>
      <c r="VSJ1" s="21" t="s">
        <v>15503</v>
      </c>
      <c r="VSK1" s="21" t="s">
        <v>15504</v>
      </c>
      <c r="VSL1" s="21" t="s">
        <v>15505</v>
      </c>
      <c r="VSM1" s="21" t="s">
        <v>15506</v>
      </c>
      <c r="VSN1" s="21" t="s">
        <v>15507</v>
      </c>
      <c r="VSO1" s="21" t="s">
        <v>15508</v>
      </c>
      <c r="VSP1" s="21" t="s">
        <v>15509</v>
      </c>
      <c r="VSQ1" s="21" t="s">
        <v>15510</v>
      </c>
      <c r="VSR1" s="21" t="s">
        <v>15511</v>
      </c>
      <c r="VSS1" s="21" t="s">
        <v>15512</v>
      </c>
      <c r="VST1" s="21" t="s">
        <v>15513</v>
      </c>
      <c r="VSU1" s="21" t="s">
        <v>15514</v>
      </c>
      <c r="VSV1" s="21" t="s">
        <v>15515</v>
      </c>
      <c r="VSW1" s="21" t="s">
        <v>15516</v>
      </c>
      <c r="VSX1" s="21" t="s">
        <v>15517</v>
      </c>
      <c r="VSY1" s="21" t="s">
        <v>15518</v>
      </c>
      <c r="VSZ1" s="21" t="s">
        <v>15519</v>
      </c>
      <c r="VTA1" s="21" t="s">
        <v>15520</v>
      </c>
      <c r="VTB1" s="21" t="s">
        <v>15521</v>
      </c>
      <c r="VTC1" s="21" t="s">
        <v>15522</v>
      </c>
      <c r="VTD1" s="21" t="s">
        <v>15523</v>
      </c>
      <c r="VTE1" s="21" t="s">
        <v>15524</v>
      </c>
      <c r="VTF1" s="21" t="s">
        <v>15525</v>
      </c>
      <c r="VTG1" s="21" t="s">
        <v>15526</v>
      </c>
      <c r="VTH1" s="21" t="s">
        <v>15527</v>
      </c>
      <c r="VTI1" s="21" t="s">
        <v>15528</v>
      </c>
      <c r="VTJ1" s="21" t="s">
        <v>15529</v>
      </c>
      <c r="VTK1" s="21" t="s">
        <v>15530</v>
      </c>
      <c r="VTL1" s="21" t="s">
        <v>15531</v>
      </c>
      <c r="VTM1" s="21" t="s">
        <v>15532</v>
      </c>
      <c r="VTN1" s="21" t="s">
        <v>15533</v>
      </c>
      <c r="VTO1" s="21" t="s">
        <v>15534</v>
      </c>
      <c r="VTP1" s="21" t="s">
        <v>15535</v>
      </c>
      <c r="VTQ1" s="21" t="s">
        <v>15536</v>
      </c>
      <c r="VTR1" s="21" t="s">
        <v>15537</v>
      </c>
      <c r="VTS1" s="21" t="s">
        <v>15538</v>
      </c>
      <c r="VTT1" s="21" t="s">
        <v>15539</v>
      </c>
      <c r="VTU1" s="21" t="s">
        <v>15540</v>
      </c>
      <c r="VTV1" s="21" t="s">
        <v>15541</v>
      </c>
      <c r="VTW1" s="21" t="s">
        <v>15542</v>
      </c>
      <c r="VTX1" s="21" t="s">
        <v>15543</v>
      </c>
      <c r="VTY1" s="21" t="s">
        <v>15544</v>
      </c>
      <c r="VTZ1" s="21" t="s">
        <v>15545</v>
      </c>
      <c r="VUA1" s="21" t="s">
        <v>15546</v>
      </c>
      <c r="VUB1" s="21" t="s">
        <v>15547</v>
      </c>
      <c r="VUC1" s="21" t="s">
        <v>15548</v>
      </c>
      <c r="VUD1" s="21" t="s">
        <v>15549</v>
      </c>
      <c r="VUE1" s="21" t="s">
        <v>15550</v>
      </c>
      <c r="VUF1" s="21" t="s">
        <v>15551</v>
      </c>
      <c r="VUG1" s="21" t="s">
        <v>15552</v>
      </c>
      <c r="VUH1" s="21" t="s">
        <v>15553</v>
      </c>
      <c r="VUI1" s="21" t="s">
        <v>15554</v>
      </c>
      <c r="VUJ1" s="21" t="s">
        <v>15555</v>
      </c>
      <c r="VUK1" s="21" t="s">
        <v>15556</v>
      </c>
      <c r="VUL1" s="21" t="s">
        <v>15557</v>
      </c>
      <c r="VUM1" s="21" t="s">
        <v>15558</v>
      </c>
      <c r="VUN1" s="21" t="s">
        <v>15559</v>
      </c>
      <c r="VUO1" s="21" t="s">
        <v>15560</v>
      </c>
      <c r="VUP1" s="21" t="s">
        <v>15561</v>
      </c>
      <c r="VUQ1" s="21" t="s">
        <v>15562</v>
      </c>
      <c r="VUR1" s="21" t="s">
        <v>15563</v>
      </c>
      <c r="VUS1" s="21" t="s">
        <v>15564</v>
      </c>
      <c r="VUT1" s="21" t="s">
        <v>15565</v>
      </c>
      <c r="VUU1" s="21" t="s">
        <v>15566</v>
      </c>
      <c r="VUV1" s="21" t="s">
        <v>15567</v>
      </c>
      <c r="VUW1" s="21" t="s">
        <v>15568</v>
      </c>
      <c r="VUX1" s="21" t="s">
        <v>15569</v>
      </c>
      <c r="VUY1" s="21" t="s">
        <v>15570</v>
      </c>
      <c r="VUZ1" s="21" t="s">
        <v>15571</v>
      </c>
      <c r="VVA1" s="21" t="s">
        <v>15572</v>
      </c>
      <c r="VVB1" s="21" t="s">
        <v>15573</v>
      </c>
      <c r="VVC1" s="21" t="s">
        <v>15574</v>
      </c>
      <c r="VVD1" s="21" t="s">
        <v>15575</v>
      </c>
      <c r="VVE1" s="21" t="s">
        <v>15576</v>
      </c>
      <c r="VVF1" s="21" t="s">
        <v>15577</v>
      </c>
      <c r="VVG1" s="21" t="s">
        <v>15578</v>
      </c>
      <c r="VVH1" s="21" t="s">
        <v>15579</v>
      </c>
      <c r="VVI1" s="21" t="s">
        <v>15580</v>
      </c>
      <c r="VVJ1" s="21" t="s">
        <v>15581</v>
      </c>
      <c r="VVK1" s="21" t="s">
        <v>15582</v>
      </c>
      <c r="VVL1" s="21" t="s">
        <v>15583</v>
      </c>
      <c r="VVM1" s="21" t="s">
        <v>15584</v>
      </c>
      <c r="VVN1" s="21" t="s">
        <v>15585</v>
      </c>
      <c r="VVO1" s="21" t="s">
        <v>15586</v>
      </c>
      <c r="VVP1" s="21" t="s">
        <v>15587</v>
      </c>
      <c r="VVQ1" s="21" t="s">
        <v>15588</v>
      </c>
      <c r="VVR1" s="21" t="s">
        <v>15589</v>
      </c>
      <c r="VVS1" s="21" t="s">
        <v>15590</v>
      </c>
      <c r="VVT1" s="21" t="s">
        <v>15591</v>
      </c>
      <c r="VVU1" s="21" t="s">
        <v>15592</v>
      </c>
      <c r="VVV1" s="21" t="s">
        <v>15593</v>
      </c>
      <c r="VVW1" s="21" t="s">
        <v>15594</v>
      </c>
      <c r="VVX1" s="21" t="s">
        <v>15595</v>
      </c>
      <c r="VVY1" s="21" t="s">
        <v>15596</v>
      </c>
      <c r="VVZ1" s="21" t="s">
        <v>15597</v>
      </c>
      <c r="VWA1" s="21" t="s">
        <v>15598</v>
      </c>
      <c r="VWB1" s="21" t="s">
        <v>15599</v>
      </c>
      <c r="VWC1" s="21" t="s">
        <v>15600</v>
      </c>
      <c r="VWD1" s="21" t="s">
        <v>15601</v>
      </c>
      <c r="VWE1" s="21" t="s">
        <v>15602</v>
      </c>
      <c r="VWF1" s="21" t="s">
        <v>15603</v>
      </c>
      <c r="VWG1" s="21" t="s">
        <v>15604</v>
      </c>
      <c r="VWH1" s="21" t="s">
        <v>15605</v>
      </c>
      <c r="VWI1" s="21" t="s">
        <v>15606</v>
      </c>
      <c r="VWJ1" s="21" t="s">
        <v>15607</v>
      </c>
      <c r="VWK1" s="21" t="s">
        <v>15608</v>
      </c>
      <c r="VWL1" s="21" t="s">
        <v>15609</v>
      </c>
      <c r="VWM1" s="21" t="s">
        <v>15610</v>
      </c>
      <c r="VWN1" s="21" t="s">
        <v>15611</v>
      </c>
      <c r="VWO1" s="21" t="s">
        <v>15612</v>
      </c>
      <c r="VWP1" s="21" t="s">
        <v>15613</v>
      </c>
      <c r="VWQ1" s="21" t="s">
        <v>15614</v>
      </c>
      <c r="VWR1" s="21" t="s">
        <v>15615</v>
      </c>
      <c r="VWS1" s="21" t="s">
        <v>15616</v>
      </c>
      <c r="VWT1" s="21" t="s">
        <v>15617</v>
      </c>
      <c r="VWU1" s="21" t="s">
        <v>15618</v>
      </c>
      <c r="VWV1" s="21" t="s">
        <v>15619</v>
      </c>
      <c r="VWW1" s="21" t="s">
        <v>15620</v>
      </c>
      <c r="VWX1" s="21" t="s">
        <v>15621</v>
      </c>
      <c r="VWY1" s="21" t="s">
        <v>15622</v>
      </c>
      <c r="VWZ1" s="21" t="s">
        <v>15623</v>
      </c>
      <c r="VXA1" s="21" t="s">
        <v>15624</v>
      </c>
      <c r="VXB1" s="21" t="s">
        <v>15625</v>
      </c>
      <c r="VXC1" s="21" t="s">
        <v>15626</v>
      </c>
      <c r="VXD1" s="21" t="s">
        <v>15627</v>
      </c>
      <c r="VXE1" s="21" t="s">
        <v>15628</v>
      </c>
      <c r="VXF1" s="21" t="s">
        <v>15629</v>
      </c>
      <c r="VXG1" s="21" t="s">
        <v>15630</v>
      </c>
      <c r="VXH1" s="21" t="s">
        <v>15631</v>
      </c>
      <c r="VXI1" s="21" t="s">
        <v>15632</v>
      </c>
      <c r="VXJ1" s="21" t="s">
        <v>15633</v>
      </c>
      <c r="VXK1" s="21" t="s">
        <v>15634</v>
      </c>
      <c r="VXL1" s="21" t="s">
        <v>15635</v>
      </c>
      <c r="VXM1" s="21" t="s">
        <v>15636</v>
      </c>
      <c r="VXN1" s="21" t="s">
        <v>15637</v>
      </c>
      <c r="VXO1" s="21" t="s">
        <v>15638</v>
      </c>
      <c r="VXP1" s="21" t="s">
        <v>15639</v>
      </c>
      <c r="VXQ1" s="21" t="s">
        <v>15640</v>
      </c>
      <c r="VXR1" s="21" t="s">
        <v>15641</v>
      </c>
      <c r="VXS1" s="21" t="s">
        <v>15642</v>
      </c>
      <c r="VXT1" s="21" t="s">
        <v>15643</v>
      </c>
      <c r="VXU1" s="21" t="s">
        <v>15644</v>
      </c>
      <c r="VXV1" s="21" t="s">
        <v>15645</v>
      </c>
      <c r="VXW1" s="21" t="s">
        <v>15646</v>
      </c>
      <c r="VXX1" s="21" t="s">
        <v>15647</v>
      </c>
      <c r="VXY1" s="21" t="s">
        <v>15648</v>
      </c>
      <c r="VXZ1" s="21" t="s">
        <v>15649</v>
      </c>
      <c r="VYA1" s="21" t="s">
        <v>15650</v>
      </c>
      <c r="VYB1" s="21" t="s">
        <v>15651</v>
      </c>
      <c r="VYC1" s="21" t="s">
        <v>15652</v>
      </c>
      <c r="VYD1" s="21" t="s">
        <v>15653</v>
      </c>
      <c r="VYE1" s="21" t="s">
        <v>15654</v>
      </c>
      <c r="VYF1" s="21" t="s">
        <v>15655</v>
      </c>
      <c r="VYG1" s="21" t="s">
        <v>15656</v>
      </c>
      <c r="VYH1" s="21" t="s">
        <v>15657</v>
      </c>
      <c r="VYI1" s="21" t="s">
        <v>15658</v>
      </c>
      <c r="VYJ1" s="21" t="s">
        <v>15659</v>
      </c>
      <c r="VYK1" s="21" t="s">
        <v>15660</v>
      </c>
      <c r="VYL1" s="21" t="s">
        <v>15661</v>
      </c>
      <c r="VYM1" s="21" t="s">
        <v>15662</v>
      </c>
      <c r="VYN1" s="21" t="s">
        <v>15663</v>
      </c>
      <c r="VYO1" s="21" t="s">
        <v>15664</v>
      </c>
      <c r="VYP1" s="21" t="s">
        <v>15665</v>
      </c>
      <c r="VYQ1" s="21" t="s">
        <v>15666</v>
      </c>
      <c r="VYR1" s="21" t="s">
        <v>15667</v>
      </c>
      <c r="VYS1" s="21" t="s">
        <v>15668</v>
      </c>
      <c r="VYT1" s="21" t="s">
        <v>15669</v>
      </c>
      <c r="VYU1" s="21" t="s">
        <v>15670</v>
      </c>
      <c r="VYV1" s="21" t="s">
        <v>15671</v>
      </c>
      <c r="VYW1" s="21" t="s">
        <v>15672</v>
      </c>
      <c r="VYX1" s="21" t="s">
        <v>15673</v>
      </c>
      <c r="VYY1" s="21" t="s">
        <v>15674</v>
      </c>
      <c r="VYZ1" s="21" t="s">
        <v>15675</v>
      </c>
      <c r="VZA1" s="21" t="s">
        <v>15676</v>
      </c>
      <c r="VZB1" s="21" t="s">
        <v>15677</v>
      </c>
      <c r="VZC1" s="21" t="s">
        <v>15678</v>
      </c>
      <c r="VZD1" s="21" t="s">
        <v>15679</v>
      </c>
      <c r="VZE1" s="21" t="s">
        <v>15680</v>
      </c>
      <c r="VZF1" s="21" t="s">
        <v>15681</v>
      </c>
      <c r="VZG1" s="21" t="s">
        <v>15682</v>
      </c>
      <c r="VZH1" s="21" t="s">
        <v>15683</v>
      </c>
      <c r="VZI1" s="21" t="s">
        <v>15684</v>
      </c>
      <c r="VZJ1" s="21" t="s">
        <v>15685</v>
      </c>
      <c r="VZK1" s="21" t="s">
        <v>15686</v>
      </c>
      <c r="VZL1" s="21" t="s">
        <v>15687</v>
      </c>
      <c r="VZM1" s="21" t="s">
        <v>15688</v>
      </c>
      <c r="VZN1" s="21" t="s">
        <v>15689</v>
      </c>
      <c r="VZO1" s="21" t="s">
        <v>15690</v>
      </c>
      <c r="VZP1" s="21" t="s">
        <v>15691</v>
      </c>
      <c r="VZQ1" s="21" t="s">
        <v>15692</v>
      </c>
      <c r="VZR1" s="21" t="s">
        <v>15693</v>
      </c>
      <c r="VZS1" s="21" t="s">
        <v>15694</v>
      </c>
      <c r="VZT1" s="21" t="s">
        <v>15695</v>
      </c>
      <c r="VZU1" s="21" t="s">
        <v>15696</v>
      </c>
      <c r="VZV1" s="21" t="s">
        <v>15697</v>
      </c>
      <c r="VZW1" s="21" t="s">
        <v>15698</v>
      </c>
      <c r="VZX1" s="21" t="s">
        <v>15699</v>
      </c>
      <c r="VZY1" s="21" t="s">
        <v>15700</v>
      </c>
      <c r="VZZ1" s="21" t="s">
        <v>15701</v>
      </c>
      <c r="WAA1" s="21" t="s">
        <v>15702</v>
      </c>
      <c r="WAB1" s="21" t="s">
        <v>15703</v>
      </c>
      <c r="WAC1" s="21" t="s">
        <v>15704</v>
      </c>
      <c r="WAD1" s="21" t="s">
        <v>15705</v>
      </c>
      <c r="WAE1" s="21" t="s">
        <v>15706</v>
      </c>
      <c r="WAF1" s="21" t="s">
        <v>15707</v>
      </c>
      <c r="WAG1" s="21" t="s">
        <v>15708</v>
      </c>
      <c r="WAH1" s="21" t="s">
        <v>15709</v>
      </c>
      <c r="WAI1" s="21" t="s">
        <v>15710</v>
      </c>
      <c r="WAJ1" s="21" t="s">
        <v>15711</v>
      </c>
      <c r="WAK1" s="21" t="s">
        <v>15712</v>
      </c>
      <c r="WAL1" s="21" t="s">
        <v>15713</v>
      </c>
      <c r="WAM1" s="21" t="s">
        <v>15714</v>
      </c>
      <c r="WAN1" s="21" t="s">
        <v>15715</v>
      </c>
      <c r="WAO1" s="21" t="s">
        <v>15716</v>
      </c>
      <c r="WAP1" s="21" t="s">
        <v>15717</v>
      </c>
      <c r="WAQ1" s="21" t="s">
        <v>15718</v>
      </c>
      <c r="WAR1" s="21" t="s">
        <v>15719</v>
      </c>
      <c r="WAS1" s="21" t="s">
        <v>15720</v>
      </c>
      <c r="WAT1" s="21" t="s">
        <v>15721</v>
      </c>
      <c r="WAU1" s="21" t="s">
        <v>15722</v>
      </c>
      <c r="WAV1" s="21" t="s">
        <v>15723</v>
      </c>
      <c r="WAW1" s="21" t="s">
        <v>15724</v>
      </c>
      <c r="WAX1" s="21" t="s">
        <v>15725</v>
      </c>
      <c r="WAY1" s="21" t="s">
        <v>15726</v>
      </c>
      <c r="WAZ1" s="21" t="s">
        <v>15727</v>
      </c>
      <c r="WBA1" s="21" t="s">
        <v>15728</v>
      </c>
      <c r="WBB1" s="21" t="s">
        <v>15729</v>
      </c>
      <c r="WBC1" s="21" t="s">
        <v>15730</v>
      </c>
      <c r="WBD1" s="21" t="s">
        <v>15731</v>
      </c>
      <c r="WBE1" s="21" t="s">
        <v>15732</v>
      </c>
      <c r="WBF1" s="21" t="s">
        <v>15733</v>
      </c>
      <c r="WBG1" s="21" t="s">
        <v>15734</v>
      </c>
      <c r="WBH1" s="21" t="s">
        <v>15735</v>
      </c>
      <c r="WBI1" s="21" t="s">
        <v>15736</v>
      </c>
      <c r="WBJ1" s="21" t="s">
        <v>15737</v>
      </c>
      <c r="WBK1" s="21" t="s">
        <v>15738</v>
      </c>
      <c r="WBL1" s="21" t="s">
        <v>15739</v>
      </c>
      <c r="WBM1" s="21" t="s">
        <v>15740</v>
      </c>
      <c r="WBN1" s="21" t="s">
        <v>15741</v>
      </c>
      <c r="WBO1" s="21" t="s">
        <v>15742</v>
      </c>
      <c r="WBP1" s="21" t="s">
        <v>15743</v>
      </c>
      <c r="WBQ1" s="21" t="s">
        <v>15744</v>
      </c>
      <c r="WBR1" s="21" t="s">
        <v>15745</v>
      </c>
      <c r="WBS1" s="21" t="s">
        <v>15746</v>
      </c>
      <c r="WBT1" s="21" t="s">
        <v>15747</v>
      </c>
      <c r="WBU1" s="21" t="s">
        <v>15748</v>
      </c>
      <c r="WBV1" s="21" t="s">
        <v>15749</v>
      </c>
      <c r="WBW1" s="21" t="s">
        <v>15750</v>
      </c>
      <c r="WBX1" s="21" t="s">
        <v>15751</v>
      </c>
      <c r="WBY1" s="21" t="s">
        <v>15752</v>
      </c>
      <c r="WBZ1" s="21" t="s">
        <v>15753</v>
      </c>
      <c r="WCA1" s="21" t="s">
        <v>15754</v>
      </c>
      <c r="WCB1" s="21" t="s">
        <v>15755</v>
      </c>
      <c r="WCC1" s="21" t="s">
        <v>15756</v>
      </c>
      <c r="WCD1" s="21" t="s">
        <v>15757</v>
      </c>
      <c r="WCE1" s="21" t="s">
        <v>15758</v>
      </c>
      <c r="WCF1" s="21" t="s">
        <v>15759</v>
      </c>
      <c r="WCG1" s="21" t="s">
        <v>15760</v>
      </c>
      <c r="WCH1" s="21" t="s">
        <v>15761</v>
      </c>
      <c r="WCI1" s="21" t="s">
        <v>15762</v>
      </c>
      <c r="WCJ1" s="21" t="s">
        <v>15763</v>
      </c>
      <c r="WCK1" s="21" t="s">
        <v>15764</v>
      </c>
      <c r="WCL1" s="21" t="s">
        <v>15765</v>
      </c>
      <c r="WCM1" s="21" t="s">
        <v>15766</v>
      </c>
      <c r="WCN1" s="21" t="s">
        <v>15767</v>
      </c>
      <c r="WCO1" s="21" t="s">
        <v>15768</v>
      </c>
      <c r="WCP1" s="21" t="s">
        <v>15769</v>
      </c>
      <c r="WCQ1" s="21" t="s">
        <v>15770</v>
      </c>
      <c r="WCR1" s="21" t="s">
        <v>15771</v>
      </c>
      <c r="WCS1" s="21" t="s">
        <v>15772</v>
      </c>
      <c r="WCT1" s="21" t="s">
        <v>15773</v>
      </c>
      <c r="WCU1" s="21" t="s">
        <v>15774</v>
      </c>
      <c r="WCV1" s="21" t="s">
        <v>15775</v>
      </c>
      <c r="WCW1" s="21" t="s">
        <v>15776</v>
      </c>
      <c r="WCX1" s="21" t="s">
        <v>15777</v>
      </c>
      <c r="WCY1" s="21" t="s">
        <v>15778</v>
      </c>
      <c r="WCZ1" s="21" t="s">
        <v>15779</v>
      </c>
      <c r="WDA1" s="21" t="s">
        <v>15780</v>
      </c>
      <c r="WDB1" s="21" t="s">
        <v>15781</v>
      </c>
      <c r="WDC1" s="21" t="s">
        <v>15782</v>
      </c>
      <c r="WDD1" s="21" t="s">
        <v>15783</v>
      </c>
      <c r="WDE1" s="21" t="s">
        <v>15784</v>
      </c>
      <c r="WDF1" s="21" t="s">
        <v>15785</v>
      </c>
      <c r="WDG1" s="21" t="s">
        <v>15786</v>
      </c>
      <c r="WDH1" s="21" t="s">
        <v>15787</v>
      </c>
      <c r="WDI1" s="21" t="s">
        <v>15788</v>
      </c>
      <c r="WDJ1" s="21" t="s">
        <v>15789</v>
      </c>
      <c r="WDK1" s="21" t="s">
        <v>15790</v>
      </c>
      <c r="WDL1" s="21" t="s">
        <v>15791</v>
      </c>
      <c r="WDM1" s="21" t="s">
        <v>15792</v>
      </c>
      <c r="WDN1" s="21" t="s">
        <v>15793</v>
      </c>
      <c r="WDO1" s="21" t="s">
        <v>15794</v>
      </c>
      <c r="WDP1" s="21" t="s">
        <v>15795</v>
      </c>
      <c r="WDQ1" s="21" t="s">
        <v>15796</v>
      </c>
      <c r="WDR1" s="21" t="s">
        <v>15797</v>
      </c>
      <c r="WDS1" s="21" t="s">
        <v>15798</v>
      </c>
      <c r="WDT1" s="21" t="s">
        <v>15799</v>
      </c>
      <c r="WDU1" s="21" t="s">
        <v>15800</v>
      </c>
      <c r="WDV1" s="21" t="s">
        <v>15801</v>
      </c>
      <c r="WDW1" s="21" t="s">
        <v>15802</v>
      </c>
      <c r="WDX1" s="21" t="s">
        <v>15803</v>
      </c>
      <c r="WDY1" s="21" t="s">
        <v>15804</v>
      </c>
      <c r="WDZ1" s="21" t="s">
        <v>15805</v>
      </c>
      <c r="WEA1" s="21" t="s">
        <v>15806</v>
      </c>
      <c r="WEB1" s="21" t="s">
        <v>15807</v>
      </c>
      <c r="WEC1" s="21" t="s">
        <v>15808</v>
      </c>
      <c r="WED1" s="21" t="s">
        <v>15809</v>
      </c>
      <c r="WEE1" s="21" t="s">
        <v>15810</v>
      </c>
      <c r="WEF1" s="21" t="s">
        <v>15811</v>
      </c>
      <c r="WEG1" s="21" t="s">
        <v>15812</v>
      </c>
      <c r="WEH1" s="21" t="s">
        <v>15813</v>
      </c>
      <c r="WEI1" s="21" t="s">
        <v>15814</v>
      </c>
      <c r="WEJ1" s="21" t="s">
        <v>15815</v>
      </c>
      <c r="WEK1" s="21" t="s">
        <v>15816</v>
      </c>
      <c r="WEL1" s="21" t="s">
        <v>15817</v>
      </c>
      <c r="WEM1" s="21" t="s">
        <v>15818</v>
      </c>
      <c r="WEN1" s="21" t="s">
        <v>15819</v>
      </c>
      <c r="WEO1" s="21" t="s">
        <v>15820</v>
      </c>
      <c r="WEP1" s="21" t="s">
        <v>15821</v>
      </c>
      <c r="WEQ1" s="21" t="s">
        <v>15822</v>
      </c>
      <c r="WER1" s="21" t="s">
        <v>15823</v>
      </c>
      <c r="WES1" s="21" t="s">
        <v>15824</v>
      </c>
      <c r="WET1" s="21" t="s">
        <v>15825</v>
      </c>
      <c r="WEU1" s="21" t="s">
        <v>15826</v>
      </c>
      <c r="WEV1" s="21" t="s">
        <v>15827</v>
      </c>
      <c r="WEW1" s="21" t="s">
        <v>15828</v>
      </c>
      <c r="WEX1" s="21" t="s">
        <v>15829</v>
      </c>
      <c r="WEY1" s="21" t="s">
        <v>15830</v>
      </c>
      <c r="WEZ1" s="21" t="s">
        <v>15831</v>
      </c>
      <c r="WFA1" s="21" t="s">
        <v>15832</v>
      </c>
      <c r="WFB1" s="21" t="s">
        <v>15833</v>
      </c>
      <c r="WFC1" s="21" t="s">
        <v>15834</v>
      </c>
      <c r="WFD1" s="21" t="s">
        <v>15835</v>
      </c>
      <c r="WFE1" s="21" t="s">
        <v>15836</v>
      </c>
      <c r="WFF1" s="21" t="s">
        <v>15837</v>
      </c>
      <c r="WFG1" s="21" t="s">
        <v>15838</v>
      </c>
      <c r="WFH1" s="21" t="s">
        <v>15839</v>
      </c>
      <c r="WFI1" s="21" t="s">
        <v>15840</v>
      </c>
      <c r="WFJ1" s="21" t="s">
        <v>15841</v>
      </c>
      <c r="WFK1" s="21" t="s">
        <v>15842</v>
      </c>
      <c r="WFL1" s="21" t="s">
        <v>15843</v>
      </c>
      <c r="WFM1" s="21" t="s">
        <v>15844</v>
      </c>
      <c r="WFN1" s="21" t="s">
        <v>15845</v>
      </c>
      <c r="WFO1" s="21" t="s">
        <v>15846</v>
      </c>
      <c r="WFP1" s="21" t="s">
        <v>15847</v>
      </c>
      <c r="WFQ1" s="21" t="s">
        <v>15848</v>
      </c>
      <c r="WFR1" s="21" t="s">
        <v>15849</v>
      </c>
      <c r="WFS1" s="21" t="s">
        <v>15850</v>
      </c>
      <c r="WFT1" s="21" t="s">
        <v>15851</v>
      </c>
      <c r="WFU1" s="21" t="s">
        <v>15852</v>
      </c>
      <c r="WFV1" s="21" t="s">
        <v>15853</v>
      </c>
      <c r="WFW1" s="21" t="s">
        <v>15854</v>
      </c>
      <c r="WFX1" s="21" t="s">
        <v>15855</v>
      </c>
      <c r="WFY1" s="21" t="s">
        <v>15856</v>
      </c>
      <c r="WFZ1" s="21" t="s">
        <v>15857</v>
      </c>
      <c r="WGA1" s="21" t="s">
        <v>15858</v>
      </c>
      <c r="WGB1" s="21" t="s">
        <v>15859</v>
      </c>
      <c r="WGC1" s="21" t="s">
        <v>15860</v>
      </c>
      <c r="WGD1" s="21" t="s">
        <v>15861</v>
      </c>
      <c r="WGE1" s="21" t="s">
        <v>15862</v>
      </c>
      <c r="WGF1" s="21" t="s">
        <v>15863</v>
      </c>
      <c r="WGG1" s="21" t="s">
        <v>15864</v>
      </c>
      <c r="WGH1" s="21" t="s">
        <v>15865</v>
      </c>
      <c r="WGI1" s="21" t="s">
        <v>15866</v>
      </c>
      <c r="WGJ1" s="21" t="s">
        <v>15867</v>
      </c>
      <c r="WGK1" s="21" t="s">
        <v>15868</v>
      </c>
      <c r="WGL1" s="21" t="s">
        <v>15869</v>
      </c>
      <c r="WGM1" s="21" t="s">
        <v>15870</v>
      </c>
      <c r="WGN1" s="21" t="s">
        <v>15871</v>
      </c>
      <c r="WGO1" s="21" t="s">
        <v>15872</v>
      </c>
      <c r="WGP1" s="21" t="s">
        <v>15873</v>
      </c>
      <c r="WGQ1" s="21" t="s">
        <v>15874</v>
      </c>
      <c r="WGR1" s="21" t="s">
        <v>15875</v>
      </c>
      <c r="WGS1" s="21" t="s">
        <v>15876</v>
      </c>
      <c r="WGT1" s="21" t="s">
        <v>15877</v>
      </c>
      <c r="WGU1" s="21" t="s">
        <v>15878</v>
      </c>
      <c r="WGV1" s="21" t="s">
        <v>15879</v>
      </c>
      <c r="WGW1" s="21" t="s">
        <v>15880</v>
      </c>
      <c r="WGX1" s="21" t="s">
        <v>15881</v>
      </c>
      <c r="WGY1" s="21" t="s">
        <v>15882</v>
      </c>
      <c r="WGZ1" s="21" t="s">
        <v>15883</v>
      </c>
      <c r="WHA1" s="21" t="s">
        <v>15884</v>
      </c>
      <c r="WHB1" s="21" t="s">
        <v>15885</v>
      </c>
      <c r="WHC1" s="21" t="s">
        <v>15886</v>
      </c>
      <c r="WHD1" s="21" t="s">
        <v>15887</v>
      </c>
      <c r="WHE1" s="21" t="s">
        <v>15888</v>
      </c>
      <c r="WHF1" s="21" t="s">
        <v>15889</v>
      </c>
      <c r="WHG1" s="21" t="s">
        <v>15890</v>
      </c>
      <c r="WHH1" s="21" t="s">
        <v>15891</v>
      </c>
      <c r="WHI1" s="21" t="s">
        <v>15892</v>
      </c>
      <c r="WHJ1" s="21" t="s">
        <v>15893</v>
      </c>
      <c r="WHK1" s="21" t="s">
        <v>15894</v>
      </c>
      <c r="WHL1" s="21" t="s">
        <v>15895</v>
      </c>
      <c r="WHM1" s="21" t="s">
        <v>15896</v>
      </c>
      <c r="WHN1" s="21" t="s">
        <v>15897</v>
      </c>
      <c r="WHO1" s="21" t="s">
        <v>15898</v>
      </c>
      <c r="WHP1" s="21" t="s">
        <v>15899</v>
      </c>
      <c r="WHQ1" s="21" t="s">
        <v>15900</v>
      </c>
      <c r="WHR1" s="21" t="s">
        <v>15901</v>
      </c>
      <c r="WHS1" s="21" t="s">
        <v>15902</v>
      </c>
      <c r="WHT1" s="21" t="s">
        <v>15903</v>
      </c>
      <c r="WHU1" s="21" t="s">
        <v>15904</v>
      </c>
      <c r="WHV1" s="21" t="s">
        <v>15905</v>
      </c>
      <c r="WHW1" s="21" t="s">
        <v>15906</v>
      </c>
      <c r="WHX1" s="21" t="s">
        <v>15907</v>
      </c>
      <c r="WHY1" s="21" t="s">
        <v>15908</v>
      </c>
      <c r="WHZ1" s="21" t="s">
        <v>15909</v>
      </c>
      <c r="WIA1" s="21" t="s">
        <v>15910</v>
      </c>
      <c r="WIB1" s="21" t="s">
        <v>15911</v>
      </c>
      <c r="WIC1" s="21" t="s">
        <v>15912</v>
      </c>
      <c r="WID1" s="21" t="s">
        <v>15913</v>
      </c>
      <c r="WIE1" s="21" t="s">
        <v>15914</v>
      </c>
      <c r="WIF1" s="21" t="s">
        <v>15915</v>
      </c>
      <c r="WIG1" s="21" t="s">
        <v>15916</v>
      </c>
      <c r="WIH1" s="21" t="s">
        <v>15917</v>
      </c>
      <c r="WII1" s="21" t="s">
        <v>15918</v>
      </c>
      <c r="WIJ1" s="21" t="s">
        <v>15919</v>
      </c>
      <c r="WIK1" s="21" t="s">
        <v>15920</v>
      </c>
      <c r="WIL1" s="21" t="s">
        <v>15921</v>
      </c>
      <c r="WIM1" s="21" t="s">
        <v>15922</v>
      </c>
      <c r="WIN1" s="21" t="s">
        <v>15923</v>
      </c>
      <c r="WIO1" s="21" t="s">
        <v>15924</v>
      </c>
      <c r="WIP1" s="21" t="s">
        <v>15925</v>
      </c>
      <c r="WIQ1" s="21" t="s">
        <v>15926</v>
      </c>
      <c r="WIR1" s="21" t="s">
        <v>15927</v>
      </c>
      <c r="WIS1" s="21" t="s">
        <v>15928</v>
      </c>
      <c r="WIT1" s="21" t="s">
        <v>15929</v>
      </c>
      <c r="WIU1" s="21" t="s">
        <v>15930</v>
      </c>
      <c r="WIV1" s="21" t="s">
        <v>15931</v>
      </c>
      <c r="WIW1" s="21" t="s">
        <v>15932</v>
      </c>
      <c r="WIX1" s="21" t="s">
        <v>15933</v>
      </c>
      <c r="WIY1" s="21" t="s">
        <v>15934</v>
      </c>
      <c r="WIZ1" s="21" t="s">
        <v>15935</v>
      </c>
      <c r="WJA1" s="21" t="s">
        <v>15936</v>
      </c>
      <c r="WJB1" s="21" t="s">
        <v>15937</v>
      </c>
      <c r="WJC1" s="21" t="s">
        <v>15938</v>
      </c>
      <c r="WJD1" s="21" t="s">
        <v>15939</v>
      </c>
      <c r="WJE1" s="21" t="s">
        <v>15940</v>
      </c>
      <c r="WJF1" s="21" t="s">
        <v>15941</v>
      </c>
      <c r="WJG1" s="21" t="s">
        <v>15942</v>
      </c>
      <c r="WJH1" s="21" t="s">
        <v>15943</v>
      </c>
      <c r="WJI1" s="21" t="s">
        <v>15944</v>
      </c>
      <c r="WJJ1" s="21" t="s">
        <v>15945</v>
      </c>
      <c r="WJK1" s="21" t="s">
        <v>15946</v>
      </c>
      <c r="WJL1" s="21" t="s">
        <v>15947</v>
      </c>
      <c r="WJM1" s="21" t="s">
        <v>15948</v>
      </c>
      <c r="WJN1" s="21" t="s">
        <v>15949</v>
      </c>
      <c r="WJO1" s="21" t="s">
        <v>15950</v>
      </c>
      <c r="WJP1" s="21" t="s">
        <v>15951</v>
      </c>
      <c r="WJQ1" s="21" t="s">
        <v>15952</v>
      </c>
      <c r="WJR1" s="21" t="s">
        <v>15953</v>
      </c>
      <c r="WJS1" s="21" t="s">
        <v>15954</v>
      </c>
      <c r="WJT1" s="21" t="s">
        <v>15955</v>
      </c>
      <c r="WJU1" s="21" t="s">
        <v>15956</v>
      </c>
      <c r="WJV1" s="21" t="s">
        <v>15957</v>
      </c>
      <c r="WJW1" s="21" t="s">
        <v>15958</v>
      </c>
      <c r="WJX1" s="21" t="s">
        <v>15959</v>
      </c>
      <c r="WJY1" s="21" t="s">
        <v>15960</v>
      </c>
      <c r="WJZ1" s="21" t="s">
        <v>15961</v>
      </c>
      <c r="WKA1" s="21" t="s">
        <v>15962</v>
      </c>
      <c r="WKB1" s="21" t="s">
        <v>15963</v>
      </c>
      <c r="WKC1" s="21" t="s">
        <v>15964</v>
      </c>
      <c r="WKD1" s="21" t="s">
        <v>15965</v>
      </c>
      <c r="WKE1" s="21" t="s">
        <v>15966</v>
      </c>
      <c r="WKF1" s="21" t="s">
        <v>15967</v>
      </c>
      <c r="WKG1" s="21" t="s">
        <v>15968</v>
      </c>
      <c r="WKH1" s="21" t="s">
        <v>15969</v>
      </c>
      <c r="WKI1" s="21" t="s">
        <v>15970</v>
      </c>
      <c r="WKJ1" s="21" t="s">
        <v>15971</v>
      </c>
      <c r="WKK1" s="21" t="s">
        <v>15972</v>
      </c>
      <c r="WKL1" s="21" t="s">
        <v>15973</v>
      </c>
      <c r="WKM1" s="21" t="s">
        <v>15974</v>
      </c>
      <c r="WKN1" s="21" t="s">
        <v>15975</v>
      </c>
      <c r="WKO1" s="21" t="s">
        <v>15976</v>
      </c>
      <c r="WKP1" s="21" t="s">
        <v>15977</v>
      </c>
      <c r="WKQ1" s="21" t="s">
        <v>15978</v>
      </c>
      <c r="WKR1" s="21" t="s">
        <v>15979</v>
      </c>
      <c r="WKS1" s="21" t="s">
        <v>15980</v>
      </c>
      <c r="WKT1" s="21" t="s">
        <v>15981</v>
      </c>
      <c r="WKU1" s="21" t="s">
        <v>15982</v>
      </c>
      <c r="WKV1" s="21" t="s">
        <v>15983</v>
      </c>
      <c r="WKW1" s="21" t="s">
        <v>15984</v>
      </c>
      <c r="WKX1" s="21" t="s">
        <v>15985</v>
      </c>
      <c r="WKY1" s="21" t="s">
        <v>15986</v>
      </c>
      <c r="WKZ1" s="21" t="s">
        <v>15987</v>
      </c>
      <c r="WLA1" s="21" t="s">
        <v>15988</v>
      </c>
      <c r="WLB1" s="21" t="s">
        <v>15989</v>
      </c>
      <c r="WLC1" s="21" t="s">
        <v>15990</v>
      </c>
      <c r="WLD1" s="21" t="s">
        <v>15991</v>
      </c>
      <c r="WLE1" s="21" t="s">
        <v>15992</v>
      </c>
      <c r="WLF1" s="21" t="s">
        <v>15993</v>
      </c>
      <c r="WLG1" s="21" t="s">
        <v>15994</v>
      </c>
      <c r="WLH1" s="21" t="s">
        <v>15995</v>
      </c>
      <c r="WLI1" s="21" t="s">
        <v>15996</v>
      </c>
      <c r="WLJ1" s="21" t="s">
        <v>15997</v>
      </c>
      <c r="WLK1" s="21" t="s">
        <v>15998</v>
      </c>
      <c r="WLL1" s="21" t="s">
        <v>15999</v>
      </c>
      <c r="WLM1" s="21" t="s">
        <v>16000</v>
      </c>
      <c r="WLN1" s="21" t="s">
        <v>16001</v>
      </c>
      <c r="WLO1" s="21" t="s">
        <v>16002</v>
      </c>
      <c r="WLP1" s="21" t="s">
        <v>16003</v>
      </c>
      <c r="WLQ1" s="21" t="s">
        <v>16004</v>
      </c>
      <c r="WLR1" s="21" t="s">
        <v>16005</v>
      </c>
      <c r="WLS1" s="21" t="s">
        <v>16006</v>
      </c>
      <c r="WLT1" s="21" t="s">
        <v>16007</v>
      </c>
      <c r="WLU1" s="21" t="s">
        <v>16008</v>
      </c>
      <c r="WLV1" s="21" t="s">
        <v>16009</v>
      </c>
      <c r="WLW1" s="21" t="s">
        <v>16010</v>
      </c>
      <c r="WLX1" s="21" t="s">
        <v>16011</v>
      </c>
      <c r="WLY1" s="21" t="s">
        <v>16012</v>
      </c>
      <c r="WLZ1" s="21" t="s">
        <v>16013</v>
      </c>
      <c r="WMA1" s="21" t="s">
        <v>16014</v>
      </c>
      <c r="WMB1" s="21" t="s">
        <v>16015</v>
      </c>
      <c r="WMC1" s="21" t="s">
        <v>16016</v>
      </c>
      <c r="WMD1" s="21" t="s">
        <v>16017</v>
      </c>
      <c r="WME1" s="21" t="s">
        <v>16018</v>
      </c>
      <c r="WMF1" s="21" t="s">
        <v>16019</v>
      </c>
      <c r="WMG1" s="21" t="s">
        <v>16020</v>
      </c>
      <c r="WMH1" s="21" t="s">
        <v>16021</v>
      </c>
      <c r="WMI1" s="21" t="s">
        <v>16022</v>
      </c>
      <c r="WMJ1" s="21" t="s">
        <v>16023</v>
      </c>
      <c r="WMK1" s="21" t="s">
        <v>16024</v>
      </c>
      <c r="WML1" s="21" t="s">
        <v>16025</v>
      </c>
      <c r="WMM1" s="21" t="s">
        <v>16026</v>
      </c>
      <c r="WMN1" s="21" t="s">
        <v>16027</v>
      </c>
      <c r="WMO1" s="21" t="s">
        <v>16028</v>
      </c>
      <c r="WMP1" s="21" t="s">
        <v>16029</v>
      </c>
      <c r="WMQ1" s="21" t="s">
        <v>16030</v>
      </c>
      <c r="WMR1" s="21" t="s">
        <v>16031</v>
      </c>
      <c r="WMS1" s="21" t="s">
        <v>16032</v>
      </c>
      <c r="WMT1" s="21" t="s">
        <v>16033</v>
      </c>
      <c r="WMU1" s="21" t="s">
        <v>16034</v>
      </c>
      <c r="WMV1" s="21" t="s">
        <v>16035</v>
      </c>
      <c r="WMW1" s="21" t="s">
        <v>16036</v>
      </c>
      <c r="WMX1" s="21" t="s">
        <v>16037</v>
      </c>
      <c r="WMY1" s="21" t="s">
        <v>16038</v>
      </c>
      <c r="WMZ1" s="21" t="s">
        <v>16039</v>
      </c>
      <c r="WNA1" s="21" t="s">
        <v>16040</v>
      </c>
      <c r="WNB1" s="21" t="s">
        <v>16041</v>
      </c>
      <c r="WNC1" s="21" t="s">
        <v>16042</v>
      </c>
      <c r="WND1" s="21" t="s">
        <v>16043</v>
      </c>
      <c r="WNE1" s="21" t="s">
        <v>16044</v>
      </c>
      <c r="WNF1" s="21" t="s">
        <v>16045</v>
      </c>
      <c r="WNG1" s="21" t="s">
        <v>16046</v>
      </c>
      <c r="WNH1" s="21" t="s">
        <v>16047</v>
      </c>
      <c r="WNI1" s="21" t="s">
        <v>16048</v>
      </c>
      <c r="WNJ1" s="21" t="s">
        <v>16049</v>
      </c>
      <c r="WNK1" s="21" t="s">
        <v>16050</v>
      </c>
      <c r="WNL1" s="21" t="s">
        <v>16051</v>
      </c>
      <c r="WNM1" s="21" t="s">
        <v>16052</v>
      </c>
      <c r="WNN1" s="21" t="s">
        <v>16053</v>
      </c>
      <c r="WNO1" s="21" t="s">
        <v>16054</v>
      </c>
      <c r="WNP1" s="21" t="s">
        <v>16055</v>
      </c>
      <c r="WNQ1" s="21" t="s">
        <v>16056</v>
      </c>
      <c r="WNR1" s="21" t="s">
        <v>16057</v>
      </c>
      <c r="WNS1" s="21" t="s">
        <v>16058</v>
      </c>
      <c r="WNT1" s="21" t="s">
        <v>16059</v>
      </c>
      <c r="WNU1" s="21" t="s">
        <v>16060</v>
      </c>
      <c r="WNV1" s="21" t="s">
        <v>16061</v>
      </c>
      <c r="WNW1" s="21" t="s">
        <v>16062</v>
      </c>
      <c r="WNX1" s="21" t="s">
        <v>16063</v>
      </c>
      <c r="WNY1" s="21" t="s">
        <v>16064</v>
      </c>
      <c r="WNZ1" s="21" t="s">
        <v>16065</v>
      </c>
      <c r="WOA1" s="21" t="s">
        <v>16066</v>
      </c>
      <c r="WOB1" s="21" t="s">
        <v>16067</v>
      </c>
      <c r="WOC1" s="21" t="s">
        <v>16068</v>
      </c>
      <c r="WOD1" s="21" t="s">
        <v>16069</v>
      </c>
      <c r="WOE1" s="21" t="s">
        <v>16070</v>
      </c>
      <c r="WOF1" s="21" t="s">
        <v>16071</v>
      </c>
      <c r="WOG1" s="21" t="s">
        <v>16072</v>
      </c>
      <c r="WOH1" s="21" t="s">
        <v>16073</v>
      </c>
      <c r="WOI1" s="21" t="s">
        <v>16074</v>
      </c>
      <c r="WOJ1" s="21" t="s">
        <v>16075</v>
      </c>
      <c r="WOK1" s="21" t="s">
        <v>16076</v>
      </c>
      <c r="WOL1" s="21" t="s">
        <v>16077</v>
      </c>
      <c r="WOM1" s="21" t="s">
        <v>16078</v>
      </c>
      <c r="WON1" s="21" t="s">
        <v>16079</v>
      </c>
      <c r="WOO1" s="21" t="s">
        <v>16080</v>
      </c>
      <c r="WOP1" s="21" t="s">
        <v>16081</v>
      </c>
      <c r="WOQ1" s="21" t="s">
        <v>16082</v>
      </c>
      <c r="WOR1" s="21" t="s">
        <v>16083</v>
      </c>
      <c r="WOS1" s="21" t="s">
        <v>16084</v>
      </c>
      <c r="WOT1" s="21" t="s">
        <v>16085</v>
      </c>
      <c r="WOU1" s="21" t="s">
        <v>16086</v>
      </c>
      <c r="WOV1" s="21" t="s">
        <v>16087</v>
      </c>
      <c r="WOW1" s="21" t="s">
        <v>16088</v>
      </c>
      <c r="WOX1" s="21" t="s">
        <v>16089</v>
      </c>
      <c r="WOY1" s="21" t="s">
        <v>16090</v>
      </c>
      <c r="WOZ1" s="21" t="s">
        <v>16091</v>
      </c>
      <c r="WPA1" s="21" t="s">
        <v>16092</v>
      </c>
      <c r="WPB1" s="21" t="s">
        <v>16093</v>
      </c>
      <c r="WPC1" s="21" t="s">
        <v>16094</v>
      </c>
      <c r="WPD1" s="21" t="s">
        <v>16095</v>
      </c>
      <c r="WPE1" s="21" t="s">
        <v>16096</v>
      </c>
      <c r="WPF1" s="21" t="s">
        <v>16097</v>
      </c>
      <c r="WPG1" s="21" t="s">
        <v>16098</v>
      </c>
      <c r="WPH1" s="21" t="s">
        <v>16099</v>
      </c>
      <c r="WPI1" s="21" t="s">
        <v>16100</v>
      </c>
      <c r="WPJ1" s="21" t="s">
        <v>16101</v>
      </c>
      <c r="WPK1" s="21" t="s">
        <v>16102</v>
      </c>
      <c r="WPL1" s="21" t="s">
        <v>16103</v>
      </c>
      <c r="WPM1" s="21" t="s">
        <v>16104</v>
      </c>
      <c r="WPN1" s="21" t="s">
        <v>16105</v>
      </c>
      <c r="WPO1" s="21" t="s">
        <v>16106</v>
      </c>
      <c r="WPP1" s="21" t="s">
        <v>16107</v>
      </c>
      <c r="WPQ1" s="21" t="s">
        <v>16108</v>
      </c>
      <c r="WPR1" s="21" t="s">
        <v>16109</v>
      </c>
      <c r="WPS1" s="21" t="s">
        <v>16110</v>
      </c>
      <c r="WPT1" s="21" t="s">
        <v>16111</v>
      </c>
      <c r="WPU1" s="21" t="s">
        <v>16112</v>
      </c>
      <c r="WPV1" s="21" t="s">
        <v>16113</v>
      </c>
      <c r="WPW1" s="21" t="s">
        <v>16114</v>
      </c>
      <c r="WPX1" s="21" t="s">
        <v>16115</v>
      </c>
      <c r="WPY1" s="21" t="s">
        <v>16116</v>
      </c>
      <c r="WPZ1" s="21" t="s">
        <v>16117</v>
      </c>
      <c r="WQA1" s="21" t="s">
        <v>16118</v>
      </c>
      <c r="WQB1" s="21" t="s">
        <v>16119</v>
      </c>
      <c r="WQC1" s="21" t="s">
        <v>16120</v>
      </c>
      <c r="WQD1" s="21" t="s">
        <v>16121</v>
      </c>
      <c r="WQE1" s="21" t="s">
        <v>16122</v>
      </c>
      <c r="WQF1" s="21" t="s">
        <v>16123</v>
      </c>
      <c r="WQG1" s="21" t="s">
        <v>16124</v>
      </c>
      <c r="WQH1" s="21" t="s">
        <v>16125</v>
      </c>
      <c r="WQI1" s="21" t="s">
        <v>16126</v>
      </c>
      <c r="WQJ1" s="21" t="s">
        <v>16127</v>
      </c>
      <c r="WQK1" s="21" t="s">
        <v>16128</v>
      </c>
      <c r="WQL1" s="21" t="s">
        <v>16129</v>
      </c>
      <c r="WQM1" s="21" t="s">
        <v>16130</v>
      </c>
      <c r="WQN1" s="21" t="s">
        <v>16131</v>
      </c>
      <c r="WQO1" s="21" t="s">
        <v>16132</v>
      </c>
      <c r="WQP1" s="21" t="s">
        <v>16133</v>
      </c>
      <c r="WQQ1" s="21" t="s">
        <v>16134</v>
      </c>
      <c r="WQR1" s="21" t="s">
        <v>16135</v>
      </c>
      <c r="WQS1" s="21" t="s">
        <v>16136</v>
      </c>
      <c r="WQT1" s="21" t="s">
        <v>16137</v>
      </c>
      <c r="WQU1" s="21" t="s">
        <v>16138</v>
      </c>
      <c r="WQV1" s="21" t="s">
        <v>16139</v>
      </c>
      <c r="WQW1" s="21" t="s">
        <v>16140</v>
      </c>
      <c r="WQX1" s="21" t="s">
        <v>16141</v>
      </c>
      <c r="WQY1" s="21" t="s">
        <v>16142</v>
      </c>
      <c r="WQZ1" s="21" t="s">
        <v>16143</v>
      </c>
      <c r="WRA1" s="21" t="s">
        <v>16144</v>
      </c>
      <c r="WRB1" s="21" t="s">
        <v>16145</v>
      </c>
      <c r="WRC1" s="21" t="s">
        <v>16146</v>
      </c>
      <c r="WRD1" s="21" t="s">
        <v>16147</v>
      </c>
      <c r="WRE1" s="21" t="s">
        <v>16148</v>
      </c>
      <c r="WRF1" s="21" t="s">
        <v>16149</v>
      </c>
      <c r="WRG1" s="21" t="s">
        <v>16150</v>
      </c>
      <c r="WRH1" s="21" t="s">
        <v>16151</v>
      </c>
      <c r="WRI1" s="21" t="s">
        <v>16152</v>
      </c>
      <c r="WRJ1" s="21" t="s">
        <v>16153</v>
      </c>
      <c r="WRK1" s="21" t="s">
        <v>16154</v>
      </c>
      <c r="WRL1" s="21" t="s">
        <v>16155</v>
      </c>
      <c r="WRM1" s="21" t="s">
        <v>16156</v>
      </c>
      <c r="WRN1" s="21" t="s">
        <v>16157</v>
      </c>
      <c r="WRO1" s="21" t="s">
        <v>16158</v>
      </c>
      <c r="WRP1" s="21" t="s">
        <v>16159</v>
      </c>
      <c r="WRQ1" s="21" t="s">
        <v>16160</v>
      </c>
      <c r="WRR1" s="21" t="s">
        <v>16161</v>
      </c>
      <c r="WRS1" s="21" t="s">
        <v>16162</v>
      </c>
      <c r="WRT1" s="21" t="s">
        <v>16163</v>
      </c>
      <c r="WRU1" s="21" t="s">
        <v>16164</v>
      </c>
      <c r="WRV1" s="21" t="s">
        <v>16165</v>
      </c>
      <c r="WRW1" s="21" t="s">
        <v>16166</v>
      </c>
      <c r="WRX1" s="21" t="s">
        <v>16167</v>
      </c>
      <c r="WRY1" s="21" t="s">
        <v>16168</v>
      </c>
      <c r="WRZ1" s="21" t="s">
        <v>16169</v>
      </c>
      <c r="WSA1" s="21" t="s">
        <v>16170</v>
      </c>
      <c r="WSB1" s="21" t="s">
        <v>16171</v>
      </c>
      <c r="WSC1" s="21" t="s">
        <v>16172</v>
      </c>
      <c r="WSD1" s="21" t="s">
        <v>16173</v>
      </c>
      <c r="WSE1" s="21" t="s">
        <v>16174</v>
      </c>
      <c r="WSF1" s="21" t="s">
        <v>16175</v>
      </c>
      <c r="WSG1" s="21" t="s">
        <v>16176</v>
      </c>
      <c r="WSH1" s="21" t="s">
        <v>16177</v>
      </c>
      <c r="WSI1" s="21" t="s">
        <v>16178</v>
      </c>
      <c r="WSJ1" s="21" t="s">
        <v>16179</v>
      </c>
      <c r="WSK1" s="21" t="s">
        <v>16180</v>
      </c>
      <c r="WSL1" s="21" t="s">
        <v>16181</v>
      </c>
      <c r="WSM1" s="21" t="s">
        <v>16182</v>
      </c>
      <c r="WSN1" s="21" t="s">
        <v>16183</v>
      </c>
      <c r="WSO1" s="21" t="s">
        <v>16184</v>
      </c>
      <c r="WSP1" s="21" t="s">
        <v>16185</v>
      </c>
      <c r="WSQ1" s="21" t="s">
        <v>16186</v>
      </c>
      <c r="WSR1" s="21" t="s">
        <v>16187</v>
      </c>
      <c r="WSS1" s="21" t="s">
        <v>16188</v>
      </c>
      <c r="WST1" s="21" t="s">
        <v>16189</v>
      </c>
      <c r="WSU1" s="21" t="s">
        <v>16190</v>
      </c>
      <c r="WSV1" s="21" t="s">
        <v>16191</v>
      </c>
      <c r="WSW1" s="21" t="s">
        <v>16192</v>
      </c>
      <c r="WSX1" s="21" t="s">
        <v>16193</v>
      </c>
      <c r="WSY1" s="21" t="s">
        <v>16194</v>
      </c>
      <c r="WSZ1" s="21" t="s">
        <v>16195</v>
      </c>
      <c r="WTA1" s="21" t="s">
        <v>16196</v>
      </c>
      <c r="WTB1" s="21" t="s">
        <v>16197</v>
      </c>
      <c r="WTC1" s="21" t="s">
        <v>16198</v>
      </c>
      <c r="WTD1" s="21" t="s">
        <v>16199</v>
      </c>
      <c r="WTE1" s="21" t="s">
        <v>16200</v>
      </c>
      <c r="WTF1" s="21" t="s">
        <v>16201</v>
      </c>
      <c r="WTG1" s="21" t="s">
        <v>16202</v>
      </c>
      <c r="WTH1" s="21" t="s">
        <v>16203</v>
      </c>
      <c r="WTI1" s="21" t="s">
        <v>16204</v>
      </c>
      <c r="WTJ1" s="21" t="s">
        <v>16205</v>
      </c>
      <c r="WTK1" s="21" t="s">
        <v>16206</v>
      </c>
      <c r="WTL1" s="21" t="s">
        <v>16207</v>
      </c>
      <c r="WTM1" s="21" t="s">
        <v>16208</v>
      </c>
      <c r="WTN1" s="21" t="s">
        <v>16209</v>
      </c>
      <c r="WTO1" s="21" t="s">
        <v>16210</v>
      </c>
      <c r="WTP1" s="21" t="s">
        <v>16211</v>
      </c>
      <c r="WTQ1" s="21" t="s">
        <v>16212</v>
      </c>
      <c r="WTR1" s="21" t="s">
        <v>16213</v>
      </c>
      <c r="WTS1" s="21" t="s">
        <v>16214</v>
      </c>
      <c r="WTT1" s="21" t="s">
        <v>16215</v>
      </c>
      <c r="WTU1" s="21" t="s">
        <v>16216</v>
      </c>
      <c r="WTV1" s="21" t="s">
        <v>16217</v>
      </c>
      <c r="WTW1" s="21" t="s">
        <v>16218</v>
      </c>
      <c r="WTX1" s="21" t="s">
        <v>16219</v>
      </c>
      <c r="WTY1" s="21" t="s">
        <v>16220</v>
      </c>
      <c r="WTZ1" s="21" t="s">
        <v>16221</v>
      </c>
      <c r="WUA1" s="21" t="s">
        <v>16222</v>
      </c>
      <c r="WUB1" s="21" t="s">
        <v>16223</v>
      </c>
      <c r="WUC1" s="21" t="s">
        <v>16224</v>
      </c>
      <c r="WUD1" s="21" t="s">
        <v>16225</v>
      </c>
      <c r="WUE1" s="21" t="s">
        <v>16226</v>
      </c>
      <c r="WUF1" s="21" t="s">
        <v>16227</v>
      </c>
      <c r="WUG1" s="21" t="s">
        <v>16228</v>
      </c>
      <c r="WUH1" s="21" t="s">
        <v>16229</v>
      </c>
      <c r="WUI1" s="21" t="s">
        <v>16230</v>
      </c>
      <c r="WUJ1" s="21" t="s">
        <v>16231</v>
      </c>
      <c r="WUK1" s="21" t="s">
        <v>16232</v>
      </c>
      <c r="WUL1" s="21" t="s">
        <v>16233</v>
      </c>
      <c r="WUM1" s="21" t="s">
        <v>16234</v>
      </c>
      <c r="WUN1" s="21" t="s">
        <v>16235</v>
      </c>
      <c r="WUO1" s="21" t="s">
        <v>16236</v>
      </c>
      <c r="WUP1" s="21" t="s">
        <v>16237</v>
      </c>
      <c r="WUQ1" s="21" t="s">
        <v>16238</v>
      </c>
      <c r="WUR1" s="21" t="s">
        <v>16239</v>
      </c>
      <c r="WUS1" s="21" t="s">
        <v>16240</v>
      </c>
      <c r="WUT1" s="21" t="s">
        <v>16241</v>
      </c>
      <c r="WUU1" s="21" t="s">
        <v>16242</v>
      </c>
      <c r="WUV1" s="21" t="s">
        <v>16243</v>
      </c>
      <c r="WUW1" s="21" t="s">
        <v>16244</v>
      </c>
      <c r="WUX1" s="21" t="s">
        <v>16245</v>
      </c>
      <c r="WUY1" s="21" t="s">
        <v>16246</v>
      </c>
      <c r="WUZ1" s="21" t="s">
        <v>16247</v>
      </c>
      <c r="WVA1" s="21" t="s">
        <v>16248</v>
      </c>
      <c r="WVB1" s="21" t="s">
        <v>16249</v>
      </c>
      <c r="WVC1" s="21" t="s">
        <v>16250</v>
      </c>
      <c r="WVD1" s="21" t="s">
        <v>16251</v>
      </c>
      <c r="WVE1" s="21" t="s">
        <v>16252</v>
      </c>
      <c r="WVF1" s="21" t="s">
        <v>16253</v>
      </c>
      <c r="WVG1" s="21" t="s">
        <v>16254</v>
      </c>
      <c r="WVH1" s="21" t="s">
        <v>16255</v>
      </c>
      <c r="WVI1" s="21" t="s">
        <v>16256</v>
      </c>
      <c r="WVJ1" s="21" t="s">
        <v>16257</v>
      </c>
      <c r="WVK1" s="21" t="s">
        <v>16258</v>
      </c>
      <c r="WVL1" s="21" t="s">
        <v>16259</v>
      </c>
      <c r="WVM1" s="21" t="s">
        <v>16260</v>
      </c>
      <c r="WVN1" s="21" t="s">
        <v>16261</v>
      </c>
      <c r="WVO1" s="21" t="s">
        <v>16262</v>
      </c>
      <c r="WVP1" s="21" t="s">
        <v>16263</v>
      </c>
      <c r="WVQ1" s="21" t="s">
        <v>16264</v>
      </c>
      <c r="WVR1" s="21" t="s">
        <v>16265</v>
      </c>
      <c r="WVS1" s="21" t="s">
        <v>16266</v>
      </c>
      <c r="WVT1" s="21" t="s">
        <v>16267</v>
      </c>
      <c r="WVU1" s="21" t="s">
        <v>16268</v>
      </c>
      <c r="WVV1" s="21" t="s">
        <v>16269</v>
      </c>
      <c r="WVW1" s="21" t="s">
        <v>16270</v>
      </c>
      <c r="WVX1" s="21" t="s">
        <v>16271</v>
      </c>
      <c r="WVY1" s="21" t="s">
        <v>16272</v>
      </c>
      <c r="WVZ1" s="21" t="s">
        <v>16273</v>
      </c>
      <c r="WWA1" s="21" t="s">
        <v>16274</v>
      </c>
      <c r="WWB1" s="21" t="s">
        <v>16275</v>
      </c>
      <c r="WWC1" s="21" t="s">
        <v>16276</v>
      </c>
      <c r="WWD1" s="21" t="s">
        <v>16277</v>
      </c>
      <c r="WWE1" s="21" t="s">
        <v>16278</v>
      </c>
      <c r="WWF1" s="21" t="s">
        <v>16279</v>
      </c>
      <c r="WWG1" s="21" t="s">
        <v>16280</v>
      </c>
      <c r="WWH1" s="21" t="s">
        <v>16281</v>
      </c>
      <c r="WWI1" s="21" t="s">
        <v>16282</v>
      </c>
      <c r="WWJ1" s="21" t="s">
        <v>16283</v>
      </c>
      <c r="WWK1" s="21" t="s">
        <v>16284</v>
      </c>
      <c r="WWL1" s="21" t="s">
        <v>16285</v>
      </c>
      <c r="WWM1" s="21" t="s">
        <v>16286</v>
      </c>
      <c r="WWN1" s="21" t="s">
        <v>16287</v>
      </c>
      <c r="WWO1" s="21" t="s">
        <v>16288</v>
      </c>
      <c r="WWP1" s="21" t="s">
        <v>16289</v>
      </c>
      <c r="WWQ1" s="21" t="s">
        <v>16290</v>
      </c>
      <c r="WWR1" s="21" t="s">
        <v>16291</v>
      </c>
      <c r="WWS1" s="21" t="s">
        <v>16292</v>
      </c>
      <c r="WWT1" s="21" t="s">
        <v>16293</v>
      </c>
      <c r="WWU1" s="21" t="s">
        <v>16294</v>
      </c>
      <c r="WWV1" s="21" t="s">
        <v>16295</v>
      </c>
      <c r="WWW1" s="21" t="s">
        <v>16296</v>
      </c>
      <c r="WWX1" s="21" t="s">
        <v>16297</v>
      </c>
      <c r="WWY1" s="21" t="s">
        <v>16298</v>
      </c>
      <c r="WWZ1" s="21" t="s">
        <v>16299</v>
      </c>
      <c r="WXA1" s="21" t="s">
        <v>16300</v>
      </c>
      <c r="WXB1" s="21" t="s">
        <v>16301</v>
      </c>
      <c r="WXC1" s="21" t="s">
        <v>16302</v>
      </c>
      <c r="WXD1" s="21" t="s">
        <v>16303</v>
      </c>
      <c r="WXE1" s="21" t="s">
        <v>16304</v>
      </c>
      <c r="WXF1" s="21" t="s">
        <v>16305</v>
      </c>
      <c r="WXG1" s="21" t="s">
        <v>16306</v>
      </c>
      <c r="WXH1" s="21" t="s">
        <v>16307</v>
      </c>
      <c r="WXI1" s="21" t="s">
        <v>16308</v>
      </c>
      <c r="WXJ1" s="21" t="s">
        <v>16309</v>
      </c>
      <c r="WXK1" s="21" t="s">
        <v>16310</v>
      </c>
      <c r="WXL1" s="21" t="s">
        <v>16311</v>
      </c>
      <c r="WXM1" s="21" t="s">
        <v>16312</v>
      </c>
      <c r="WXN1" s="21" t="s">
        <v>16313</v>
      </c>
      <c r="WXO1" s="21" t="s">
        <v>16314</v>
      </c>
      <c r="WXP1" s="21" t="s">
        <v>16315</v>
      </c>
      <c r="WXQ1" s="21" t="s">
        <v>16316</v>
      </c>
      <c r="WXR1" s="21" t="s">
        <v>16317</v>
      </c>
      <c r="WXS1" s="21" t="s">
        <v>16318</v>
      </c>
      <c r="WXT1" s="21" t="s">
        <v>16319</v>
      </c>
      <c r="WXU1" s="21" t="s">
        <v>16320</v>
      </c>
      <c r="WXV1" s="21" t="s">
        <v>16321</v>
      </c>
      <c r="WXW1" s="21" t="s">
        <v>16322</v>
      </c>
      <c r="WXX1" s="21" t="s">
        <v>16323</v>
      </c>
      <c r="WXY1" s="21" t="s">
        <v>16324</v>
      </c>
      <c r="WXZ1" s="21" t="s">
        <v>16325</v>
      </c>
      <c r="WYA1" s="21" t="s">
        <v>16326</v>
      </c>
      <c r="WYB1" s="21" t="s">
        <v>16327</v>
      </c>
      <c r="WYC1" s="21" t="s">
        <v>16328</v>
      </c>
      <c r="WYD1" s="21" t="s">
        <v>16329</v>
      </c>
      <c r="WYE1" s="21" t="s">
        <v>16330</v>
      </c>
      <c r="WYF1" s="21" t="s">
        <v>16331</v>
      </c>
      <c r="WYG1" s="21" t="s">
        <v>16332</v>
      </c>
      <c r="WYH1" s="21" t="s">
        <v>16333</v>
      </c>
      <c r="WYI1" s="21" t="s">
        <v>16334</v>
      </c>
      <c r="WYJ1" s="21" t="s">
        <v>16335</v>
      </c>
      <c r="WYK1" s="21" t="s">
        <v>16336</v>
      </c>
      <c r="WYL1" s="21" t="s">
        <v>16337</v>
      </c>
      <c r="WYM1" s="21" t="s">
        <v>16338</v>
      </c>
      <c r="WYN1" s="21" t="s">
        <v>16339</v>
      </c>
      <c r="WYO1" s="21" t="s">
        <v>16340</v>
      </c>
      <c r="WYP1" s="21" t="s">
        <v>16341</v>
      </c>
      <c r="WYQ1" s="21" t="s">
        <v>16342</v>
      </c>
      <c r="WYR1" s="21" t="s">
        <v>16343</v>
      </c>
      <c r="WYS1" s="21" t="s">
        <v>16344</v>
      </c>
      <c r="WYT1" s="21" t="s">
        <v>16345</v>
      </c>
      <c r="WYU1" s="21" t="s">
        <v>16346</v>
      </c>
      <c r="WYV1" s="21" t="s">
        <v>16347</v>
      </c>
      <c r="WYW1" s="21" t="s">
        <v>16348</v>
      </c>
      <c r="WYX1" s="21" t="s">
        <v>16349</v>
      </c>
      <c r="WYY1" s="21" t="s">
        <v>16350</v>
      </c>
      <c r="WYZ1" s="21" t="s">
        <v>16351</v>
      </c>
      <c r="WZA1" s="21" t="s">
        <v>16352</v>
      </c>
      <c r="WZB1" s="21" t="s">
        <v>16353</v>
      </c>
      <c r="WZC1" s="21" t="s">
        <v>16354</v>
      </c>
      <c r="WZD1" s="21" t="s">
        <v>16355</v>
      </c>
      <c r="WZE1" s="21" t="s">
        <v>16356</v>
      </c>
      <c r="WZF1" s="21" t="s">
        <v>16357</v>
      </c>
      <c r="WZG1" s="21" t="s">
        <v>16358</v>
      </c>
      <c r="WZH1" s="21" t="s">
        <v>16359</v>
      </c>
      <c r="WZI1" s="21" t="s">
        <v>16360</v>
      </c>
      <c r="WZJ1" s="21" t="s">
        <v>16361</v>
      </c>
      <c r="WZK1" s="21" t="s">
        <v>16362</v>
      </c>
      <c r="WZL1" s="21" t="s">
        <v>16363</v>
      </c>
      <c r="WZM1" s="21" t="s">
        <v>16364</v>
      </c>
      <c r="WZN1" s="21" t="s">
        <v>16365</v>
      </c>
      <c r="WZO1" s="21" t="s">
        <v>16366</v>
      </c>
      <c r="WZP1" s="21" t="s">
        <v>16367</v>
      </c>
      <c r="WZQ1" s="21" t="s">
        <v>16368</v>
      </c>
      <c r="WZR1" s="21" t="s">
        <v>16369</v>
      </c>
      <c r="WZS1" s="21" t="s">
        <v>16370</v>
      </c>
      <c r="WZT1" s="21" t="s">
        <v>16371</v>
      </c>
      <c r="WZU1" s="21" t="s">
        <v>16372</v>
      </c>
      <c r="WZV1" s="21" t="s">
        <v>16373</v>
      </c>
      <c r="WZW1" s="21" t="s">
        <v>16374</v>
      </c>
      <c r="WZX1" s="21" t="s">
        <v>16375</v>
      </c>
      <c r="WZY1" s="21" t="s">
        <v>16376</v>
      </c>
      <c r="WZZ1" s="21" t="s">
        <v>16377</v>
      </c>
      <c r="XAA1" s="21" t="s">
        <v>16378</v>
      </c>
      <c r="XAB1" s="21" t="s">
        <v>16379</v>
      </c>
      <c r="XAC1" s="21" t="s">
        <v>16380</v>
      </c>
      <c r="XAD1" s="21" t="s">
        <v>16381</v>
      </c>
      <c r="XAE1" s="21" t="s">
        <v>16382</v>
      </c>
      <c r="XAF1" s="21" t="s">
        <v>16383</v>
      </c>
      <c r="XAG1" s="21" t="s">
        <v>16384</v>
      </c>
      <c r="XAH1" s="21" t="s">
        <v>16385</v>
      </c>
      <c r="XAI1" s="21" t="s">
        <v>16386</v>
      </c>
      <c r="XAJ1" s="21" t="s">
        <v>16387</v>
      </c>
      <c r="XAK1" s="21" t="s">
        <v>16388</v>
      </c>
      <c r="XAL1" s="21" t="s">
        <v>16389</v>
      </c>
      <c r="XAM1" s="21" t="s">
        <v>16390</v>
      </c>
      <c r="XAN1" s="21" t="s">
        <v>16391</v>
      </c>
      <c r="XAO1" s="21" t="s">
        <v>16392</v>
      </c>
      <c r="XAP1" s="21" t="s">
        <v>16393</v>
      </c>
      <c r="XAQ1" s="21" t="s">
        <v>16394</v>
      </c>
      <c r="XAR1" s="21" t="s">
        <v>16395</v>
      </c>
      <c r="XAS1" s="21" t="s">
        <v>16396</v>
      </c>
      <c r="XAT1" s="21" t="s">
        <v>16397</v>
      </c>
      <c r="XAU1" s="21" t="s">
        <v>16398</v>
      </c>
      <c r="XAV1" s="21" t="s">
        <v>16399</v>
      </c>
      <c r="XAW1" s="21" t="s">
        <v>16400</v>
      </c>
      <c r="XAX1" s="21" t="s">
        <v>16401</v>
      </c>
      <c r="XAY1" s="21" t="s">
        <v>16402</v>
      </c>
      <c r="XAZ1" s="21" t="s">
        <v>16403</v>
      </c>
      <c r="XBA1" s="21" t="s">
        <v>16404</v>
      </c>
      <c r="XBB1" s="21" t="s">
        <v>16405</v>
      </c>
      <c r="XBC1" s="21" t="s">
        <v>16406</v>
      </c>
      <c r="XBD1" s="21" t="s">
        <v>16407</v>
      </c>
      <c r="XBE1" s="21" t="s">
        <v>16408</v>
      </c>
      <c r="XBF1" s="21" t="s">
        <v>16409</v>
      </c>
      <c r="XBG1" s="21" t="s">
        <v>16410</v>
      </c>
      <c r="XBH1" s="21" t="s">
        <v>16411</v>
      </c>
      <c r="XBI1" s="21" t="s">
        <v>16412</v>
      </c>
      <c r="XBJ1" s="21" t="s">
        <v>16413</v>
      </c>
      <c r="XBK1" s="21" t="s">
        <v>16414</v>
      </c>
      <c r="XBL1" s="21" t="s">
        <v>16415</v>
      </c>
      <c r="XBM1" s="21" t="s">
        <v>16416</v>
      </c>
      <c r="XBN1" s="21" t="s">
        <v>16417</v>
      </c>
      <c r="XBO1" s="21" t="s">
        <v>16418</v>
      </c>
      <c r="XBP1" s="21" t="s">
        <v>16419</v>
      </c>
      <c r="XBQ1" s="21" t="s">
        <v>16420</v>
      </c>
      <c r="XBR1" s="21" t="s">
        <v>16421</v>
      </c>
      <c r="XBS1" s="21" t="s">
        <v>16422</v>
      </c>
      <c r="XBT1" s="21" t="s">
        <v>16423</v>
      </c>
      <c r="XBU1" s="21" t="s">
        <v>16424</v>
      </c>
      <c r="XBV1" s="21" t="s">
        <v>16425</v>
      </c>
      <c r="XBW1" s="21" t="s">
        <v>16426</v>
      </c>
      <c r="XBX1" s="21" t="s">
        <v>16427</v>
      </c>
      <c r="XBY1" s="21" t="s">
        <v>16428</v>
      </c>
      <c r="XBZ1" s="21" t="s">
        <v>16429</v>
      </c>
      <c r="XCA1" s="21" t="s">
        <v>16430</v>
      </c>
      <c r="XCB1" s="21" t="s">
        <v>16431</v>
      </c>
      <c r="XCC1" s="21" t="s">
        <v>16432</v>
      </c>
      <c r="XCD1" s="21" t="s">
        <v>16433</v>
      </c>
      <c r="XCE1" s="21" t="s">
        <v>16434</v>
      </c>
      <c r="XCF1" s="21" t="s">
        <v>16435</v>
      </c>
      <c r="XCG1" s="21" t="s">
        <v>16436</v>
      </c>
      <c r="XCH1" s="21" t="s">
        <v>16437</v>
      </c>
      <c r="XCI1" s="21" t="s">
        <v>16438</v>
      </c>
      <c r="XCJ1" s="21" t="s">
        <v>16439</v>
      </c>
      <c r="XCK1" s="21" t="s">
        <v>16440</v>
      </c>
      <c r="XCL1" s="21" t="s">
        <v>16441</v>
      </c>
      <c r="XCM1" s="21" t="s">
        <v>16442</v>
      </c>
      <c r="XCN1" s="21" t="s">
        <v>16443</v>
      </c>
      <c r="XCO1" s="21" t="s">
        <v>16444</v>
      </c>
      <c r="XCP1" s="21" t="s">
        <v>16445</v>
      </c>
      <c r="XCQ1" s="21" t="s">
        <v>16446</v>
      </c>
      <c r="XCR1" s="21" t="s">
        <v>16447</v>
      </c>
      <c r="XCS1" s="21" t="s">
        <v>16448</v>
      </c>
      <c r="XCT1" s="21" t="s">
        <v>16449</v>
      </c>
      <c r="XCU1" s="21" t="s">
        <v>16450</v>
      </c>
      <c r="XCV1" s="21" t="s">
        <v>16451</v>
      </c>
      <c r="XCW1" s="21" t="s">
        <v>16452</v>
      </c>
      <c r="XCX1" s="21" t="s">
        <v>16453</v>
      </c>
      <c r="XCY1" s="21" t="s">
        <v>16454</v>
      </c>
      <c r="XCZ1" s="21" t="s">
        <v>16455</v>
      </c>
      <c r="XDA1" s="21" t="s">
        <v>16456</v>
      </c>
      <c r="XDB1" s="21" t="s">
        <v>16457</v>
      </c>
      <c r="XDC1" s="21" t="s">
        <v>16458</v>
      </c>
      <c r="XDD1" s="21" t="s">
        <v>16459</v>
      </c>
      <c r="XDE1" s="21" t="s">
        <v>16460</v>
      </c>
      <c r="XDF1" s="21" t="s">
        <v>16461</v>
      </c>
      <c r="XDG1" s="21" t="s">
        <v>16462</v>
      </c>
      <c r="XDH1" s="21" t="s">
        <v>16463</v>
      </c>
      <c r="XDI1" s="21" t="s">
        <v>16464</v>
      </c>
      <c r="XDJ1" s="21" t="s">
        <v>16465</v>
      </c>
      <c r="XDK1" s="21" t="s">
        <v>16466</v>
      </c>
      <c r="XDL1" s="21" t="s">
        <v>16467</v>
      </c>
      <c r="XDM1" s="21" t="s">
        <v>16468</v>
      </c>
      <c r="XDN1" s="21" t="s">
        <v>16469</v>
      </c>
      <c r="XDO1" s="21" t="s">
        <v>16470</v>
      </c>
      <c r="XDP1" s="21" t="s">
        <v>16471</v>
      </c>
      <c r="XDQ1" s="21" t="s">
        <v>16472</v>
      </c>
      <c r="XDR1" s="21" t="s">
        <v>16473</v>
      </c>
      <c r="XDS1" s="21" t="s">
        <v>16474</v>
      </c>
      <c r="XDT1" s="21" t="s">
        <v>16475</v>
      </c>
      <c r="XDU1" s="21" t="s">
        <v>16476</v>
      </c>
      <c r="XDV1" s="21" t="s">
        <v>16477</v>
      </c>
      <c r="XDW1" s="21" t="s">
        <v>16478</v>
      </c>
      <c r="XDX1" s="21" t="s">
        <v>16479</v>
      </c>
      <c r="XDY1" s="21" t="s">
        <v>16480</v>
      </c>
      <c r="XDZ1" s="21" t="s">
        <v>16481</v>
      </c>
      <c r="XEA1" s="21" t="s">
        <v>16482</v>
      </c>
      <c r="XEB1" s="21" t="s">
        <v>16483</v>
      </c>
      <c r="XEC1" s="21" t="s">
        <v>16484</v>
      </c>
      <c r="XED1" s="21" t="s">
        <v>16485</v>
      </c>
      <c r="XEE1" s="21" t="s">
        <v>16486</v>
      </c>
      <c r="XEF1" s="21" t="s">
        <v>16487</v>
      </c>
      <c r="XEG1" s="21" t="s">
        <v>16488</v>
      </c>
      <c r="XEH1" s="21" t="s">
        <v>16489</v>
      </c>
      <c r="XEI1" s="21" t="s">
        <v>16490</v>
      </c>
      <c r="XEJ1" s="21" t="s">
        <v>16491</v>
      </c>
      <c r="XEK1" s="21" t="s">
        <v>16492</v>
      </c>
      <c r="XEL1" s="21" t="s">
        <v>16493</v>
      </c>
      <c r="XEM1" s="21" t="s">
        <v>16494</v>
      </c>
      <c r="XEN1" s="21" t="s">
        <v>16495</v>
      </c>
      <c r="XEO1" s="21" t="s">
        <v>16496</v>
      </c>
      <c r="XEP1" s="21" t="s">
        <v>16497</v>
      </c>
      <c r="XEQ1" s="21" t="s">
        <v>16498</v>
      </c>
      <c r="XER1" s="21" t="s">
        <v>16499</v>
      </c>
      <c r="XES1" s="21" t="s">
        <v>16500</v>
      </c>
      <c r="XET1" s="21" t="s">
        <v>16501</v>
      </c>
      <c r="XEU1" s="21" t="s">
        <v>16502</v>
      </c>
      <c r="XEV1" s="21" t="s">
        <v>16503</v>
      </c>
      <c r="XEW1" s="21" t="s">
        <v>16504</v>
      </c>
      <c r="XEX1" s="21" t="s">
        <v>16505</v>
      </c>
      <c r="XEY1" s="21" t="s">
        <v>16506</v>
      </c>
      <c r="XEZ1" s="21" t="s">
        <v>16507</v>
      </c>
      <c r="XFA1" s="21" t="s">
        <v>16508</v>
      </c>
      <c r="XFB1" s="21" t="s">
        <v>16509</v>
      </c>
      <c r="XFC1" s="21" t="s">
        <v>16510</v>
      </c>
      <c r="XFD1" s="21" t="s">
        <v>16511</v>
      </c>
    </row>
    <row r="2" spans="1:16384" x14ac:dyDescent="0.2">
      <c r="A2" s="21" t="s">
        <v>56</v>
      </c>
      <c r="B2" s="21" t="s">
        <v>57</v>
      </c>
      <c r="C2" s="30">
        <f>(Tableau1[[#This Row],[IG (Index glycémqiue)]]*Tableau1[[#This Row],[ Glucides (g)]])/100</f>
        <v>8.0000000000000002E-3</v>
      </c>
      <c r="D2" s="30">
        <v>18.27</v>
      </c>
      <c r="E2" s="21">
        <v>10.8</v>
      </c>
      <c r="F2" s="21">
        <v>0.8</v>
      </c>
      <c r="G2" s="21">
        <v>8.8000000000000007</v>
      </c>
      <c r="H2" s="21">
        <v>126</v>
      </c>
      <c r="I2" s="21">
        <v>0</v>
      </c>
      <c r="N2" s="21">
        <v>12</v>
      </c>
      <c r="O2" s="21">
        <v>0.11</v>
      </c>
      <c r="P2" s="21">
        <v>0.24</v>
      </c>
      <c r="Q2" s="21">
        <v>2.4700000000000002</v>
      </c>
      <c r="R2" s="21">
        <v>0.99</v>
      </c>
      <c r="S2" s="21">
        <v>0.11</v>
      </c>
      <c r="T2" s="21">
        <v>5</v>
      </c>
      <c r="U2" s="21">
        <v>9.25</v>
      </c>
      <c r="V2" s="21">
        <v>6.93</v>
      </c>
      <c r="W2" s="21">
        <v>0.21</v>
      </c>
      <c r="X2" s="21">
        <v>3.53</v>
      </c>
      <c r="Y2" s="21">
        <v>1</v>
      </c>
      <c r="Z2" s="21">
        <v>15.9</v>
      </c>
      <c r="AA2" s="21">
        <v>5.8999999999999997E-2</v>
      </c>
      <c r="AB2" s="21">
        <v>316</v>
      </c>
      <c r="AC2" s="21">
        <v>205</v>
      </c>
      <c r="AE2" s="21">
        <v>130</v>
      </c>
      <c r="AF2" s="21">
        <v>1.36</v>
      </c>
      <c r="AG2" s="21">
        <v>0</v>
      </c>
      <c r="AH2" s="21">
        <v>2.6</v>
      </c>
      <c r="AI2" s="21">
        <v>1.84</v>
      </c>
      <c r="AJ2" s="21">
        <v>0</v>
      </c>
      <c r="AK2" s="22">
        <v>1.04</v>
      </c>
      <c r="AL2" s="21">
        <v>2080</v>
      </c>
      <c r="AM2" s="22">
        <v>0</v>
      </c>
      <c r="AN2" s="21">
        <v>0</v>
      </c>
      <c r="AO2" s="21">
        <v>0</v>
      </c>
      <c r="AQ2" s="21">
        <v>0</v>
      </c>
      <c r="AR2" s="21">
        <v>0.02</v>
      </c>
      <c r="AS2" s="21">
        <v>1.25</v>
      </c>
      <c r="AT2" s="21">
        <v>1.27</v>
      </c>
      <c r="AY2" s="21">
        <v>0</v>
      </c>
      <c r="AZ2" s="21">
        <v>0.59</v>
      </c>
      <c r="BA2" s="30">
        <v>1</v>
      </c>
    </row>
    <row r="3" spans="1:16384" x14ac:dyDescent="0.2">
      <c r="A3" s="21" t="s">
        <v>56</v>
      </c>
      <c r="B3" s="21" t="s">
        <v>59</v>
      </c>
      <c r="C3" s="30">
        <f>(Tableau1[[#This Row],[IG (Index glycémqiue)]]*Tableau1[[#This Row],[ Glucides (g)]])/100</f>
        <v>1.0700000000000001E-2</v>
      </c>
      <c r="D3" s="37">
        <v>17</v>
      </c>
      <c r="E3" s="21">
        <v>12.1</v>
      </c>
      <c r="F3" s="21">
        <v>1.07</v>
      </c>
      <c r="G3" s="21">
        <v>9.51</v>
      </c>
      <c r="H3" s="21">
        <v>138</v>
      </c>
      <c r="I3" s="21">
        <v>0</v>
      </c>
      <c r="N3" s="21">
        <v>14</v>
      </c>
      <c r="O3" s="21">
        <v>7.8E-2</v>
      </c>
      <c r="P3" s="21">
        <v>0.223</v>
      </c>
      <c r="Q3" s="21">
        <v>3.33</v>
      </c>
      <c r="R3" s="21">
        <v>1.82</v>
      </c>
      <c r="S3" s="21">
        <v>0.14000000000000001</v>
      </c>
      <c r="T3" s="21">
        <v>4</v>
      </c>
      <c r="U3" s="21">
        <v>1.42</v>
      </c>
      <c r="V3" s="21">
        <v>9</v>
      </c>
      <c r="W3" s="21">
        <v>0.26300000000000001</v>
      </c>
      <c r="X3" s="21">
        <v>1.82</v>
      </c>
      <c r="Y3" s="21">
        <v>1</v>
      </c>
      <c r="Z3" s="21">
        <v>12</v>
      </c>
      <c r="AA3" s="21">
        <v>8.5000000000000006E-2</v>
      </c>
      <c r="AB3" s="21">
        <v>220</v>
      </c>
      <c r="AC3" s="21">
        <v>195</v>
      </c>
      <c r="AE3" s="21">
        <v>91</v>
      </c>
      <c r="AF3" s="21">
        <v>1.48</v>
      </c>
      <c r="AG3" s="21">
        <v>0</v>
      </c>
      <c r="AH3" s="21">
        <v>2.15</v>
      </c>
      <c r="AI3" s="21">
        <v>1.72</v>
      </c>
      <c r="AJ3" s="21">
        <v>0</v>
      </c>
      <c r="AK3" s="22">
        <v>1.47</v>
      </c>
      <c r="AL3" s="21">
        <v>2550</v>
      </c>
      <c r="AM3" s="22">
        <v>0</v>
      </c>
      <c r="AN3" s="21">
        <v>0</v>
      </c>
      <c r="AO3" s="21">
        <v>0</v>
      </c>
      <c r="AP3" s="21" t="s">
        <v>58</v>
      </c>
      <c r="AQ3" s="21">
        <v>0</v>
      </c>
      <c r="AR3" s="21">
        <v>0.02</v>
      </c>
      <c r="AS3" s="21">
        <v>1.06</v>
      </c>
      <c r="AT3" s="21">
        <v>1.03</v>
      </c>
      <c r="AY3" s="21">
        <v>0</v>
      </c>
      <c r="AZ3" s="21">
        <v>0.46</v>
      </c>
      <c r="BA3" s="30">
        <v>1</v>
      </c>
    </row>
    <row r="4" spans="1:16384" x14ac:dyDescent="0.2">
      <c r="A4" s="21" t="s">
        <v>56</v>
      </c>
      <c r="B4" s="21" t="s">
        <v>60</v>
      </c>
      <c r="C4" s="30">
        <f>(Tableau1[[#This Row],[IG (Index glycémqiue)]]*Tableau1[[#This Row],[ Glucides (g)]])/100</f>
        <v>6.0000000000000001E-3</v>
      </c>
      <c r="D4" s="30">
        <v>12.64</v>
      </c>
      <c r="E4" s="21">
        <v>11.5</v>
      </c>
      <c r="F4" s="21">
        <v>0.6</v>
      </c>
      <c r="G4" s="21">
        <v>9.6300000000000008</v>
      </c>
      <c r="H4" s="21">
        <v>135</v>
      </c>
      <c r="I4" s="21">
        <v>0</v>
      </c>
      <c r="N4" s="21">
        <v>13</v>
      </c>
      <c r="O4" s="21">
        <v>0.08</v>
      </c>
      <c r="P4" s="21">
        <v>0.2</v>
      </c>
      <c r="Q4" s="21">
        <v>2.4300000000000002</v>
      </c>
      <c r="R4" s="21">
        <v>1</v>
      </c>
      <c r="S4" s="21">
        <v>0.17</v>
      </c>
      <c r="T4" s="21">
        <v>3</v>
      </c>
      <c r="U4" s="21">
        <v>9.65</v>
      </c>
      <c r="V4" s="21">
        <v>16</v>
      </c>
      <c r="W4" s="21">
        <v>0.26</v>
      </c>
      <c r="X4" s="21">
        <v>1.67</v>
      </c>
      <c r="Y4" s="21">
        <v>1</v>
      </c>
      <c r="Z4" s="21">
        <v>16</v>
      </c>
      <c r="AA4" s="21">
        <v>3.7999999999999999E-2</v>
      </c>
      <c r="AB4" s="21">
        <v>385</v>
      </c>
      <c r="AC4" s="21">
        <v>214</v>
      </c>
      <c r="AE4" s="21">
        <v>156</v>
      </c>
      <c r="AF4" s="21">
        <v>1.61</v>
      </c>
      <c r="AG4" s="21">
        <v>0</v>
      </c>
      <c r="AH4" s="21">
        <v>2.1800000000000002</v>
      </c>
      <c r="AI4" s="21">
        <v>1.74</v>
      </c>
      <c r="AJ4" s="21">
        <v>0</v>
      </c>
      <c r="AK4" s="22">
        <v>1.49</v>
      </c>
      <c r="AL4" s="21">
        <v>3100</v>
      </c>
      <c r="AM4" s="22">
        <v>0</v>
      </c>
      <c r="AN4" s="21">
        <v>0</v>
      </c>
      <c r="AO4" s="21">
        <v>0</v>
      </c>
      <c r="AP4" s="21" t="s">
        <v>58</v>
      </c>
      <c r="AQ4" s="21">
        <v>0</v>
      </c>
      <c r="AR4" s="21">
        <v>1.72E-2</v>
      </c>
      <c r="AS4" s="21">
        <v>1.07</v>
      </c>
      <c r="AT4" s="21">
        <v>1.0900000000000001</v>
      </c>
      <c r="AY4" s="21">
        <v>0</v>
      </c>
      <c r="AZ4" s="21">
        <v>0.64600000000000002</v>
      </c>
      <c r="BA4" s="30">
        <v>1</v>
      </c>
    </row>
    <row r="5" spans="1:16384" x14ac:dyDescent="0.2">
      <c r="A5" s="21" t="s">
        <v>56</v>
      </c>
      <c r="B5" s="21" t="s">
        <v>61</v>
      </c>
      <c r="C5" s="30">
        <f>(Tableau1[[#This Row],[IG (Index glycémqiue)]]*Tableau1[[#This Row],[ Glucides (g)]])/100</f>
        <v>4.0000000000000001E-3</v>
      </c>
      <c r="D5" s="30">
        <v>16.88</v>
      </c>
      <c r="E5" s="21">
        <v>16.8</v>
      </c>
      <c r="F5" s="21">
        <v>0.4</v>
      </c>
      <c r="G5" s="21">
        <v>3.09</v>
      </c>
      <c r="H5" s="21">
        <v>96.6</v>
      </c>
      <c r="I5" s="21">
        <v>0</v>
      </c>
      <c r="J5" s="21">
        <v>0</v>
      </c>
      <c r="K5" s="21">
        <v>0.51</v>
      </c>
      <c r="L5" s="21">
        <v>0.48</v>
      </c>
      <c r="N5" s="21">
        <v>4</v>
      </c>
      <c r="O5" s="21">
        <v>0.43</v>
      </c>
      <c r="P5" s="21">
        <v>0.89500000000000002</v>
      </c>
      <c r="Q5" s="21">
        <v>7.9</v>
      </c>
      <c r="R5" s="21">
        <v>2.63</v>
      </c>
      <c r="S5" s="21">
        <v>9.5000000000000001E-2</v>
      </c>
      <c r="T5" s="21">
        <v>2</v>
      </c>
      <c r="U5" s="21">
        <v>8.84</v>
      </c>
      <c r="V5" s="21">
        <v>7.5</v>
      </c>
      <c r="W5" s="21">
        <v>0.39700000000000002</v>
      </c>
      <c r="X5" s="21">
        <v>5.01</v>
      </c>
      <c r="Z5" s="21">
        <v>17</v>
      </c>
      <c r="AA5" s="21">
        <v>4.5999999999999999E-2</v>
      </c>
      <c r="AB5" s="21">
        <v>188</v>
      </c>
      <c r="AC5" s="21">
        <v>298</v>
      </c>
      <c r="AD5" s="21">
        <v>23.7</v>
      </c>
      <c r="AE5" s="21">
        <v>114</v>
      </c>
      <c r="AF5" s="21">
        <v>1.82</v>
      </c>
      <c r="AG5" s="21">
        <v>0</v>
      </c>
      <c r="AH5" s="21">
        <v>0.67700000000000005</v>
      </c>
      <c r="AI5" s="21">
        <v>0.51200000000000001</v>
      </c>
      <c r="AJ5" s="21">
        <v>0</v>
      </c>
      <c r="AK5" s="22">
        <v>0.61499999999999999</v>
      </c>
      <c r="AL5" s="21">
        <v>158</v>
      </c>
      <c r="AP5" s="21" t="s">
        <v>58</v>
      </c>
      <c r="AQ5" s="21">
        <v>0</v>
      </c>
      <c r="AR5" s="21">
        <v>2.1600000000000001E-2</v>
      </c>
      <c r="AS5" s="21">
        <v>0.26800000000000002</v>
      </c>
      <c r="AT5" s="21">
        <v>0.32300000000000001</v>
      </c>
      <c r="AU5" s="21">
        <v>0.36499999999999999</v>
      </c>
      <c r="AV5" s="21">
        <v>0.24299999999999999</v>
      </c>
      <c r="AW5" s="21">
        <v>3.1E-2</v>
      </c>
      <c r="AX5" s="21" t="s">
        <v>58</v>
      </c>
      <c r="AY5" s="21">
        <v>0.04</v>
      </c>
      <c r="AZ5" s="21">
        <v>0.03</v>
      </c>
      <c r="BA5" s="30">
        <v>1</v>
      </c>
    </row>
    <row r="6" spans="1:16384" x14ac:dyDescent="0.2">
      <c r="A6" s="21" t="s">
        <v>56</v>
      </c>
      <c r="B6" s="21" t="s">
        <v>62</v>
      </c>
      <c r="C6" s="30">
        <f>(Tableau1[[#This Row],[IG (Index glycémqiue)]]*Tableau1[[#This Row],[ Glucides (g)]])/100</f>
        <v>3.8E-3</v>
      </c>
      <c r="D6" s="37">
        <v>17</v>
      </c>
      <c r="E6" s="21">
        <v>16.7</v>
      </c>
      <c r="F6" s="21">
        <v>0.38</v>
      </c>
      <c r="G6" s="21">
        <v>2.95</v>
      </c>
      <c r="H6" s="21">
        <v>94.9</v>
      </c>
      <c r="I6" s="21">
        <v>0</v>
      </c>
      <c r="N6" s="21">
        <v>7</v>
      </c>
      <c r="O6" s="21">
        <v>0.17</v>
      </c>
      <c r="P6" s="21">
        <v>1.19</v>
      </c>
      <c r="Q6" s="21">
        <v>6.15</v>
      </c>
      <c r="R6" s="21">
        <v>1.37</v>
      </c>
      <c r="S6" s="21">
        <v>0.12</v>
      </c>
      <c r="T6" s="21">
        <v>2</v>
      </c>
      <c r="U6" s="21">
        <v>9.23</v>
      </c>
      <c r="V6" s="21">
        <v>14</v>
      </c>
      <c r="W6" s="21">
        <v>0.61</v>
      </c>
      <c r="X6" s="21">
        <v>5.34</v>
      </c>
      <c r="Z6" s="21">
        <v>24</v>
      </c>
      <c r="AA6" s="21">
        <v>5.5E-2</v>
      </c>
      <c r="AB6" s="21">
        <v>254</v>
      </c>
      <c r="AC6" s="21">
        <v>188</v>
      </c>
      <c r="AD6" s="21">
        <v>24.6</v>
      </c>
      <c r="AE6" s="21">
        <v>63</v>
      </c>
      <c r="AF6" s="21">
        <v>1.54</v>
      </c>
      <c r="AG6" s="21">
        <v>0</v>
      </c>
      <c r="AH6" s="21">
        <v>0.59699999999999998</v>
      </c>
      <c r="AI6" s="21">
        <v>0.48799999999999999</v>
      </c>
      <c r="AJ6" s="21">
        <v>0</v>
      </c>
      <c r="AK6" s="22">
        <v>0.77</v>
      </c>
      <c r="AL6" s="21">
        <v>249</v>
      </c>
      <c r="AP6" s="21" t="s">
        <v>58</v>
      </c>
      <c r="AQ6" s="21">
        <v>0</v>
      </c>
      <c r="AR6" s="21">
        <v>2.0500000000000001E-2</v>
      </c>
      <c r="AS6" s="21">
        <v>0.245</v>
      </c>
      <c r="AT6" s="21">
        <v>0.27700000000000002</v>
      </c>
      <c r="AU6" s="21">
        <v>0.33900000000000002</v>
      </c>
      <c r="AV6" s="21">
        <v>0.21</v>
      </c>
      <c r="AW6" s="21">
        <v>1.7899999999999999E-2</v>
      </c>
      <c r="AX6" s="21" t="s">
        <v>58</v>
      </c>
      <c r="AY6" s="21">
        <v>0.06</v>
      </c>
      <c r="AZ6" s="21">
        <v>0.04</v>
      </c>
      <c r="BA6" s="30">
        <v>1</v>
      </c>
    </row>
    <row r="7" spans="1:16384" x14ac:dyDescent="0.2">
      <c r="A7" s="21" t="s">
        <v>56</v>
      </c>
      <c r="B7" s="21" t="s">
        <v>63</v>
      </c>
      <c r="C7" s="30">
        <f>(Tableau1[[#This Row],[IG (Index glycémqiue)]]*Tableau1[[#This Row],[ Glucides (g)]])/100</f>
        <v>6.0000000000000001E-3</v>
      </c>
      <c r="D7" s="37">
        <v>17</v>
      </c>
      <c r="E7" s="21">
        <v>16.600000000000001</v>
      </c>
      <c r="F7" s="21">
        <v>0.6</v>
      </c>
      <c r="G7" s="21">
        <v>2.59</v>
      </c>
      <c r="H7" s="21">
        <v>92.1</v>
      </c>
      <c r="I7" s="21">
        <v>1</v>
      </c>
      <c r="J7" s="21">
        <v>0</v>
      </c>
      <c r="K7" s="21">
        <v>0.93300000000000005</v>
      </c>
      <c r="L7" s="21">
        <v>0.48499999999999999</v>
      </c>
      <c r="N7" s="21">
        <v>3</v>
      </c>
      <c r="O7" s="21">
        <v>0.42099999999999999</v>
      </c>
      <c r="P7" s="21">
        <v>0.85599999999999998</v>
      </c>
      <c r="Q7" s="21">
        <v>6.8</v>
      </c>
      <c r="R7" s="21">
        <v>2.14</v>
      </c>
      <c r="S7" s="21">
        <v>8.5000000000000006E-2</v>
      </c>
      <c r="T7" s="21">
        <v>9</v>
      </c>
      <c r="U7" s="21">
        <v>10.1</v>
      </c>
      <c r="V7" s="21">
        <v>6.24</v>
      </c>
      <c r="W7" s="21">
        <v>0.35299999999999998</v>
      </c>
      <c r="X7" s="21">
        <v>4.9800000000000004</v>
      </c>
      <c r="Y7" s="21">
        <v>1.9</v>
      </c>
      <c r="Z7" s="21">
        <v>18.7</v>
      </c>
      <c r="AA7" s="21">
        <v>3.3500000000000002E-2</v>
      </c>
      <c r="AB7" s="21">
        <v>206</v>
      </c>
      <c r="AC7" s="21">
        <v>260</v>
      </c>
      <c r="AD7" s="21">
        <v>26.1</v>
      </c>
      <c r="AE7" s="21">
        <v>93.5</v>
      </c>
      <c r="AF7" s="21">
        <v>1.3</v>
      </c>
      <c r="AG7" s="21">
        <v>0</v>
      </c>
      <c r="AH7" s="21">
        <v>0.59</v>
      </c>
      <c r="AI7" s="21">
        <v>0.41299999999999998</v>
      </c>
      <c r="AJ7" s="21">
        <v>0</v>
      </c>
      <c r="AK7" s="22">
        <v>0.42699999999999999</v>
      </c>
      <c r="AL7" s="21">
        <v>141</v>
      </c>
      <c r="AM7" s="22">
        <v>0</v>
      </c>
      <c r="AN7" s="21">
        <v>0</v>
      </c>
      <c r="AO7" s="21">
        <v>0</v>
      </c>
      <c r="AP7" s="21">
        <v>0</v>
      </c>
      <c r="AQ7" s="21">
        <v>0</v>
      </c>
      <c r="AR7" s="21">
        <v>2.1999999999999999E-2</v>
      </c>
      <c r="AS7" s="21">
        <v>0.23799999999999999</v>
      </c>
      <c r="AT7" s="21">
        <v>0.27600000000000002</v>
      </c>
      <c r="AU7" s="21">
        <v>0.27800000000000002</v>
      </c>
      <c r="AV7" s="21">
        <v>0.26500000000000001</v>
      </c>
      <c r="AW7" s="21">
        <v>2.2499999999999999E-2</v>
      </c>
      <c r="AX7" s="21" t="s">
        <v>58</v>
      </c>
      <c r="AY7" s="21">
        <v>0</v>
      </c>
      <c r="AZ7" s="21">
        <v>0</v>
      </c>
      <c r="BA7" s="30">
        <v>1</v>
      </c>
    </row>
    <row r="8" spans="1:16384" x14ac:dyDescent="0.2">
      <c r="A8" s="21" t="s">
        <v>56</v>
      </c>
      <c r="B8" s="21" t="s">
        <v>64</v>
      </c>
      <c r="C8" s="30">
        <f>(Tableau1[[#This Row],[IG (Index glycémqiue)]]*Tableau1[[#This Row],[ Glucides (g)]])/100</f>
        <v>9.1000000000000004E-3</v>
      </c>
      <c r="D8" s="30">
        <v>18.14</v>
      </c>
      <c r="E8" s="21">
        <v>16.3</v>
      </c>
      <c r="F8" s="21">
        <v>0.91</v>
      </c>
      <c r="G8" s="21">
        <v>2.82</v>
      </c>
      <c r="H8" s="21">
        <v>94.2</v>
      </c>
      <c r="I8" s="21">
        <v>0</v>
      </c>
      <c r="J8" s="21">
        <v>0</v>
      </c>
      <c r="K8" s="21">
        <v>0.1</v>
      </c>
      <c r="L8" s="21">
        <v>1.48</v>
      </c>
      <c r="N8" s="21">
        <v>0</v>
      </c>
      <c r="O8" s="21">
        <v>0.23</v>
      </c>
      <c r="P8" s="21">
        <v>1.21</v>
      </c>
      <c r="Q8" s="21">
        <v>5.85</v>
      </c>
      <c r="R8" s="21">
        <v>1.33</v>
      </c>
      <c r="S8" s="21">
        <v>0.105</v>
      </c>
      <c r="T8" s="21">
        <v>5</v>
      </c>
      <c r="U8" s="21">
        <v>8.11</v>
      </c>
      <c r="V8" s="21">
        <v>5</v>
      </c>
      <c r="W8" s="21">
        <v>0.55900000000000005</v>
      </c>
      <c r="X8" s="21">
        <v>5.62</v>
      </c>
      <c r="Y8" s="21">
        <v>3</v>
      </c>
      <c r="Z8" s="21">
        <v>21</v>
      </c>
      <c r="AA8" s="21">
        <v>3.3000000000000002E-2</v>
      </c>
      <c r="AB8" s="21">
        <v>254</v>
      </c>
      <c r="AC8" s="21">
        <v>219</v>
      </c>
      <c r="AD8" s="21">
        <v>21.2</v>
      </c>
      <c r="AE8" s="21">
        <v>59</v>
      </c>
      <c r="AF8" s="21">
        <v>1.24</v>
      </c>
      <c r="AG8" s="21">
        <v>0</v>
      </c>
      <c r="AH8" s="21">
        <v>0.64800000000000002</v>
      </c>
      <c r="AI8" s="21">
        <v>0.47699999999999998</v>
      </c>
      <c r="AJ8" s="21">
        <v>0</v>
      </c>
      <c r="AK8" s="22">
        <v>0.76800000000000002</v>
      </c>
      <c r="AL8" s="21">
        <v>177</v>
      </c>
      <c r="AM8" s="22">
        <v>0</v>
      </c>
      <c r="AN8" s="21">
        <v>0</v>
      </c>
      <c r="AO8" s="21">
        <v>0</v>
      </c>
      <c r="AP8" s="21">
        <v>0</v>
      </c>
      <c r="AQ8" s="21">
        <v>0</v>
      </c>
      <c r="AR8" s="21">
        <v>2.29E-2</v>
      </c>
      <c r="AS8" s="21">
        <v>0.26800000000000002</v>
      </c>
      <c r="AT8" s="21">
        <v>0.29299999999999998</v>
      </c>
      <c r="AU8" s="21">
        <v>0.33100000000000002</v>
      </c>
      <c r="AV8" s="21">
        <v>0.29199999999999998</v>
      </c>
      <c r="AW8" s="21">
        <v>2.76E-2</v>
      </c>
      <c r="AX8" s="21" t="s">
        <v>58</v>
      </c>
      <c r="AY8" s="21">
        <v>0</v>
      </c>
      <c r="AZ8" s="21">
        <v>0</v>
      </c>
      <c r="BA8" s="30">
        <v>1</v>
      </c>
    </row>
    <row r="9" spans="1:16384" x14ac:dyDescent="0.2">
      <c r="A9" s="21" t="s">
        <v>56</v>
      </c>
      <c r="B9" s="21" t="s">
        <v>65</v>
      </c>
      <c r="C9" s="30">
        <f>(Tableau1[[#This Row],[IG (Index glycémqiue)]]*Tableau1[[#This Row],[ Glucides (g)]])/100</f>
        <v>2.15E-3</v>
      </c>
      <c r="D9" s="37">
        <v>17</v>
      </c>
      <c r="E9" s="21">
        <v>16.5</v>
      </c>
      <c r="F9" s="21">
        <v>0.215</v>
      </c>
      <c r="G9" s="21">
        <v>2.86</v>
      </c>
      <c r="H9" s="21">
        <v>92.6</v>
      </c>
      <c r="I9" s="21">
        <v>21</v>
      </c>
      <c r="J9" s="21">
        <v>23</v>
      </c>
      <c r="N9" s="21">
        <v>3</v>
      </c>
      <c r="O9" s="21">
        <v>0.21199999999999999</v>
      </c>
      <c r="P9" s="21">
        <v>0.97</v>
      </c>
      <c r="Q9" s="21">
        <v>6.6</v>
      </c>
      <c r="R9" s="21">
        <v>3.12</v>
      </c>
      <c r="S9" s="21">
        <v>0.115</v>
      </c>
      <c r="T9" s="21">
        <v>6</v>
      </c>
      <c r="U9" s="21">
        <v>8.99</v>
      </c>
      <c r="V9" s="21">
        <v>6</v>
      </c>
      <c r="W9" s="21">
        <v>0.39400000000000002</v>
      </c>
      <c r="X9" s="21">
        <v>4.7300000000000004</v>
      </c>
      <c r="Z9" s="21">
        <v>22</v>
      </c>
      <c r="AA9" s="21">
        <v>5.8000000000000003E-2</v>
      </c>
      <c r="AB9" s="21">
        <v>222</v>
      </c>
      <c r="AC9" s="21">
        <v>295</v>
      </c>
      <c r="AD9" s="21">
        <v>20.7</v>
      </c>
      <c r="AE9" s="21">
        <v>94</v>
      </c>
      <c r="AF9" s="21">
        <v>1.55</v>
      </c>
      <c r="AG9" s="21">
        <v>0</v>
      </c>
      <c r="AH9" s="21">
        <v>0.91300000000000003</v>
      </c>
      <c r="AI9" s="21">
        <v>0.71599999999999997</v>
      </c>
      <c r="AJ9" s="21">
        <v>0</v>
      </c>
      <c r="AK9" s="22">
        <v>1.1200000000000001</v>
      </c>
      <c r="AL9" s="21">
        <v>147</v>
      </c>
      <c r="AM9" s="22">
        <v>0</v>
      </c>
      <c r="AN9" s="21">
        <v>0</v>
      </c>
      <c r="AO9" s="21">
        <v>0</v>
      </c>
      <c r="AP9" s="21" t="s">
        <v>58</v>
      </c>
      <c r="AQ9" s="21">
        <v>0</v>
      </c>
      <c r="AR9" s="21">
        <v>3.3799999999999997E-2</v>
      </c>
      <c r="AS9" s="21">
        <v>0.40899999999999997</v>
      </c>
      <c r="AT9" s="21">
        <v>0.47</v>
      </c>
      <c r="AU9" s="21">
        <v>0.60699999999999998</v>
      </c>
      <c r="AV9" s="21">
        <v>0.27900000000000003</v>
      </c>
      <c r="AW9" s="21">
        <v>2.8799999999999999E-2</v>
      </c>
      <c r="AX9" s="21" t="s">
        <v>58</v>
      </c>
      <c r="AY9" s="21">
        <v>0</v>
      </c>
      <c r="AZ9" s="21">
        <v>0</v>
      </c>
      <c r="BA9" s="30">
        <v>1</v>
      </c>
    </row>
    <row r="10" spans="1:16384" x14ac:dyDescent="0.2">
      <c r="A10" s="21" t="s">
        <v>56</v>
      </c>
      <c r="B10" s="21" t="s">
        <v>66</v>
      </c>
      <c r="C10" s="30">
        <f>(Tableau1[[#This Row],[IG (Index glycémqiue)]]*Tableau1[[#This Row],[ Glucides (g)]])/100</f>
        <v>5.6499999999999996E-3</v>
      </c>
      <c r="D10" s="37">
        <v>17</v>
      </c>
      <c r="E10" s="21">
        <v>16.399999999999999</v>
      </c>
      <c r="F10" s="21">
        <v>0.56499999999999995</v>
      </c>
      <c r="G10" s="21">
        <v>3.44</v>
      </c>
      <c r="H10" s="21">
        <v>98.8</v>
      </c>
      <c r="I10" s="21">
        <v>19</v>
      </c>
      <c r="J10" s="21">
        <v>0</v>
      </c>
      <c r="K10" s="21">
        <v>0</v>
      </c>
      <c r="N10" s="21">
        <v>2.8</v>
      </c>
      <c r="O10" s="21">
        <v>3.4000000000000002E-2</v>
      </c>
      <c r="P10" s="21">
        <v>1.04</v>
      </c>
      <c r="Q10" s="21">
        <v>6.95</v>
      </c>
      <c r="R10" s="21">
        <v>1.58</v>
      </c>
      <c r="S10" s="21">
        <v>0.11</v>
      </c>
      <c r="T10" s="21">
        <v>8</v>
      </c>
      <c r="U10" s="21">
        <v>8.41</v>
      </c>
      <c r="V10" s="21">
        <v>7</v>
      </c>
      <c r="W10" s="21">
        <v>0.49199999999999999</v>
      </c>
      <c r="X10" s="21">
        <v>5.39</v>
      </c>
      <c r="Z10" s="21">
        <v>26</v>
      </c>
      <c r="AA10" s="21">
        <v>6.5000000000000002E-2</v>
      </c>
      <c r="AB10" s="21">
        <v>259</v>
      </c>
      <c r="AC10" s="21">
        <v>291</v>
      </c>
      <c r="AD10" s="21">
        <v>24.7</v>
      </c>
      <c r="AE10" s="21">
        <v>90</v>
      </c>
      <c r="AF10" s="21">
        <v>1.6</v>
      </c>
      <c r="AG10" s="21">
        <v>0</v>
      </c>
      <c r="AH10" s="21">
        <v>0.65</v>
      </c>
      <c r="AI10" s="21">
        <v>0.48399999999999999</v>
      </c>
      <c r="AJ10" s="21">
        <v>0</v>
      </c>
      <c r="AK10" s="22">
        <v>1.19</v>
      </c>
      <c r="AL10" s="21">
        <v>184</v>
      </c>
      <c r="AM10" s="22">
        <v>0</v>
      </c>
      <c r="AN10" s="21">
        <v>0</v>
      </c>
      <c r="AO10" s="21">
        <v>0</v>
      </c>
      <c r="AP10" s="21" t="s">
        <v>58</v>
      </c>
      <c r="AQ10" s="21">
        <v>0</v>
      </c>
      <c r="AR10" s="21">
        <v>2.12E-2</v>
      </c>
      <c r="AS10" s="21">
        <v>0.252</v>
      </c>
      <c r="AT10" s="21">
        <v>0.315</v>
      </c>
      <c r="AU10" s="21">
        <v>0.33600000000000002</v>
      </c>
      <c r="AV10" s="21">
        <v>0.27</v>
      </c>
      <c r="AW10" s="21">
        <v>2.5700000000000001E-2</v>
      </c>
      <c r="AX10" s="21" t="s">
        <v>58</v>
      </c>
      <c r="AY10" s="21">
        <v>0</v>
      </c>
      <c r="AZ10" s="21">
        <v>0</v>
      </c>
      <c r="BA10" s="30">
        <v>1</v>
      </c>
    </row>
    <row r="11" spans="1:16384" x14ac:dyDescent="0.2">
      <c r="A11" s="21" t="s">
        <v>56</v>
      </c>
      <c r="B11" s="21" t="s">
        <v>67</v>
      </c>
      <c r="C11" s="30">
        <f>(Tableau1[[#This Row],[IG (Index glycémqiue)]]*Tableau1[[#This Row],[ Glucides (g)]])/100</f>
        <v>6.9999999999999993E-3</v>
      </c>
      <c r="D11" s="37">
        <v>17</v>
      </c>
      <c r="E11" s="21">
        <v>16.399999999999999</v>
      </c>
      <c r="F11" s="21">
        <v>0.7</v>
      </c>
      <c r="G11" s="21">
        <v>2.76</v>
      </c>
      <c r="H11" s="21">
        <v>93.2</v>
      </c>
      <c r="I11" s="21">
        <v>9</v>
      </c>
      <c r="N11" s="21">
        <v>3.2</v>
      </c>
      <c r="O11" s="21">
        <v>0.22900000000000001</v>
      </c>
      <c r="P11" s="21">
        <v>0.72799999999999998</v>
      </c>
      <c r="Q11" s="21">
        <v>6.1</v>
      </c>
      <c r="R11" s="21">
        <v>2.56</v>
      </c>
      <c r="S11" s="21">
        <v>0.11</v>
      </c>
      <c r="T11" s="21">
        <v>58.5</v>
      </c>
      <c r="U11" s="21">
        <v>6.68</v>
      </c>
      <c r="V11" s="21">
        <v>12</v>
      </c>
      <c r="W11" s="21">
        <v>0.34599999999999997</v>
      </c>
      <c r="X11" s="21">
        <v>5.2</v>
      </c>
      <c r="Z11" s="21">
        <v>16</v>
      </c>
      <c r="AA11" s="21">
        <v>8.8999999999999996E-2</v>
      </c>
      <c r="AB11" s="21">
        <v>177</v>
      </c>
      <c r="AC11" s="21">
        <v>176</v>
      </c>
      <c r="AD11" s="21">
        <v>21.1</v>
      </c>
      <c r="AE11" s="21">
        <v>69</v>
      </c>
      <c r="AF11" s="21">
        <v>1.62</v>
      </c>
      <c r="AG11" s="21">
        <v>0</v>
      </c>
      <c r="AH11" s="21">
        <v>0.56399999999999995</v>
      </c>
      <c r="AI11" s="21">
        <v>0.41</v>
      </c>
      <c r="AJ11" s="21">
        <v>0</v>
      </c>
      <c r="AK11" s="22">
        <v>1.68</v>
      </c>
      <c r="AL11" s="21">
        <v>136</v>
      </c>
      <c r="AP11" s="21">
        <v>0</v>
      </c>
      <c r="AQ11" s="21">
        <v>0</v>
      </c>
      <c r="AR11" s="21">
        <v>2.5600000000000001E-2</v>
      </c>
      <c r="AS11" s="21">
        <v>0.254</v>
      </c>
      <c r="AT11" s="21">
        <v>0.28399999999999997</v>
      </c>
      <c r="AU11" s="21">
        <v>0.41</v>
      </c>
      <c r="AV11" s="21">
        <v>0.29399999999999998</v>
      </c>
      <c r="AW11" s="21">
        <v>2.7699999999999999E-2</v>
      </c>
      <c r="AX11" s="21">
        <v>0.72</v>
      </c>
      <c r="AY11" s="21">
        <v>0</v>
      </c>
      <c r="AZ11" s="21">
        <v>0</v>
      </c>
      <c r="BA11" s="30">
        <v>1</v>
      </c>
    </row>
    <row r="12" spans="1:16384" x14ac:dyDescent="0.2">
      <c r="A12" s="21" t="s">
        <v>56</v>
      </c>
      <c r="B12" s="21" t="s">
        <v>68</v>
      </c>
      <c r="C12" s="30">
        <f>(Tableau1[[#This Row],[IG (Index glycémqiue)]]*Tableau1[[#This Row],[ Glucides (g)]])/100</f>
        <v>6.5000000000000006E-3</v>
      </c>
      <c r="D12" s="37">
        <v>17</v>
      </c>
      <c r="E12" s="21">
        <v>16.8</v>
      </c>
      <c r="F12" s="21">
        <v>0.65</v>
      </c>
      <c r="G12" s="21">
        <v>3.08</v>
      </c>
      <c r="H12" s="21">
        <v>97.5</v>
      </c>
      <c r="I12" s="21">
        <v>8</v>
      </c>
      <c r="N12" s="21">
        <v>1.8</v>
      </c>
      <c r="O12" s="21">
        <v>7.0000000000000007E-2</v>
      </c>
      <c r="P12" s="21">
        <v>0.74099999999999999</v>
      </c>
      <c r="Q12" s="21">
        <v>7.85</v>
      </c>
      <c r="R12" s="21">
        <v>2.65</v>
      </c>
      <c r="S12" s="21">
        <v>0.17</v>
      </c>
      <c r="T12" s="21">
        <v>80</v>
      </c>
      <c r="U12" s="21">
        <v>7.19</v>
      </c>
      <c r="V12" s="21">
        <v>19</v>
      </c>
      <c r="W12" s="21">
        <v>0.502</v>
      </c>
      <c r="X12" s="21">
        <v>4.8499999999999996</v>
      </c>
      <c r="Z12" s="21">
        <v>20</v>
      </c>
      <c r="AA12" s="21">
        <v>0.107</v>
      </c>
      <c r="AB12" s="21">
        <v>199</v>
      </c>
      <c r="AC12" s="21">
        <v>132</v>
      </c>
      <c r="AD12" s="21">
        <v>25.7</v>
      </c>
      <c r="AE12" s="21">
        <v>48</v>
      </c>
      <c r="AF12" s="21">
        <v>1.29</v>
      </c>
      <c r="AG12" s="21">
        <v>0</v>
      </c>
      <c r="AH12" s="21">
        <v>0.66600000000000004</v>
      </c>
      <c r="AI12" s="21">
        <v>0.48499999999999999</v>
      </c>
      <c r="AJ12" s="21">
        <v>0</v>
      </c>
      <c r="AK12" s="22">
        <v>1.8</v>
      </c>
      <c r="AL12" s="21">
        <v>242</v>
      </c>
      <c r="AP12" s="21">
        <v>0</v>
      </c>
      <c r="AQ12" s="21">
        <v>0</v>
      </c>
      <c r="AR12" s="21">
        <v>2.8799999999999999E-2</v>
      </c>
      <c r="AS12" s="21">
        <v>0.309</v>
      </c>
      <c r="AT12" s="21">
        <v>0.32800000000000001</v>
      </c>
      <c r="AU12" s="21">
        <v>0.437</v>
      </c>
      <c r="AV12" s="21">
        <v>0.30499999999999999</v>
      </c>
      <c r="AW12" s="21">
        <v>2.5700000000000001E-2</v>
      </c>
      <c r="AX12" s="21">
        <v>0.80100000000000005</v>
      </c>
      <c r="AY12" s="21">
        <v>0</v>
      </c>
      <c r="AZ12" s="21">
        <v>0</v>
      </c>
      <c r="BA12" s="30">
        <v>1</v>
      </c>
    </row>
    <row r="13" spans="1:16384" x14ac:dyDescent="0.2">
      <c r="A13" s="21" t="s">
        <v>56</v>
      </c>
      <c r="B13" s="21" t="s">
        <v>69</v>
      </c>
      <c r="C13" s="30">
        <f>(Tableau1[[#This Row],[IG (Index glycémqiue)]]*Tableau1[[#This Row],[ Glucides (g)]])/100</f>
        <v>3.2500000000000001E-2</v>
      </c>
      <c r="D13" s="30">
        <v>20.2</v>
      </c>
      <c r="E13" s="21">
        <v>19.100000000000001</v>
      </c>
      <c r="F13" s="21">
        <v>3.25</v>
      </c>
      <c r="G13" s="21">
        <v>5.15</v>
      </c>
      <c r="H13" s="21">
        <v>136</v>
      </c>
      <c r="I13" s="21">
        <v>2370</v>
      </c>
      <c r="J13" s="21">
        <v>72</v>
      </c>
      <c r="K13" s="21">
        <v>0.5</v>
      </c>
      <c r="L13" s="21">
        <v>0.77</v>
      </c>
      <c r="N13" s="21">
        <v>19</v>
      </c>
      <c r="O13" s="21">
        <v>0.39</v>
      </c>
      <c r="P13" s="21">
        <v>4.6399999999999997</v>
      </c>
      <c r="Q13" s="21">
        <v>17.600000000000001</v>
      </c>
      <c r="R13" s="21">
        <v>8.1999999999999993</v>
      </c>
      <c r="S13" s="21">
        <v>0.39100000000000001</v>
      </c>
      <c r="T13" s="21">
        <v>205</v>
      </c>
      <c r="U13" s="21">
        <v>68.5</v>
      </c>
      <c r="V13" s="21">
        <v>6</v>
      </c>
      <c r="W13" s="21">
        <v>9.67</v>
      </c>
      <c r="X13" s="21">
        <v>6.94</v>
      </c>
      <c r="Y13" s="21">
        <v>5</v>
      </c>
      <c r="Z13" s="21">
        <v>19</v>
      </c>
      <c r="AA13" s="21">
        <v>0.32</v>
      </c>
      <c r="AB13" s="21">
        <v>390</v>
      </c>
      <c r="AC13" s="21">
        <v>290</v>
      </c>
      <c r="AD13" s="21">
        <v>30</v>
      </c>
      <c r="AE13" s="21">
        <v>73</v>
      </c>
      <c r="AF13" s="21">
        <v>4.32</v>
      </c>
      <c r="AG13" s="21">
        <v>0</v>
      </c>
      <c r="AH13" s="21">
        <v>1.47</v>
      </c>
      <c r="AI13" s="21">
        <v>0.92400000000000004</v>
      </c>
      <c r="AJ13" s="21">
        <v>0</v>
      </c>
      <c r="AK13" s="22">
        <v>1.1499999999999999</v>
      </c>
      <c r="AL13" s="21">
        <v>430</v>
      </c>
      <c r="AM13" s="22">
        <v>0</v>
      </c>
      <c r="AN13" s="21">
        <v>0</v>
      </c>
      <c r="AO13" s="21">
        <v>0</v>
      </c>
      <c r="AP13" s="21" t="s">
        <v>58</v>
      </c>
      <c r="AQ13" s="21">
        <v>0</v>
      </c>
      <c r="AR13" s="21">
        <v>2.53E-2</v>
      </c>
      <c r="AS13" s="21">
        <v>0.47399999999999998</v>
      </c>
      <c r="AT13" s="21">
        <v>0.80800000000000005</v>
      </c>
      <c r="AU13" s="21">
        <v>0.53300000000000003</v>
      </c>
      <c r="AV13" s="21">
        <v>0.28000000000000003</v>
      </c>
      <c r="AW13" s="21">
        <v>3.1899999999999998E-2</v>
      </c>
      <c r="AX13" s="21" t="s">
        <v>58</v>
      </c>
      <c r="AY13" s="21">
        <v>0</v>
      </c>
      <c r="AZ13" s="21">
        <v>0</v>
      </c>
      <c r="BA13" s="30">
        <v>1</v>
      </c>
    </row>
    <row r="14" spans="1:16384" x14ac:dyDescent="0.2">
      <c r="A14" s="21" t="s">
        <v>56</v>
      </c>
      <c r="B14" s="21" t="s">
        <v>70</v>
      </c>
      <c r="C14" s="30">
        <f>(Tableau1[[#This Row],[IG (Index glycémqiue)]]*Tableau1[[#This Row],[ Glucides (g)]])/100</f>
        <v>6.4899999999999999E-2</v>
      </c>
      <c r="D14" s="30">
        <v>20.2</v>
      </c>
      <c r="E14" s="21">
        <v>26.4</v>
      </c>
      <c r="F14" s="21">
        <v>6.49</v>
      </c>
      <c r="G14" s="21">
        <v>9.09</v>
      </c>
      <c r="H14" s="21">
        <v>213</v>
      </c>
      <c r="I14" s="21">
        <v>7630</v>
      </c>
      <c r="K14" s="21">
        <v>0.51</v>
      </c>
      <c r="L14" s="21">
        <v>0.38</v>
      </c>
      <c r="N14" s="21">
        <v>11.5</v>
      </c>
      <c r="O14" s="21">
        <v>0.34699999999999998</v>
      </c>
      <c r="P14" s="21">
        <v>4.3099999999999996</v>
      </c>
      <c r="Q14" s="21">
        <v>15.8</v>
      </c>
      <c r="R14" s="21">
        <v>7.63</v>
      </c>
      <c r="S14" s="21">
        <v>0.66</v>
      </c>
      <c r="T14" s="21">
        <v>310</v>
      </c>
      <c r="U14" s="21">
        <v>74.099999999999994</v>
      </c>
      <c r="V14" s="21">
        <v>8.5</v>
      </c>
      <c r="W14" s="21">
        <v>8.4499999999999993</v>
      </c>
      <c r="X14" s="21">
        <v>7.53</v>
      </c>
      <c r="Y14" s="21">
        <v>5</v>
      </c>
      <c r="Z14" s="21">
        <v>22.5</v>
      </c>
      <c r="AA14" s="21">
        <v>0.55700000000000005</v>
      </c>
      <c r="AB14" s="21">
        <v>424</v>
      </c>
      <c r="AC14" s="21">
        <v>286</v>
      </c>
      <c r="AE14" s="21">
        <v>90</v>
      </c>
      <c r="AF14" s="21">
        <v>6.07</v>
      </c>
      <c r="AG14" s="21">
        <v>0</v>
      </c>
      <c r="AH14" s="21">
        <v>3.39</v>
      </c>
      <c r="AI14" s="21">
        <v>1.84</v>
      </c>
      <c r="AJ14" s="21">
        <v>0</v>
      </c>
      <c r="AK14" s="22">
        <v>1.29</v>
      </c>
      <c r="AL14" s="21">
        <v>410</v>
      </c>
      <c r="AM14" s="22">
        <v>0</v>
      </c>
      <c r="AN14" s="21">
        <v>0</v>
      </c>
      <c r="AO14" s="21">
        <v>0</v>
      </c>
      <c r="AP14" s="21" t="s">
        <v>58</v>
      </c>
      <c r="AQ14" s="21">
        <v>0</v>
      </c>
      <c r="AR14" s="21">
        <v>5.21E-2</v>
      </c>
      <c r="AS14" s="21">
        <v>1.27</v>
      </c>
      <c r="AT14" s="21">
        <v>2.08</v>
      </c>
      <c r="AU14" s="21">
        <v>0.93899999999999995</v>
      </c>
      <c r="AV14" s="21">
        <v>0.49299999999999999</v>
      </c>
      <c r="AW14" s="21">
        <v>5.62E-2</v>
      </c>
      <c r="AX14" s="21" t="s">
        <v>58</v>
      </c>
      <c r="AY14" s="21">
        <v>0</v>
      </c>
      <c r="AZ14" s="21">
        <v>0</v>
      </c>
      <c r="BA14" s="30">
        <v>1</v>
      </c>
    </row>
    <row r="15" spans="1:16384" x14ac:dyDescent="0.2">
      <c r="A15" s="21" t="s">
        <v>56</v>
      </c>
      <c r="B15" s="21" t="s">
        <v>71</v>
      </c>
      <c r="C15" s="30">
        <f>(Tableau1[[#This Row],[IG (Index glycémqiue)]]*Tableau1[[#This Row],[ Glucides (g)]])/100</f>
        <v>5.0900000000000001E-2</v>
      </c>
      <c r="D15" s="37">
        <v>17</v>
      </c>
      <c r="E15" s="21">
        <v>19</v>
      </c>
      <c r="F15" s="21">
        <v>5.09</v>
      </c>
      <c r="G15" s="21">
        <v>4.46</v>
      </c>
      <c r="H15" s="21">
        <v>136</v>
      </c>
      <c r="I15" s="21">
        <v>6810</v>
      </c>
      <c r="J15" s="21">
        <v>232</v>
      </c>
      <c r="K15" s="21">
        <v>1.1000000000000001</v>
      </c>
      <c r="L15" s="21">
        <v>0.42</v>
      </c>
      <c r="N15" s="21">
        <v>23</v>
      </c>
      <c r="O15" s="21">
        <v>0.23</v>
      </c>
      <c r="P15" s="21">
        <v>2.78</v>
      </c>
      <c r="Q15" s="21">
        <v>15.3</v>
      </c>
      <c r="R15" s="21">
        <v>8.1</v>
      </c>
      <c r="S15" s="21">
        <v>0.53300000000000003</v>
      </c>
      <c r="T15" s="21">
        <v>330</v>
      </c>
      <c r="U15" s="21">
        <v>96.3</v>
      </c>
      <c r="V15" s="21">
        <v>6</v>
      </c>
      <c r="W15" s="21">
        <v>2.5</v>
      </c>
      <c r="X15" s="21">
        <v>5.99</v>
      </c>
      <c r="Y15" s="21">
        <v>13</v>
      </c>
      <c r="Z15" s="21">
        <v>19</v>
      </c>
      <c r="AA15" s="21">
        <v>0.37</v>
      </c>
      <c r="AB15" s="21">
        <v>360</v>
      </c>
      <c r="AC15" s="21">
        <v>320</v>
      </c>
      <c r="AD15" s="21">
        <v>39.4</v>
      </c>
      <c r="AE15" s="21">
        <v>81</v>
      </c>
      <c r="AF15" s="21">
        <v>3.59</v>
      </c>
      <c r="AG15" s="21">
        <v>0</v>
      </c>
      <c r="AH15" s="21">
        <v>1.24</v>
      </c>
      <c r="AI15" s="21">
        <v>0.45400000000000001</v>
      </c>
      <c r="AJ15" s="21">
        <v>0</v>
      </c>
      <c r="AK15" s="22">
        <v>1.6</v>
      </c>
      <c r="AL15" s="21">
        <v>249</v>
      </c>
      <c r="AM15" s="22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1.9699999999999999E-2</v>
      </c>
      <c r="AS15" s="21">
        <v>0.29599999999999999</v>
      </c>
      <c r="AT15" s="21">
        <v>0.71099999999999997</v>
      </c>
      <c r="AU15" s="21">
        <v>0.253</v>
      </c>
      <c r="AV15" s="21">
        <v>0.17799999999999999</v>
      </c>
      <c r="AW15" s="21">
        <v>1.4999999999999999E-2</v>
      </c>
      <c r="AX15" s="21" t="s">
        <v>58</v>
      </c>
      <c r="AY15" s="21">
        <v>0</v>
      </c>
      <c r="AZ15" s="21">
        <v>0.106</v>
      </c>
      <c r="BA15" s="30">
        <v>1</v>
      </c>
    </row>
    <row r="16" spans="1:16384" x14ac:dyDescent="0.2">
      <c r="A16" s="21" t="s">
        <v>56</v>
      </c>
      <c r="B16" s="21" t="s">
        <v>72</v>
      </c>
      <c r="C16" s="30">
        <f>(Tableau1[[#This Row],[IG (Index glycémqiue)]]*Tableau1[[#This Row],[ Glucides (g)]])/100</f>
        <v>1.26E-2</v>
      </c>
      <c r="D16" s="37">
        <v>17</v>
      </c>
      <c r="E16" s="21">
        <v>27.4</v>
      </c>
      <c r="F16" s="21">
        <v>1.26</v>
      </c>
      <c r="G16" s="21">
        <v>5.5</v>
      </c>
      <c r="H16" s="21">
        <v>164</v>
      </c>
      <c r="I16" s="21">
        <v>7730</v>
      </c>
      <c r="J16" s="21">
        <v>182</v>
      </c>
      <c r="K16" s="21">
        <v>0.85499999999999998</v>
      </c>
      <c r="L16" s="21">
        <v>0.38</v>
      </c>
      <c r="N16" s="21">
        <v>10.3</v>
      </c>
      <c r="O16" s="21">
        <v>0.253</v>
      </c>
      <c r="P16" s="21">
        <v>3.42</v>
      </c>
      <c r="Q16" s="21">
        <v>17.7</v>
      </c>
      <c r="R16" s="21">
        <v>7.72</v>
      </c>
      <c r="S16" s="21">
        <v>1.21</v>
      </c>
      <c r="T16" s="21">
        <v>398</v>
      </c>
      <c r="U16" s="21">
        <v>42.5</v>
      </c>
      <c r="V16" s="21">
        <v>5.99</v>
      </c>
      <c r="W16" s="21">
        <v>3.46</v>
      </c>
      <c r="X16" s="21">
        <v>3.9</v>
      </c>
      <c r="Y16" s="21">
        <v>5</v>
      </c>
      <c r="Z16" s="21">
        <v>17.5</v>
      </c>
      <c r="AA16" s="21">
        <v>0.316</v>
      </c>
      <c r="AB16" s="21">
        <v>485</v>
      </c>
      <c r="AC16" s="21">
        <v>368</v>
      </c>
      <c r="AD16" s="21">
        <v>2.2000000000000002</v>
      </c>
      <c r="AE16" s="21">
        <v>87.2</v>
      </c>
      <c r="AF16" s="21">
        <v>3.94</v>
      </c>
      <c r="AG16" s="21">
        <v>0</v>
      </c>
      <c r="AH16" s="21">
        <v>1.78</v>
      </c>
      <c r="AI16" s="21">
        <v>0.61199999999999999</v>
      </c>
      <c r="AJ16" s="21">
        <v>0</v>
      </c>
      <c r="AK16" s="22">
        <v>0.76500000000000001</v>
      </c>
      <c r="AL16" s="21">
        <v>292</v>
      </c>
      <c r="AM16" s="22">
        <v>0</v>
      </c>
      <c r="AN16" s="21">
        <v>0</v>
      </c>
      <c r="AO16" s="21">
        <v>0</v>
      </c>
      <c r="AP16" s="21" t="s">
        <v>58</v>
      </c>
      <c r="AQ16" s="21">
        <v>0</v>
      </c>
      <c r="AR16" s="21">
        <v>3.9300000000000002E-2</v>
      </c>
      <c r="AS16" s="21">
        <v>0.65500000000000003</v>
      </c>
      <c r="AT16" s="21">
        <v>0.99099999999999999</v>
      </c>
      <c r="AU16" s="21">
        <v>0.61199999999999999</v>
      </c>
      <c r="AV16" s="21">
        <v>0.3</v>
      </c>
      <c r="AW16" s="21">
        <v>3.2099999999999997E-2</v>
      </c>
      <c r="AX16" s="21" t="s">
        <v>58</v>
      </c>
      <c r="AY16" s="21">
        <v>2.1399999999999999E-2</v>
      </c>
      <c r="AZ16" s="21">
        <v>1.9599999999999999E-2</v>
      </c>
      <c r="BA16" s="30">
        <v>1</v>
      </c>
    </row>
    <row r="17" spans="1:53" x14ac:dyDescent="0.2">
      <c r="A17" s="21" t="s">
        <v>56</v>
      </c>
      <c r="B17" s="21" t="s">
        <v>73</v>
      </c>
      <c r="C17" s="30">
        <f>(Tableau1[[#This Row],[IG (Index glycémqiue)]]*Tableau1[[#This Row],[ Glucides (g)]])/100</f>
        <v>8.0000000000000002E-3</v>
      </c>
      <c r="D17" s="37">
        <v>17</v>
      </c>
      <c r="E17" s="21">
        <v>24.5</v>
      </c>
      <c r="F17" s="21">
        <v>0.8</v>
      </c>
      <c r="G17" s="21">
        <v>6.51</v>
      </c>
      <c r="H17" s="21">
        <v>160</v>
      </c>
      <c r="I17" s="21">
        <v>3980</v>
      </c>
      <c r="J17" s="21">
        <v>30</v>
      </c>
      <c r="K17" s="21">
        <v>0</v>
      </c>
      <c r="N17" s="21">
        <v>27.9</v>
      </c>
      <c r="O17" s="21">
        <v>0.29099999999999998</v>
      </c>
      <c r="P17" s="21">
        <v>1.99</v>
      </c>
      <c r="Q17" s="21">
        <v>11</v>
      </c>
      <c r="R17" s="21">
        <v>6.67</v>
      </c>
      <c r="S17" s="21">
        <v>0.755</v>
      </c>
      <c r="T17" s="21">
        <v>578</v>
      </c>
      <c r="U17" s="21">
        <v>16.8</v>
      </c>
      <c r="V17" s="21">
        <v>11</v>
      </c>
      <c r="W17" s="21">
        <v>0.496</v>
      </c>
      <c r="X17" s="21">
        <v>10.6</v>
      </c>
      <c r="Y17" s="21">
        <v>5</v>
      </c>
      <c r="Z17" s="21">
        <v>25</v>
      </c>
      <c r="AA17" s="21">
        <v>0.35899999999999999</v>
      </c>
      <c r="AB17" s="21">
        <v>405</v>
      </c>
      <c r="AC17" s="21">
        <v>263</v>
      </c>
      <c r="AE17" s="21">
        <v>76</v>
      </c>
      <c r="AF17" s="21">
        <v>3.98</v>
      </c>
      <c r="AG17" s="21">
        <v>0</v>
      </c>
      <c r="AH17" s="21">
        <v>2.06</v>
      </c>
      <c r="AI17" s="21">
        <v>1.42</v>
      </c>
      <c r="AJ17" s="21">
        <v>0</v>
      </c>
      <c r="AK17" s="22">
        <v>1.99</v>
      </c>
      <c r="AL17" s="21">
        <v>563</v>
      </c>
      <c r="AM17" s="22">
        <v>0</v>
      </c>
      <c r="AN17" s="21">
        <v>0</v>
      </c>
      <c r="AO17" s="21">
        <v>0</v>
      </c>
      <c r="AP17" s="21" t="s">
        <v>58</v>
      </c>
      <c r="AQ17" s="21">
        <v>0</v>
      </c>
      <c r="AR17" s="21">
        <v>8.0000000000000002E-3</v>
      </c>
      <c r="AS17" s="21">
        <v>1.1100000000000001</v>
      </c>
      <c r="AT17" s="21">
        <v>0.92300000000000004</v>
      </c>
      <c r="AU17" s="21" t="s">
        <v>58</v>
      </c>
      <c r="AV17" s="21">
        <v>0.71899999999999997</v>
      </c>
      <c r="AW17" s="21">
        <v>1.2E-2</v>
      </c>
      <c r="AX17" s="21" t="s">
        <v>58</v>
      </c>
      <c r="AY17" s="21">
        <v>0</v>
      </c>
      <c r="AZ17" s="21">
        <v>0</v>
      </c>
      <c r="BA17" s="30">
        <v>1</v>
      </c>
    </row>
    <row r="18" spans="1:53" x14ac:dyDescent="0.2">
      <c r="A18" s="21" t="s">
        <v>56</v>
      </c>
      <c r="B18" s="21" t="s">
        <v>74</v>
      </c>
      <c r="C18" s="30">
        <f>(Tableau1[[#This Row],[IG (Index glycémqiue)]]*Tableau1[[#This Row],[ Glucides (g)]])/100</f>
        <v>7.3300000000000004E-2</v>
      </c>
      <c r="D18" s="30">
        <v>23.18</v>
      </c>
      <c r="E18" s="21">
        <v>15.4</v>
      </c>
      <c r="F18" s="21">
        <v>7.33</v>
      </c>
      <c r="G18" s="21">
        <v>3.82</v>
      </c>
      <c r="H18" s="21">
        <v>125</v>
      </c>
      <c r="I18" s="21">
        <v>2630</v>
      </c>
      <c r="J18" s="21">
        <v>11</v>
      </c>
      <c r="K18" s="21">
        <v>0.3</v>
      </c>
      <c r="L18" s="21">
        <v>0.45</v>
      </c>
      <c r="N18" s="21">
        <v>21</v>
      </c>
      <c r="O18" s="21">
        <v>0.22</v>
      </c>
      <c r="P18" s="21">
        <v>2.52</v>
      </c>
      <c r="Q18" s="21">
        <v>13.6</v>
      </c>
      <c r="R18" s="21">
        <v>8.4</v>
      </c>
      <c r="S18" s="21">
        <v>0.45500000000000002</v>
      </c>
      <c r="T18" s="21">
        <v>155</v>
      </c>
      <c r="U18" s="21">
        <v>54.2</v>
      </c>
      <c r="V18" s="21">
        <v>5.36</v>
      </c>
      <c r="W18" s="21">
        <v>15.7</v>
      </c>
      <c r="X18" s="21">
        <v>3.98</v>
      </c>
      <c r="Y18" s="21">
        <v>2.88</v>
      </c>
      <c r="Z18" s="21">
        <v>22.4</v>
      </c>
      <c r="AA18" s="21">
        <v>0.24</v>
      </c>
      <c r="AB18" s="21">
        <v>229</v>
      </c>
      <c r="AC18" s="21">
        <v>287</v>
      </c>
      <c r="AD18" s="21">
        <v>37.799999999999997</v>
      </c>
      <c r="AE18" s="21">
        <v>64.8</v>
      </c>
      <c r="AF18" s="21">
        <v>8.52</v>
      </c>
      <c r="AG18" s="21">
        <v>0</v>
      </c>
      <c r="AH18" s="21">
        <v>1.95</v>
      </c>
      <c r="AI18" s="21">
        <v>1.49</v>
      </c>
      <c r="AJ18" s="21">
        <v>0</v>
      </c>
      <c r="AK18" s="22">
        <v>0.221</v>
      </c>
      <c r="AL18" s="21">
        <v>370</v>
      </c>
      <c r="AM18" s="22">
        <v>0</v>
      </c>
      <c r="AN18" s="21">
        <v>0</v>
      </c>
      <c r="AO18" s="21">
        <v>0</v>
      </c>
      <c r="AP18" s="21">
        <v>0</v>
      </c>
      <c r="AQ18" s="21">
        <v>4.5199999999999997E-2</v>
      </c>
      <c r="AR18" s="21">
        <v>0.34499999999999997</v>
      </c>
      <c r="AS18" s="21">
        <v>0.96799999999999997</v>
      </c>
      <c r="AT18" s="21">
        <v>0.59199999999999997</v>
      </c>
      <c r="AU18" s="21">
        <v>1.49</v>
      </c>
      <c r="AV18" s="21">
        <v>0.15</v>
      </c>
      <c r="AW18" s="21">
        <v>5.9799999999999999E-2</v>
      </c>
      <c r="AX18" s="21" t="s">
        <v>58</v>
      </c>
      <c r="AY18" s="21">
        <v>1.12E-2</v>
      </c>
      <c r="AZ18" s="21">
        <v>0</v>
      </c>
      <c r="BA18" s="30">
        <v>1</v>
      </c>
    </row>
    <row r="19" spans="1:53" x14ac:dyDescent="0.2">
      <c r="A19" s="21" t="s">
        <v>56</v>
      </c>
      <c r="B19" s="21" t="s">
        <v>75</v>
      </c>
      <c r="C19" s="30">
        <f>(Tableau1[[#This Row],[IG (Index glycémqiue)]]*Tableau1[[#This Row],[ Glucides (g)]])/100</f>
        <v>1.5700000000000002E-2</v>
      </c>
      <c r="D19" s="30">
        <v>23.18</v>
      </c>
      <c r="E19" s="21">
        <v>25</v>
      </c>
      <c r="F19" s="21">
        <v>1.57</v>
      </c>
      <c r="G19" s="21">
        <v>3.96</v>
      </c>
      <c r="H19" s="21">
        <v>142</v>
      </c>
      <c r="I19" s="21">
        <v>10500</v>
      </c>
      <c r="J19" s="21">
        <v>43.5</v>
      </c>
      <c r="K19" s="21">
        <v>2.52</v>
      </c>
      <c r="L19" s="21">
        <v>0.71</v>
      </c>
      <c r="N19" s="21">
        <v>13.2</v>
      </c>
      <c r="O19" s="21">
        <v>0.14699999999999999</v>
      </c>
      <c r="P19" s="21">
        <v>1.72</v>
      </c>
      <c r="Q19" s="21">
        <v>18.8</v>
      </c>
      <c r="R19" s="21">
        <v>1.81</v>
      </c>
      <c r="S19" s="21">
        <v>1.03</v>
      </c>
      <c r="T19" s="21">
        <v>404</v>
      </c>
      <c r="U19" s="21">
        <v>71.400000000000006</v>
      </c>
      <c r="V19" s="21">
        <v>9</v>
      </c>
      <c r="W19" s="21">
        <v>20.100000000000001</v>
      </c>
      <c r="X19" s="21">
        <v>5.05</v>
      </c>
      <c r="Y19" s="21">
        <v>5</v>
      </c>
      <c r="Z19" s="21">
        <v>28.3</v>
      </c>
      <c r="AA19" s="21">
        <v>0.28599999999999998</v>
      </c>
      <c r="AB19" s="21">
        <v>302</v>
      </c>
      <c r="AC19" s="21">
        <v>450</v>
      </c>
      <c r="AD19" s="21">
        <v>22</v>
      </c>
      <c r="AE19" s="21">
        <v>89</v>
      </c>
      <c r="AF19" s="21">
        <v>13.2</v>
      </c>
      <c r="AG19" s="21">
        <v>0</v>
      </c>
      <c r="AH19" s="21">
        <v>0</v>
      </c>
      <c r="AI19" s="21">
        <v>0.99299999999999999</v>
      </c>
      <c r="AJ19" s="21">
        <v>0</v>
      </c>
      <c r="AK19" s="22">
        <v>1.21</v>
      </c>
      <c r="AL19" s="21">
        <v>376</v>
      </c>
      <c r="AM19" s="22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30">
        <v>1</v>
      </c>
    </row>
    <row r="20" spans="1:53" x14ac:dyDescent="0.2">
      <c r="A20" s="21" t="s">
        <v>56</v>
      </c>
      <c r="B20" s="21" t="s">
        <v>76</v>
      </c>
      <c r="C20" s="30">
        <f>(Tableau1[[#This Row],[IG (Index glycémqiue)]]*Tableau1[[#This Row],[ Glucides (g)]])/100</f>
        <v>1.7000000000000001E-3</v>
      </c>
      <c r="D20" s="37">
        <v>17</v>
      </c>
      <c r="E20" s="21">
        <v>24.7</v>
      </c>
      <c r="F20" s="21">
        <v>0.17</v>
      </c>
      <c r="G20" s="21">
        <v>6.21</v>
      </c>
      <c r="H20" s="21">
        <v>155</v>
      </c>
      <c r="I20" s="21">
        <v>14500</v>
      </c>
      <c r="K20" s="21">
        <v>0.2</v>
      </c>
      <c r="O20" s="21">
        <v>0.371</v>
      </c>
      <c r="P20" s="21">
        <v>2.37</v>
      </c>
      <c r="Q20" s="21">
        <v>14.7</v>
      </c>
      <c r="R20" s="21">
        <v>6.75</v>
      </c>
      <c r="S20" s="21">
        <v>2.2999999999999998</v>
      </c>
      <c r="U20" s="21">
        <v>19.7</v>
      </c>
      <c r="V20" s="21">
        <v>7.04</v>
      </c>
      <c r="W20" s="21">
        <v>0.44900000000000001</v>
      </c>
      <c r="X20" s="21">
        <v>4.8</v>
      </c>
      <c r="Y20" s="21">
        <v>5</v>
      </c>
      <c r="Z20" s="21">
        <v>18.100000000000001</v>
      </c>
      <c r="AA20" s="21">
        <v>0.28100000000000003</v>
      </c>
      <c r="AB20" s="21">
        <v>230</v>
      </c>
      <c r="AD20" s="21">
        <v>2.2000000000000002</v>
      </c>
      <c r="AE20" s="21">
        <v>268</v>
      </c>
      <c r="AF20" s="21">
        <v>3.93</v>
      </c>
      <c r="AG20" s="21">
        <v>0</v>
      </c>
      <c r="AJ20" s="21">
        <v>0</v>
      </c>
      <c r="AL20" s="21">
        <v>530</v>
      </c>
      <c r="AP20" s="21" t="s">
        <v>58</v>
      </c>
      <c r="AQ20" s="21" t="s">
        <v>58</v>
      </c>
      <c r="AR20" s="21" t="s">
        <v>58</v>
      </c>
      <c r="AS20" s="21" t="s">
        <v>58</v>
      </c>
      <c r="AT20" s="21" t="s">
        <v>58</v>
      </c>
      <c r="AU20" s="21" t="s">
        <v>58</v>
      </c>
      <c r="AV20" s="21" t="s">
        <v>58</v>
      </c>
      <c r="AW20" s="21" t="s">
        <v>58</v>
      </c>
      <c r="AX20" s="21" t="s">
        <v>58</v>
      </c>
      <c r="AY20" s="21" t="s">
        <v>58</v>
      </c>
      <c r="AZ20" s="21" t="s">
        <v>58</v>
      </c>
      <c r="BA20" s="30">
        <v>1</v>
      </c>
    </row>
    <row r="21" spans="1:53" x14ac:dyDescent="0.2">
      <c r="A21" s="21" t="s">
        <v>56</v>
      </c>
      <c r="B21" s="21" t="s">
        <v>77</v>
      </c>
      <c r="C21" s="30">
        <f>(Tableau1[[#This Row],[IG (Index glycémqiue)]]*Tableau1[[#This Row],[ Glucides (g)]])/100</f>
        <v>0</v>
      </c>
      <c r="D21" s="30">
        <v>17.829999999999998</v>
      </c>
      <c r="E21" s="21">
        <v>32.4</v>
      </c>
      <c r="F21" s="21">
        <v>0</v>
      </c>
      <c r="G21" s="21">
        <v>2.1</v>
      </c>
      <c r="H21" s="21">
        <v>150</v>
      </c>
      <c r="I21" s="21">
        <v>2</v>
      </c>
      <c r="J21" s="21">
        <v>29</v>
      </c>
      <c r="K21" s="21">
        <v>0.4</v>
      </c>
      <c r="L21" s="21">
        <v>0.12</v>
      </c>
      <c r="O21" s="21">
        <v>0.14000000000000001</v>
      </c>
      <c r="P21" s="21">
        <v>0.19800000000000001</v>
      </c>
      <c r="Q21" s="21">
        <v>3.6</v>
      </c>
      <c r="R21" s="21">
        <v>0.3</v>
      </c>
      <c r="S21" s="21">
        <v>0.12</v>
      </c>
      <c r="T21" s="21">
        <v>20</v>
      </c>
      <c r="U21" s="21">
        <v>6.8</v>
      </c>
      <c r="V21" s="21">
        <v>8.5</v>
      </c>
      <c r="W21" s="21">
        <v>0.1</v>
      </c>
      <c r="X21" s="21">
        <v>9.4</v>
      </c>
      <c r="Y21" s="21">
        <v>32</v>
      </c>
      <c r="Z21" s="21">
        <v>18.3</v>
      </c>
      <c r="AA21" s="21">
        <v>0.1</v>
      </c>
      <c r="AB21" s="21">
        <v>126</v>
      </c>
      <c r="AC21" s="21">
        <v>214</v>
      </c>
      <c r="AD21" s="21">
        <v>37</v>
      </c>
      <c r="AE21" s="21">
        <v>766</v>
      </c>
      <c r="AF21" s="21">
        <v>6</v>
      </c>
      <c r="AG21" s="21">
        <v>0</v>
      </c>
      <c r="AH21" s="21">
        <v>0.90400000000000003</v>
      </c>
      <c r="AI21" s="21">
        <v>0.70899999999999996</v>
      </c>
      <c r="AJ21" s="21">
        <v>0</v>
      </c>
      <c r="AK21" s="22">
        <v>0.40300000000000002</v>
      </c>
      <c r="AL21" s="21">
        <v>355</v>
      </c>
      <c r="AM21" s="22" t="s">
        <v>78</v>
      </c>
      <c r="AN21" s="21" t="s">
        <v>78</v>
      </c>
      <c r="AO21" s="21" t="s">
        <v>78</v>
      </c>
      <c r="AP21" s="21" t="s">
        <v>78</v>
      </c>
      <c r="AQ21" s="21" t="s">
        <v>78</v>
      </c>
      <c r="AR21" s="21">
        <v>1.44E-2</v>
      </c>
      <c r="AS21" s="21">
        <v>0.57199999999999995</v>
      </c>
      <c r="AT21" s="21">
        <v>0.34599999999999997</v>
      </c>
      <c r="AU21" s="21">
        <v>0.70899999999999996</v>
      </c>
      <c r="AV21" s="21">
        <v>0.22900000000000001</v>
      </c>
      <c r="AW21" s="21" t="s">
        <v>79</v>
      </c>
      <c r="AX21" s="21">
        <v>0.192</v>
      </c>
      <c r="AY21" s="21" t="s">
        <v>58</v>
      </c>
      <c r="AZ21" s="21" t="s">
        <v>58</v>
      </c>
      <c r="BA21" s="30">
        <v>1</v>
      </c>
    </row>
    <row r="22" spans="1:53" x14ac:dyDescent="0.2">
      <c r="A22" s="21" t="s">
        <v>56</v>
      </c>
      <c r="B22" s="21" t="s">
        <v>80</v>
      </c>
      <c r="C22" s="30">
        <f>(Tableau1[[#This Row],[IG (Index glycémqiue)]]*Tableau1[[#This Row],[ Glucides (g)]])/100</f>
        <v>4.0000000000000001E-3</v>
      </c>
      <c r="D22" s="30">
        <v>10.5</v>
      </c>
      <c r="E22" s="21">
        <v>15.1</v>
      </c>
      <c r="F22" s="21">
        <v>0.4</v>
      </c>
      <c r="G22" s="21">
        <v>13.8</v>
      </c>
      <c r="H22" s="21">
        <v>186</v>
      </c>
      <c r="I22" s="21">
        <v>0</v>
      </c>
      <c r="J22" s="21">
        <v>0</v>
      </c>
      <c r="K22" s="21">
        <v>0</v>
      </c>
      <c r="L22" s="21">
        <v>0.19</v>
      </c>
      <c r="N22" s="21">
        <v>2.93</v>
      </c>
      <c r="O22" s="21">
        <v>0.114</v>
      </c>
      <c r="P22" s="21">
        <v>9.8800000000000008</v>
      </c>
      <c r="Q22" s="21">
        <v>4.2</v>
      </c>
      <c r="R22" s="21">
        <v>1.33</v>
      </c>
      <c r="S22" s="21">
        <v>0.17299999999999999</v>
      </c>
      <c r="T22" s="21">
        <v>10.7</v>
      </c>
      <c r="U22" s="21">
        <v>5.0999999999999996</v>
      </c>
      <c r="V22" s="21">
        <v>8</v>
      </c>
      <c r="W22" s="21">
        <v>0.15</v>
      </c>
      <c r="X22" s="21">
        <v>2.2599999999999998</v>
      </c>
      <c r="Y22" s="21">
        <v>2.15</v>
      </c>
      <c r="Z22" s="21">
        <v>16.7</v>
      </c>
      <c r="AA22" s="21">
        <v>2.75E-2</v>
      </c>
      <c r="AB22" s="21">
        <v>176</v>
      </c>
      <c r="AC22" s="21">
        <v>250</v>
      </c>
      <c r="AD22" s="21">
        <v>11.9</v>
      </c>
      <c r="AE22" s="21">
        <v>75.3</v>
      </c>
      <c r="AF22" s="21">
        <v>3.31</v>
      </c>
      <c r="AG22" s="21">
        <v>0</v>
      </c>
      <c r="AH22" s="21">
        <v>5.19</v>
      </c>
      <c r="AI22" s="21">
        <v>5.92</v>
      </c>
      <c r="AJ22" s="21">
        <v>0</v>
      </c>
      <c r="AK22" s="22">
        <v>0.84099999999999997</v>
      </c>
      <c r="AL22" s="21">
        <v>84</v>
      </c>
      <c r="AM22" s="22">
        <v>0</v>
      </c>
      <c r="AN22" s="21">
        <v>0</v>
      </c>
      <c r="AO22" s="21">
        <v>0</v>
      </c>
      <c r="AP22" s="21">
        <v>0</v>
      </c>
      <c r="AQ22" s="21">
        <v>8.9200000000000008E-3</v>
      </c>
      <c r="AR22" s="21">
        <v>0.34499999999999997</v>
      </c>
      <c r="AS22" s="21">
        <v>2.8</v>
      </c>
      <c r="AT22" s="21">
        <v>1.52</v>
      </c>
      <c r="AU22" s="21">
        <v>4.51</v>
      </c>
      <c r="AV22" s="21">
        <v>0.35499999999999998</v>
      </c>
      <c r="AW22" s="21">
        <v>8.2900000000000001E-2</v>
      </c>
      <c r="AX22" s="21" t="s">
        <v>58</v>
      </c>
      <c r="AY22" s="21">
        <v>0</v>
      </c>
      <c r="AZ22" s="21">
        <v>0</v>
      </c>
      <c r="BA22" s="30">
        <v>1</v>
      </c>
    </row>
    <row r="23" spans="1:53" x14ac:dyDescent="0.2">
      <c r="A23" s="21" t="s">
        <v>56</v>
      </c>
      <c r="B23" s="21" t="s">
        <v>81</v>
      </c>
      <c r="C23" s="30">
        <f>(Tableau1[[#This Row],[IG (Index glycémqiue)]]*Tableau1[[#This Row],[ Glucides (g)]])/100</f>
        <v>3.0299999999999997E-2</v>
      </c>
      <c r="D23" s="30">
        <v>11.59</v>
      </c>
      <c r="E23" s="21">
        <v>22.6</v>
      </c>
      <c r="F23" s="21">
        <v>3.03</v>
      </c>
      <c r="G23" s="21">
        <v>15.6</v>
      </c>
      <c r="H23" s="21">
        <v>243</v>
      </c>
      <c r="I23" s="21">
        <v>0</v>
      </c>
      <c r="J23" s="21">
        <v>0</v>
      </c>
      <c r="K23" s="21">
        <v>0.4</v>
      </c>
      <c r="L23" s="21">
        <v>0.24</v>
      </c>
      <c r="N23" s="21">
        <v>1.3</v>
      </c>
      <c r="O23" s="21">
        <v>3.5999999999999997E-2</v>
      </c>
      <c r="P23" s="21">
        <v>0.30299999999999999</v>
      </c>
      <c r="Q23" s="21">
        <v>3.9</v>
      </c>
      <c r="R23" s="21">
        <v>0.90700000000000003</v>
      </c>
      <c r="S23" s="21">
        <v>0.13800000000000001</v>
      </c>
      <c r="T23" s="21">
        <v>7</v>
      </c>
      <c r="U23" s="21">
        <v>6.62</v>
      </c>
      <c r="V23" s="21">
        <v>14.5</v>
      </c>
      <c r="W23" s="21">
        <v>0.127</v>
      </c>
      <c r="X23" s="21">
        <v>3.06</v>
      </c>
      <c r="Y23" s="21">
        <v>5</v>
      </c>
      <c r="Z23" s="21">
        <v>9.44</v>
      </c>
      <c r="AA23" s="21">
        <v>4.3700000000000003E-2</v>
      </c>
      <c r="AB23" s="21">
        <v>144</v>
      </c>
      <c r="AC23" s="21">
        <v>184</v>
      </c>
      <c r="AD23" s="21">
        <v>2.2000000000000002</v>
      </c>
      <c r="AE23" s="21">
        <v>383</v>
      </c>
      <c r="AF23" s="21">
        <v>2.2000000000000002</v>
      </c>
      <c r="AG23" s="21">
        <v>0</v>
      </c>
      <c r="AH23" s="21">
        <v>5.39</v>
      </c>
      <c r="AI23" s="21">
        <v>7.84</v>
      </c>
      <c r="AJ23" s="21">
        <v>0</v>
      </c>
      <c r="AK23" s="22">
        <v>0.91700000000000004</v>
      </c>
      <c r="AL23" s="21">
        <v>138</v>
      </c>
      <c r="AM23" s="22">
        <v>0</v>
      </c>
      <c r="AN23" s="21">
        <v>0</v>
      </c>
      <c r="AO23" s="21">
        <v>0</v>
      </c>
      <c r="AP23" s="21">
        <v>0</v>
      </c>
      <c r="AQ23" s="21">
        <v>1.32E-2</v>
      </c>
      <c r="AR23" s="21">
        <v>0.318</v>
      </c>
      <c r="AS23" s="21">
        <v>2.77</v>
      </c>
      <c r="AT23" s="21">
        <v>2.2799999999999998</v>
      </c>
      <c r="AU23" s="21">
        <v>5.75</v>
      </c>
      <c r="AV23" s="21">
        <v>0.51</v>
      </c>
      <c r="AW23" s="21">
        <v>0.11600000000000001</v>
      </c>
      <c r="AX23" s="21" t="s">
        <v>58</v>
      </c>
      <c r="AY23" s="21">
        <v>1.3599999999999999E-2</v>
      </c>
      <c r="AZ23" s="21">
        <v>0</v>
      </c>
      <c r="BA23" s="30">
        <v>1</v>
      </c>
    </row>
    <row r="24" spans="1:53" x14ac:dyDescent="0.2">
      <c r="A24" s="21" t="s">
        <v>56</v>
      </c>
      <c r="B24" s="21" t="s">
        <v>82</v>
      </c>
      <c r="C24" s="30">
        <f>(Tableau1[[#This Row],[IG (Index glycémqiue)]]*Tableau1[[#This Row],[ Glucides (g)]])/100</f>
        <v>0</v>
      </c>
      <c r="D24" s="37">
        <v>12</v>
      </c>
      <c r="E24" s="21">
        <v>23.4</v>
      </c>
      <c r="F24" s="21">
        <v>0</v>
      </c>
      <c r="G24" s="21">
        <v>13.6</v>
      </c>
      <c r="H24" s="21">
        <v>216</v>
      </c>
      <c r="I24" s="21">
        <v>0</v>
      </c>
      <c r="L24" s="21">
        <v>1.1000000000000001</v>
      </c>
      <c r="N24" s="21">
        <v>6</v>
      </c>
      <c r="O24" s="21">
        <v>0.09</v>
      </c>
      <c r="P24" s="21">
        <v>0.35</v>
      </c>
      <c r="Q24" s="21">
        <v>2.04</v>
      </c>
      <c r="R24" s="21">
        <v>0.92</v>
      </c>
      <c r="S24" s="21">
        <v>0.155</v>
      </c>
      <c r="T24" s="21">
        <v>9</v>
      </c>
      <c r="U24" s="21">
        <v>6.05</v>
      </c>
      <c r="V24" s="21">
        <v>9</v>
      </c>
      <c r="W24" s="21">
        <v>0.21</v>
      </c>
      <c r="X24" s="21">
        <v>2.34</v>
      </c>
      <c r="Y24" s="21" t="s">
        <v>58</v>
      </c>
      <c r="Z24" s="21">
        <v>18</v>
      </c>
      <c r="AA24" s="21">
        <v>4.7E-2</v>
      </c>
      <c r="AB24" s="21">
        <v>166</v>
      </c>
      <c r="AC24" s="21">
        <v>162</v>
      </c>
      <c r="AE24" s="21">
        <v>64</v>
      </c>
      <c r="AF24" s="21">
        <v>4.16</v>
      </c>
      <c r="AG24" s="21">
        <v>0</v>
      </c>
      <c r="AH24" s="21">
        <v>5.0999999999999996</v>
      </c>
      <c r="AI24" s="21">
        <v>5.82</v>
      </c>
      <c r="AJ24" s="21">
        <v>0</v>
      </c>
      <c r="AK24" s="22">
        <v>0.82599999999999996</v>
      </c>
      <c r="AL24" s="21">
        <v>200</v>
      </c>
      <c r="AM24" s="22">
        <v>0</v>
      </c>
      <c r="AN24" s="21">
        <v>0</v>
      </c>
      <c r="AO24" s="21">
        <v>0</v>
      </c>
      <c r="AP24" s="21">
        <v>0</v>
      </c>
      <c r="AQ24" s="21">
        <v>8.7600000000000004E-3</v>
      </c>
      <c r="AR24" s="21">
        <v>0.33900000000000002</v>
      </c>
      <c r="AS24" s="21">
        <v>2.75</v>
      </c>
      <c r="AT24" s="21">
        <v>1.49</v>
      </c>
      <c r="AU24" s="21">
        <v>4.43</v>
      </c>
      <c r="AV24" s="21">
        <v>0.34899999999999998</v>
      </c>
      <c r="AW24" s="21">
        <v>8.14E-2</v>
      </c>
      <c r="AX24" s="21" t="s">
        <v>58</v>
      </c>
      <c r="AY24" s="21">
        <v>0</v>
      </c>
      <c r="AZ24" s="21">
        <v>0</v>
      </c>
      <c r="BA24" s="30">
        <v>1</v>
      </c>
    </row>
    <row r="25" spans="1:53" x14ac:dyDescent="0.2">
      <c r="A25" s="21" t="s">
        <v>56</v>
      </c>
      <c r="B25" s="21" t="s">
        <v>83</v>
      </c>
      <c r="C25" s="30">
        <f>(Tableau1[[#This Row],[IG (Index glycémqiue)]]*Tableau1[[#This Row],[ Glucides (g)]])/100</f>
        <v>0</v>
      </c>
      <c r="D25" s="30">
        <v>24.5</v>
      </c>
      <c r="E25" s="21">
        <v>21.8</v>
      </c>
      <c r="G25" s="21">
        <v>4.46</v>
      </c>
      <c r="H25" s="21">
        <v>127</v>
      </c>
      <c r="I25" s="21">
        <v>0</v>
      </c>
      <c r="K25" s="21">
        <v>0</v>
      </c>
      <c r="L25" s="21">
        <v>0.6</v>
      </c>
      <c r="N25" s="21">
        <v>39.4</v>
      </c>
      <c r="O25" s="21">
        <v>7.1999999999999995E-2</v>
      </c>
      <c r="P25" s="21">
        <v>0.1</v>
      </c>
      <c r="Q25" s="21">
        <v>3.89</v>
      </c>
      <c r="R25" s="21">
        <v>1.42</v>
      </c>
      <c r="S25" s="21">
        <v>5.3499999999999999E-2</v>
      </c>
      <c r="T25" s="21">
        <v>20</v>
      </c>
      <c r="U25" s="21">
        <v>3.88</v>
      </c>
      <c r="V25" s="21">
        <v>4</v>
      </c>
      <c r="W25" s="21">
        <v>7.1999999999999995E-2</v>
      </c>
      <c r="X25" s="21">
        <v>0.87</v>
      </c>
      <c r="Y25" s="21">
        <v>4</v>
      </c>
      <c r="Z25" s="21">
        <v>24</v>
      </c>
      <c r="AA25" s="21">
        <v>2.1000000000000001E-2</v>
      </c>
      <c r="AB25" s="21">
        <v>627</v>
      </c>
      <c r="AC25" s="21">
        <v>435</v>
      </c>
      <c r="AE25" s="21">
        <v>59</v>
      </c>
      <c r="AF25" s="21">
        <v>1.56</v>
      </c>
      <c r="AG25" s="21">
        <v>0</v>
      </c>
      <c r="AH25" s="21">
        <v>1.0900000000000001</v>
      </c>
      <c r="AI25" s="21">
        <v>1.32</v>
      </c>
      <c r="AJ25" s="21">
        <v>0</v>
      </c>
      <c r="AK25" s="22">
        <v>0.30499999999999999</v>
      </c>
      <c r="AL25" s="21">
        <v>312</v>
      </c>
      <c r="AM25" s="22">
        <v>0</v>
      </c>
      <c r="AN25" s="21">
        <v>0</v>
      </c>
      <c r="AO25" s="21">
        <v>0</v>
      </c>
      <c r="AP25" s="21" t="s">
        <v>58</v>
      </c>
      <c r="AQ25" s="21">
        <v>0</v>
      </c>
      <c r="AR25" s="21">
        <v>2.0500000000000001E-2</v>
      </c>
      <c r="AS25" s="21">
        <v>0.52200000000000002</v>
      </c>
      <c r="AT25" s="21">
        <v>0.34200000000000003</v>
      </c>
      <c r="AU25" s="21" t="s">
        <v>58</v>
      </c>
      <c r="AV25" s="21" t="s">
        <v>58</v>
      </c>
      <c r="AW25" s="21">
        <v>0</v>
      </c>
      <c r="AX25" s="21" t="s">
        <v>58</v>
      </c>
      <c r="AY25" s="21">
        <v>0</v>
      </c>
      <c r="AZ25" s="21">
        <v>0</v>
      </c>
      <c r="BA25" s="30">
        <v>1</v>
      </c>
    </row>
    <row r="26" spans="1:53" x14ac:dyDescent="0.2">
      <c r="A26" s="21" t="s">
        <v>56</v>
      </c>
      <c r="B26" s="21" t="s">
        <v>85</v>
      </c>
      <c r="C26" s="30">
        <f>(Tableau1[[#This Row],[IG (Index glycémqiue)]]*Tableau1[[#This Row],[ Glucides (g)]])/100</f>
        <v>0</v>
      </c>
      <c r="D26" s="30">
        <v>17.829999999999998</v>
      </c>
      <c r="E26" s="21">
        <v>24.1</v>
      </c>
      <c r="F26" s="21">
        <v>0</v>
      </c>
      <c r="G26" s="21">
        <v>4.96</v>
      </c>
      <c r="H26" s="21">
        <v>141</v>
      </c>
      <c r="I26" s="21">
        <v>124</v>
      </c>
      <c r="K26" s="21">
        <v>0</v>
      </c>
      <c r="L26" s="21">
        <v>0.41</v>
      </c>
      <c r="N26" s="21">
        <v>10.5</v>
      </c>
      <c r="O26" s="21">
        <v>0.45500000000000002</v>
      </c>
      <c r="P26" s="21">
        <v>2.1800000000000002</v>
      </c>
      <c r="Q26" s="21">
        <v>7.8</v>
      </c>
      <c r="R26" s="21">
        <v>3.57</v>
      </c>
      <c r="S26" s="21">
        <v>0.21</v>
      </c>
      <c r="T26" s="21">
        <v>80</v>
      </c>
      <c r="U26" s="21">
        <v>79</v>
      </c>
      <c r="V26" s="21">
        <v>15.5</v>
      </c>
      <c r="W26" s="21">
        <v>0.51</v>
      </c>
      <c r="X26" s="21">
        <v>12.2</v>
      </c>
      <c r="Y26" s="21">
        <v>10</v>
      </c>
      <c r="Z26" s="21">
        <v>24.5</v>
      </c>
      <c r="AA26" s="21">
        <v>0.13700000000000001</v>
      </c>
      <c r="AB26" s="21">
        <v>325</v>
      </c>
      <c r="AC26" s="21">
        <v>259</v>
      </c>
      <c r="AE26" s="21">
        <v>210</v>
      </c>
      <c r="AF26" s="21">
        <v>3.95</v>
      </c>
      <c r="AG26" s="21">
        <v>0</v>
      </c>
      <c r="AH26" s="21">
        <v>1.66</v>
      </c>
      <c r="AI26" s="21">
        <v>0.77</v>
      </c>
      <c r="AJ26" s="21">
        <v>0</v>
      </c>
      <c r="AK26" s="22">
        <v>1.02</v>
      </c>
      <c r="AL26" s="21">
        <v>588</v>
      </c>
      <c r="AP26" s="21" t="s">
        <v>58</v>
      </c>
      <c r="AQ26" s="21">
        <v>0.01</v>
      </c>
      <c r="AR26" s="21">
        <v>0.04</v>
      </c>
      <c r="AS26" s="21">
        <v>0.51</v>
      </c>
      <c r="AT26" s="21">
        <v>0.63</v>
      </c>
      <c r="AU26" s="21" t="s">
        <v>58</v>
      </c>
      <c r="AV26" s="21" t="s">
        <v>58</v>
      </c>
      <c r="AW26" s="21" t="s">
        <v>58</v>
      </c>
      <c r="AX26" s="21" t="s">
        <v>58</v>
      </c>
      <c r="AY26" s="21">
        <v>0.06</v>
      </c>
      <c r="AZ26" s="21">
        <v>0.04</v>
      </c>
      <c r="BA26" s="30">
        <v>1</v>
      </c>
    </row>
    <row r="27" spans="1:53" x14ac:dyDescent="0.2">
      <c r="A27" s="21" t="s">
        <v>56</v>
      </c>
      <c r="B27" s="21" t="s">
        <v>86</v>
      </c>
      <c r="C27" s="30">
        <f>(Tableau1[[#This Row],[IG (Index glycémqiue)]]*Tableau1[[#This Row],[ Glucides (g)]])/100</f>
        <v>0</v>
      </c>
      <c r="D27" s="30">
        <v>22.32</v>
      </c>
      <c r="E27" s="21">
        <v>26</v>
      </c>
      <c r="F27" s="21">
        <v>0</v>
      </c>
      <c r="G27" s="21">
        <v>7</v>
      </c>
      <c r="H27" s="21">
        <v>167</v>
      </c>
      <c r="I27" s="21">
        <v>260</v>
      </c>
      <c r="K27" s="21">
        <v>0</v>
      </c>
      <c r="L27" s="21">
        <v>1.2</v>
      </c>
      <c r="O27" s="21">
        <v>0.5</v>
      </c>
      <c r="Q27" s="21">
        <v>6.3</v>
      </c>
      <c r="R27" s="21">
        <v>5.6</v>
      </c>
      <c r="S27" s="21">
        <v>0.55000000000000004</v>
      </c>
      <c r="U27" s="21">
        <v>42</v>
      </c>
      <c r="X27" s="21">
        <v>5</v>
      </c>
      <c r="Y27" s="21">
        <v>10</v>
      </c>
      <c r="AF27" s="21">
        <v>4.9000000000000004</v>
      </c>
      <c r="AG27" s="21">
        <v>0</v>
      </c>
      <c r="AH27" s="21">
        <v>1.33</v>
      </c>
      <c r="AI27" s="21">
        <v>0.79900000000000004</v>
      </c>
      <c r="AJ27" s="21">
        <v>0</v>
      </c>
      <c r="AK27" s="22">
        <v>0.86499999999999999</v>
      </c>
      <c r="AL27" s="21">
        <v>396</v>
      </c>
      <c r="AM27" s="22">
        <v>0</v>
      </c>
      <c r="AN27" s="21">
        <v>0</v>
      </c>
      <c r="AO27" s="21">
        <v>0</v>
      </c>
      <c r="AP27" s="21" t="s">
        <v>58</v>
      </c>
      <c r="AQ27" s="21">
        <v>0</v>
      </c>
      <c r="AR27" s="21">
        <v>2.86E-2</v>
      </c>
      <c r="AS27" s="21">
        <v>0.62</v>
      </c>
      <c r="AT27" s="21">
        <v>0.54600000000000004</v>
      </c>
      <c r="AU27" s="21">
        <v>0.54400000000000004</v>
      </c>
      <c r="AV27" s="21">
        <v>0.58699999999999997</v>
      </c>
      <c r="AW27" s="21">
        <v>3.5000000000000003E-2</v>
      </c>
      <c r="AX27" s="21">
        <v>0.14799999999999999</v>
      </c>
      <c r="AY27" s="21">
        <v>0</v>
      </c>
      <c r="AZ27" s="21">
        <v>0</v>
      </c>
      <c r="BA27" s="30">
        <v>1</v>
      </c>
    </row>
    <row r="28" spans="1:53" x14ac:dyDescent="0.2">
      <c r="A28" s="21" t="s">
        <v>56</v>
      </c>
      <c r="B28" s="21" t="s">
        <v>87</v>
      </c>
      <c r="C28" s="30">
        <f>(Tableau1[[#This Row],[IG (Index glycémqiue)]]*Tableau1[[#This Row],[ Glucides (g)]])/100</f>
        <v>8.5000000000000006E-3</v>
      </c>
      <c r="D28" s="30">
        <v>21.22</v>
      </c>
      <c r="E28" s="21">
        <v>15.3</v>
      </c>
      <c r="F28" s="21">
        <v>0.85</v>
      </c>
      <c r="G28" s="21">
        <v>2.65</v>
      </c>
      <c r="H28" s="21">
        <v>88.5</v>
      </c>
      <c r="I28" s="21">
        <v>238</v>
      </c>
      <c r="K28" s="21">
        <v>0.7</v>
      </c>
      <c r="L28" s="21">
        <v>0.7</v>
      </c>
      <c r="N28" s="21">
        <v>13.1</v>
      </c>
      <c r="O28" s="21">
        <v>0.38200000000000001</v>
      </c>
      <c r="P28" s="21">
        <v>2.39</v>
      </c>
      <c r="Q28" s="21">
        <v>7.91</v>
      </c>
      <c r="R28" s="21">
        <v>3.91</v>
      </c>
      <c r="S28" s="21">
        <v>0.35599999999999998</v>
      </c>
      <c r="T28" s="21">
        <v>71.599999999999994</v>
      </c>
      <c r="U28" s="21">
        <v>21.1</v>
      </c>
      <c r="V28" s="21">
        <v>10.199999999999999</v>
      </c>
      <c r="W28" s="21">
        <v>0.51</v>
      </c>
      <c r="X28" s="21">
        <v>6.87</v>
      </c>
      <c r="Y28" s="21">
        <v>8.73</v>
      </c>
      <c r="Z28" s="21">
        <v>16</v>
      </c>
      <c r="AA28" s="21">
        <v>0.16</v>
      </c>
      <c r="AB28" s="21">
        <v>236</v>
      </c>
      <c r="AC28" s="21">
        <v>235</v>
      </c>
      <c r="AD28" s="21">
        <v>118</v>
      </c>
      <c r="AE28" s="21">
        <v>198</v>
      </c>
      <c r="AF28" s="21">
        <v>1.56</v>
      </c>
      <c r="AG28" s="21">
        <v>0</v>
      </c>
      <c r="AH28" s="21">
        <v>0.503</v>
      </c>
      <c r="AI28" s="21">
        <v>0.30299999999999999</v>
      </c>
      <c r="AJ28" s="21">
        <v>0</v>
      </c>
      <c r="AK28" s="22">
        <v>0.32800000000000001</v>
      </c>
      <c r="AL28" s="21">
        <v>378</v>
      </c>
      <c r="AM28" s="22">
        <v>0</v>
      </c>
      <c r="AN28" s="21">
        <v>0</v>
      </c>
      <c r="AO28" s="21">
        <v>0</v>
      </c>
      <c r="AP28" s="21" t="s">
        <v>58</v>
      </c>
      <c r="AQ28" s="21">
        <v>0</v>
      </c>
      <c r="AR28" s="21">
        <v>1.09E-2</v>
      </c>
      <c r="AS28" s="21">
        <v>0.23499999999999999</v>
      </c>
      <c r="AT28" s="21">
        <v>0.20699999999999999</v>
      </c>
      <c r="AU28" s="21">
        <v>0.20599999999999999</v>
      </c>
      <c r="AV28" s="21">
        <v>0.223</v>
      </c>
      <c r="AW28" s="21">
        <v>1.3299999999999999E-2</v>
      </c>
      <c r="AX28" s="21">
        <v>5.6000000000000001E-2</v>
      </c>
      <c r="AY28" s="21">
        <v>0</v>
      </c>
      <c r="AZ28" s="21">
        <v>0</v>
      </c>
      <c r="BA28" s="30">
        <v>1</v>
      </c>
    </row>
    <row r="29" spans="1:53" x14ac:dyDescent="0.2">
      <c r="A29" s="21" t="s">
        <v>56</v>
      </c>
      <c r="B29" s="21" t="s">
        <v>88</v>
      </c>
      <c r="C29" s="30">
        <f>(Tableau1[[#This Row],[IG (Index glycémqiue)]]*Tableau1[[#This Row],[ Glucides (g)]])/100</f>
        <v>0</v>
      </c>
      <c r="D29" s="37">
        <v>21</v>
      </c>
      <c r="E29" s="21">
        <v>27.1</v>
      </c>
      <c r="G29" s="21">
        <v>5.82</v>
      </c>
      <c r="H29" s="21">
        <v>161</v>
      </c>
      <c r="I29" s="21">
        <v>0</v>
      </c>
      <c r="K29" s="21">
        <v>1.1100000000000001</v>
      </c>
      <c r="L29" s="21">
        <v>1.03</v>
      </c>
      <c r="N29" s="21">
        <v>0</v>
      </c>
      <c r="O29" s="21">
        <v>0.29499999999999998</v>
      </c>
      <c r="P29" s="21">
        <v>2.97</v>
      </c>
      <c r="Q29" s="21">
        <v>5.21</v>
      </c>
      <c r="R29" s="21">
        <v>1.95</v>
      </c>
      <c r="S29" s="21">
        <v>0.52600000000000002</v>
      </c>
      <c r="T29" s="21">
        <v>83</v>
      </c>
      <c r="U29" s="21">
        <v>25.5</v>
      </c>
      <c r="V29" s="21">
        <v>19</v>
      </c>
      <c r="W29" s="21">
        <v>0.56399999999999995</v>
      </c>
      <c r="X29" s="21">
        <v>7.65</v>
      </c>
      <c r="Y29" s="21">
        <v>10</v>
      </c>
      <c r="Z29" s="21">
        <v>12</v>
      </c>
      <c r="AA29" s="21">
        <v>0.185</v>
      </c>
      <c r="AB29" s="21">
        <v>304</v>
      </c>
      <c r="AC29" s="21">
        <v>135</v>
      </c>
      <c r="AE29" s="21">
        <v>94</v>
      </c>
      <c r="AF29" s="21">
        <v>2.97</v>
      </c>
      <c r="AG29" s="21">
        <v>0</v>
      </c>
      <c r="AH29" s="21">
        <v>1.72</v>
      </c>
      <c r="AI29" s="21">
        <v>0.83599999999999997</v>
      </c>
      <c r="AJ29" s="21">
        <v>0</v>
      </c>
      <c r="AK29" s="22">
        <v>0.753</v>
      </c>
      <c r="AL29" s="21">
        <v>576</v>
      </c>
      <c r="AM29" s="22">
        <v>0</v>
      </c>
      <c r="AN29" s="21">
        <v>0</v>
      </c>
      <c r="AO29" s="21">
        <v>0</v>
      </c>
      <c r="AP29" s="21" t="s">
        <v>58</v>
      </c>
      <c r="AQ29" s="21">
        <v>0</v>
      </c>
      <c r="AR29" s="21">
        <v>7.4999999999999997E-3</v>
      </c>
      <c r="AS29" s="21">
        <v>0.48099999999999998</v>
      </c>
      <c r="AT29" s="21">
        <v>0.45700000000000002</v>
      </c>
      <c r="AU29" s="21">
        <v>0.45300000000000001</v>
      </c>
      <c r="AV29" s="21">
        <v>0.48899999999999999</v>
      </c>
      <c r="AW29" s="21">
        <v>8.0000000000000002E-3</v>
      </c>
      <c r="AX29" s="21">
        <v>0.123</v>
      </c>
      <c r="AY29" s="21">
        <v>0</v>
      </c>
      <c r="AZ29" s="21">
        <v>0</v>
      </c>
      <c r="BA29" s="30">
        <v>1</v>
      </c>
    </row>
    <row r="30" spans="1:53" x14ac:dyDescent="0.2">
      <c r="A30" s="21" t="s">
        <v>56</v>
      </c>
      <c r="B30" s="21" t="s">
        <v>89</v>
      </c>
      <c r="C30" s="30">
        <f>(Tableau1[[#This Row],[IG (Index glycémqiue)]]*Tableau1[[#This Row],[ Glucides (g)]])/100</f>
        <v>0</v>
      </c>
      <c r="D30" s="37">
        <v>21</v>
      </c>
      <c r="E30" s="21">
        <v>26.1</v>
      </c>
      <c r="F30" s="21">
        <v>0</v>
      </c>
      <c r="G30" s="21">
        <v>6.36</v>
      </c>
      <c r="H30" s="21">
        <v>162</v>
      </c>
      <c r="I30" s="21">
        <v>161</v>
      </c>
      <c r="K30" s="21">
        <v>0.34399999999999997</v>
      </c>
      <c r="L30" s="21">
        <v>1.04</v>
      </c>
      <c r="N30" s="21">
        <v>1.42</v>
      </c>
      <c r="O30" s="21">
        <v>0.43099999999999999</v>
      </c>
      <c r="P30" s="21">
        <v>1.21</v>
      </c>
      <c r="Q30" s="21">
        <v>6.16</v>
      </c>
      <c r="R30" s="21">
        <v>4.2</v>
      </c>
      <c r="S30" s="21">
        <v>0.497</v>
      </c>
      <c r="T30" s="21">
        <v>36.4</v>
      </c>
      <c r="U30" s="21">
        <v>41.9</v>
      </c>
      <c r="V30" s="21">
        <v>7.96</v>
      </c>
      <c r="W30" s="21">
        <v>0.24299999999999999</v>
      </c>
      <c r="X30" s="21">
        <v>6.79</v>
      </c>
      <c r="Y30" s="21">
        <v>10</v>
      </c>
      <c r="Z30" s="21">
        <v>7.01</v>
      </c>
      <c r="AA30" s="21">
        <v>7.5600000000000001E-2</v>
      </c>
      <c r="AB30" s="21">
        <v>138</v>
      </c>
      <c r="AC30" s="21">
        <v>76.599999999999994</v>
      </c>
      <c r="AE30" s="21">
        <v>57.4</v>
      </c>
      <c r="AF30" s="21">
        <v>4.18</v>
      </c>
      <c r="AG30" s="21">
        <v>0</v>
      </c>
      <c r="AH30" s="21">
        <v>1.49</v>
      </c>
      <c r="AI30" s="21">
        <v>0.80600000000000005</v>
      </c>
      <c r="AJ30" s="21">
        <v>0</v>
      </c>
      <c r="AK30" s="22">
        <v>0.85199999999999998</v>
      </c>
      <c r="AL30" s="21">
        <v>477</v>
      </c>
      <c r="AM30" s="22">
        <v>0</v>
      </c>
      <c r="AN30" s="21">
        <v>0</v>
      </c>
      <c r="AO30" s="21">
        <v>0</v>
      </c>
      <c r="AP30" s="21" t="s">
        <v>58</v>
      </c>
      <c r="AQ30" s="21">
        <v>1.3500000000000001E-3</v>
      </c>
      <c r="AR30" s="21">
        <v>2.3599999999999999E-2</v>
      </c>
      <c r="AS30" s="21">
        <v>0.56200000000000006</v>
      </c>
      <c r="AT30" s="21">
        <v>0.53</v>
      </c>
      <c r="AU30" s="21">
        <v>0.442</v>
      </c>
      <c r="AV30" s="21">
        <v>0.47799999999999998</v>
      </c>
      <c r="AW30" s="21">
        <v>2.1899999999999999E-2</v>
      </c>
      <c r="AX30" s="21">
        <v>0.12</v>
      </c>
      <c r="AY30" s="21">
        <v>8.09E-3</v>
      </c>
      <c r="AZ30" s="21">
        <v>5.3899999999999998E-3</v>
      </c>
      <c r="BA30" s="30">
        <v>1</v>
      </c>
    </row>
    <row r="31" spans="1:53" x14ac:dyDescent="0.2">
      <c r="A31" s="21" t="s">
        <v>56</v>
      </c>
      <c r="B31" s="21" t="s">
        <v>90</v>
      </c>
      <c r="C31" s="30">
        <f>(Tableau1[[#This Row],[IG (Index glycémqiue)]]*Tableau1[[#This Row],[ Glucides (g)]])/100</f>
        <v>0</v>
      </c>
      <c r="D31" s="30">
        <v>10.25</v>
      </c>
      <c r="E31" s="21">
        <v>25.4</v>
      </c>
      <c r="G31" s="21">
        <v>4.7</v>
      </c>
      <c r="H31" s="21">
        <v>144</v>
      </c>
      <c r="I31" s="21">
        <v>78</v>
      </c>
      <c r="K31" s="21">
        <v>0</v>
      </c>
      <c r="N31" s="21">
        <v>10.6</v>
      </c>
      <c r="O31" s="21">
        <v>0.39600000000000002</v>
      </c>
      <c r="P31" s="21">
        <v>1.59</v>
      </c>
      <c r="Q31" s="21">
        <v>5.78</v>
      </c>
      <c r="R31" s="21">
        <v>2.87</v>
      </c>
      <c r="S31" s="21">
        <v>0.46</v>
      </c>
      <c r="T31" s="21">
        <v>41</v>
      </c>
      <c r="U31" s="21">
        <v>7.79</v>
      </c>
      <c r="V31" s="21">
        <v>13</v>
      </c>
      <c r="W31" s="21">
        <v>0.68300000000000005</v>
      </c>
      <c r="X31" s="21">
        <v>5.29</v>
      </c>
      <c r="Y31" s="21">
        <v>10</v>
      </c>
      <c r="Z31" s="21">
        <v>18</v>
      </c>
      <c r="AA31" s="21">
        <v>0.14899999999999999</v>
      </c>
      <c r="AB31" s="21">
        <v>240</v>
      </c>
      <c r="AC31" s="21">
        <v>143</v>
      </c>
      <c r="AE31" s="21">
        <v>80</v>
      </c>
      <c r="AF31" s="21">
        <v>4.1500000000000004</v>
      </c>
      <c r="AG31" s="21">
        <v>0</v>
      </c>
      <c r="AH31" s="21">
        <v>1.51</v>
      </c>
      <c r="AI31" s="21">
        <v>1.55</v>
      </c>
      <c r="AJ31" s="21">
        <v>0</v>
      </c>
      <c r="AK31" s="22">
        <v>0.38</v>
      </c>
      <c r="AL31" s="21">
        <v>480</v>
      </c>
      <c r="AM31" s="22">
        <v>0</v>
      </c>
      <c r="AN31" s="21">
        <v>0</v>
      </c>
      <c r="AO31" s="21">
        <v>0</v>
      </c>
      <c r="AP31" s="21" t="s">
        <v>58</v>
      </c>
      <c r="AQ31" s="21">
        <v>0.01</v>
      </c>
      <c r="AR31" s="21">
        <v>2.5000000000000001E-2</v>
      </c>
      <c r="AS31" s="21">
        <v>0.85</v>
      </c>
      <c r="AT31" s="21">
        <v>0.6</v>
      </c>
      <c r="AU31" s="21" t="s">
        <v>58</v>
      </c>
      <c r="AV31" s="21" t="s">
        <v>58</v>
      </c>
      <c r="AW31" s="21" t="s">
        <v>58</v>
      </c>
      <c r="AX31" s="21" t="s">
        <v>58</v>
      </c>
      <c r="AY31" s="21">
        <v>0</v>
      </c>
      <c r="AZ31" s="21">
        <v>0</v>
      </c>
      <c r="BA31" s="30">
        <v>1</v>
      </c>
    </row>
    <row r="32" spans="1:53" x14ac:dyDescent="0.2">
      <c r="A32" s="21" t="s">
        <v>91</v>
      </c>
      <c r="B32" s="21" t="s">
        <v>92</v>
      </c>
      <c r="C32" s="30">
        <f>(Tableau1[[#This Row],[IG (Index glycémqiue)]]*Tableau1[[#This Row],[ Glucides (g)]])/100</f>
        <v>0</v>
      </c>
      <c r="E32" s="21">
        <v>1.86</v>
      </c>
      <c r="F32" s="21">
        <v>7.41</v>
      </c>
      <c r="G32" s="21">
        <v>2.6</v>
      </c>
      <c r="H32" s="21">
        <v>60.5</v>
      </c>
      <c r="I32" s="21">
        <v>56</v>
      </c>
      <c r="J32" s="21">
        <v>50</v>
      </c>
      <c r="K32" s="21">
        <v>1.4</v>
      </c>
      <c r="L32" s="21">
        <v>0.65</v>
      </c>
      <c r="O32" s="21">
        <v>0.06</v>
      </c>
      <c r="P32" s="21">
        <v>0.23</v>
      </c>
      <c r="Q32" s="21">
        <v>0.84</v>
      </c>
      <c r="R32" s="21">
        <v>0.39</v>
      </c>
      <c r="S32" s="21">
        <v>0.1</v>
      </c>
      <c r="T32" s="21">
        <v>14.7</v>
      </c>
      <c r="U32" s="21">
        <v>0.31</v>
      </c>
      <c r="V32" s="21">
        <v>74.7</v>
      </c>
      <c r="W32" s="21">
        <v>7.0000000000000001E-3</v>
      </c>
      <c r="X32" s="21">
        <v>1</v>
      </c>
      <c r="Y32" s="21">
        <v>15</v>
      </c>
      <c r="Z32" s="21">
        <v>7.6</v>
      </c>
      <c r="AA32" s="21">
        <v>1</v>
      </c>
      <c r="AB32" s="21">
        <v>60</v>
      </c>
      <c r="AC32" s="21">
        <v>91.2</v>
      </c>
      <c r="AD32" s="21">
        <v>5</v>
      </c>
      <c r="AE32" s="21">
        <v>32.700000000000003</v>
      </c>
      <c r="AF32" s="21">
        <v>1</v>
      </c>
      <c r="AG32" s="21">
        <v>0</v>
      </c>
      <c r="AJ32" s="21">
        <v>0</v>
      </c>
      <c r="AL32" s="21">
        <v>3</v>
      </c>
      <c r="AP32" s="21" t="s">
        <v>58</v>
      </c>
      <c r="AQ32" s="21" t="s">
        <v>58</v>
      </c>
      <c r="AR32" s="21" t="s">
        <v>58</v>
      </c>
      <c r="AS32" s="21" t="s">
        <v>58</v>
      </c>
      <c r="AT32" s="21" t="s">
        <v>58</v>
      </c>
      <c r="AU32" s="21" t="s">
        <v>58</v>
      </c>
      <c r="AV32" s="21" t="s">
        <v>58</v>
      </c>
      <c r="AW32" s="21" t="s">
        <v>58</v>
      </c>
      <c r="AX32" s="21" t="s">
        <v>58</v>
      </c>
      <c r="AY32" s="21" t="s">
        <v>58</v>
      </c>
      <c r="AZ32" s="21" t="s">
        <v>58</v>
      </c>
      <c r="BA32" s="30"/>
    </row>
    <row r="33" spans="1:53" x14ac:dyDescent="0.2">
      <c r="A33" s="21" t="s">
        <v>93</v>
      </c>
      <c r="B33" s="21" t="s">
        <v>94</v>
      </c>
      <c r="C33" s="30">
        <f>(Tableau1[[#This Row],[IG (Index glycémqiue)]]*Tableau1[[#This Row],[ Glucides (g)]])/100</f>
        <v>0</v>
      </c>
      <c r="D33" s="30">
        <v>0</v>
      </c>
      <c r="E33" s="21">
        <v>0</v>
      </c>
      <c r="F33" s="21">
        <v>0</v>
      </c>
      <c r="G33" s="21">
        <v>99.8</v>
      </c>
      <c r="H33" s="21">
        <v>898</v>
      </c>
      <c r="I33" s="21">
        <v>0</v>
      </c>
      <c r="J33" s="21">
        <v>0</v>
      </c>
      <c r="K33" s="21">
        <v>4.8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2</v>
      </c>
      <c r="Z33" s="21">
        <v>0</v>
      </c>
      <c r="AB33" s="21">
        <v>0</v>
      </c>
      <c r="AC33" s="21">
        <v>0</v>
      </c>
      <c r="AE33" s="21">
        <v>0</v>
      </c>
      <c r="AF33" s="21">
        <v>0</v>
      </c>
      <c r="AG33" s="21">
        <v>0</v>
      </c>
      <c r="AH33" s="21">
        <v>33.200000000000003</v>
      </c>
      <c r="AI33" s="21">
        <v>49.3</v>
      </c>
      <c r="AJ33" s="21">
        <v>0</v>
      </c>
      <c r="AK33" s="22">
        <v>12.9</v>
      </c>
      <c r="AL33" s="21">
        <v>100</v>
      </c>
      <c r="AM33" s="22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0.35</v>
      </c>
      <c r="AS33" s="21">
        <v>24.7</v>
      </c>
      <c r="AT33" s="21">
        <v>7.8</v>
      </c>
      <c r="AU33" s="21">
        <v>45</v>
      </c>
      <c r="AV33" s="21">
        <v>10.5</v>
      </c>
      <c r="AW33" s="21">
        <v>0.10100000000000001</v>
      </c>
      <c r="AX33" s="21" t="s">
        <v>58</v>
      </c>
      <c r="AY33" s="21">
        <v>0</v>
      </c>
      <c r="AZ33" s="21">
        <v>0</v>
      </c>
      <c r="BA33" s="30">
        <v>1</v>
      </c>
    </row>
    <row r="34" spans="1:53" x14ac:dyDescent="0.2">
      <c r="A34" s="21" t="s">
        <v>93</v>
      </c>
      <c r="B34" s="21" t="s">
        <v>95</v>
      </c>
      <c r="C34" s="30">
        <f>(Tableau1[[#This Row],[IG (Index glycémqiue)]]*Tableau1[[#This Row],[ Glucides (g)]])/100</f>
        <v>0</v>
      </c>
      <c r="D34" s="30">
        <v>0</v>
      </c>
      <c r="E34" s="21">
        <v>0</v>
      </c>
      <c r="F34" s="21">
        <v>0</v>
      </c>
      <c r="G34" s="21">
        <v>99.8</v>
      </c>
      <c r="H34" s="21">
        <v>898</v>
      </c>
      <c r="I34" s="21">
        <v>144</v>
      </c>
      <c r="J34" s="21">
        <v>0</v>
      </c>
      <c r="K34" s="21">
        <v>0</v>
      </c>
      <c r="L34" s="21">
        <v>2.7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X34" s="21">
        <v>0</v>
      </c>
      <c r="Y34" s="21">
        <v>2</v>
      </c>
      <c r="Z34" s="21">
        <v>0</v>
      </c>
      <c r="AB34" s="21">
        <v>0</v>
      </c>
      <c r="AC34" s="21">
        <v>0</v>
      </c>
      <c r="AE34" s="21">
        <v>0</v>
      </c>
      <c r="AF34" s="21">
        <v>0</v>
      </c>
      <c r="AG34" s="21">
        <v>0</v>
      </c>
      <c r="AH34" s="21">
        <v>27.7</v>
      </c>
      <c r="AI34" s="21">
        <v>56.7</v>
      </c>
      <c r="AJ34" s="21">
        <v>0</v>
      </c>
      <c r="AK34" s="22">
        <v>11</v>
      </c>
      <c r="AL34" s="21">
        <v>100</v>
      </c>
      <c r="AM34" s="22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0.33300000000000002</v>
      </c>
      <c r="AS34" s="21">
        <v>20.7</v>
      </c>
      <c r="AT34" s="21">
        <v>6.1</v>
      </c>
      <c r="AU34" s="21">
        <v>53.5</v>
      </c>
      <c r="AV34" s="21">
        <v>9.8000000000000007</v>
      </c>
      <c r="AW34" s="21">
        <v>0.5</v>
      </c>
      <c r="AX34" s="21">
        <v>0</v>
      </c>
      <c r="AY34" s="21">
        <v>0</v>
      </c>
      <c r="AZ34" s="21">
        <v>0</v>
      </c>
      <c r="BA34" s="30">
        <v>1</v>
      </c>
    </row>
    <row r="35" spans="1:53" x14ac:dyDescent="0.2">
      <c r="A35" s="21" t="s">
        <v>93</v>
      </c>
      <c r="B35" s="21" t="s">
        <v>96</v>
      </c>
      <c r="C35" s="30">
        <f>(Tableau1[[#This Row],[IG (Index glycémqiue)]]*Tableau1[[#This Row],[ Glucides (g)]])/100</f>
        <v>0</v>
      </c>
      <c r="D35" s="30">
        <v>7.23</v>
      </c>
      <c r="E35" s="21">
        <v>0</v>
      </c>
      <c r="F35" s="21">
        <v>0</v>
      </c>
      <c r="G35" s="21">
        <v>100</v>
      </c>
      <c r="H35" s="21">
        <v>900</v>
      </c>
      <c r="I35" s="21">
        <v>30000</v>
      </c>
      <c r="K35" s="21">
        <v>250</v>
      </c>
      <c r="L35" s="21">
        <v>30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0.57499999999999996</v>
      </c>
      <c r="W35" s="21">
        <v>3.5000000000000001E-3</v>
      </c>
      <c r="X35" s="21">
        <v>3.6999999999999998E-2</v>
      </c>
      <c r="Y35" s="21">
        <v>400</v>
      </c>
      <c r="Z35" s="21">
        <v>0.04</v>
      </c>
      <c r="AA35" s="21">
        <v>1E-3</v>
      </c>
      <c r="AB35" s="21">
        <v>0</v>
      </c>
      <c r="AC35" s="21">
        <v>0</v>
      </c>
      <c r="AD35" s="21">
        <v>5.0000000000000001E-3</v>
      </c>
      <c r="AE35" s="21">
        <v>0.01</v>
      </c>
      <c r="AF35" s="21">
        <v>0.03</v>
      </c>
      <c r="AG35" s="21">
        <v>0</v>
      </c>
      <c r="AH35" s="21">
        <v>22</v>
      </c>
      <c r="AI35" s="21">
        <v>46.5</v>
      </c>
      <c r="AJ35" s="21">
        <v>0</v>
      </c>
      <c r="AK35" s="22">
        <v>24.3</v>
      </c>
      <c r="AL35" s="21">
        <v>510</v>
      </c>
      <c r="AM35" s="22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3.6</v>
      </c>
      <c r="AS35" s="21">
        <v>12.1</v>
      </c>
      <c r="AT35" s="21">
        <v>2.8</v>
      </c>
      <c r="AU35" s="21">
        <v>33.1</v>
      </c>
      <c r="AV35" s="21">
        <v>2.46</v>
      </c>
      <c r="AW35" s="21">
        <v>1.63</v>
      </c>
      <c r="AX35" s="21">
        <v>1.24</v>
      </c>
      <c r="AY35" s="21">
        <v>8.6</v>
      </c>
      <c r="AZ35" s="21">
        <v>10.3</v>
      </c>
      <c r="BA35" s="30">
        <v>1</v>
      </c>
    </row>
    <row r="36" spans="1:53" x14ac:dyDescent="0.2">
      <c r="A36" s="21" t="s">
        <v>93</v>
      </c>
      <c r="B36" s="21" t="s">
        <v>97</v>
      </c>
      <c r="C36" s="30">
        <f>(Tableau1[[#This Row],[IG (Index glycémqiue)]]*Tableau1[[#This Row],[ Glucides (g)]])/100</f>
        <v>0</v>
      </c>
      <c r="D36" s="37">
        <v>7</v>
      </c>
      <c r="E36" s="21">
        <v>0</v>
      </c>
      <c r="F36" s="21">
        <v>0</v>
      </c>
      <c r="G36" s="21">
        <v>100</v>
      </c>
      <c r="H36" s="21">
        <v>900</v>
      </c>
      <c r="J36" s="21">
        <v>0</v>
      </c>
      <c r="Y36" s="21">
        <v>0.8</v>
      </c>
      <c r="AG36" s="21">
        <v>0</v>
      </c>
      <c r="AH36" s="21">
        <v>22</v>
      </c>
      <c r="AI36" s="21">
        <v>46.5</v>
      </c>
      <c r="AJ36" s="21">
        <v>0</v>
      </c>
      <c r="AK36" s="22">
        <v>24.3</v>
      </c>
      <c r="AM36" s="22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3.6</v>
      </c>
      <c r="AS36" s="21">
        <v>12.1</v>
      </c>
      <c r="AT36" s="21">
        <v>2.8</v>
      </c>
      <c r="AU36" s="21">
        <v>33.1</v>
      </c>
      <c r="AV36" s="21">
        <v>2.46</v>
      </c>
      <c r="AW36" s="21">
        <v>1.63</v>
      </c>
      <c r="AX36" s="21">
        <v>1.24</v>
      </c>
      <c r="AY36" s="21">
        <v>8.6</v>
      </c>
      <c r="AZ36" s="21">
        <v>10.3</v>
      </c>
      <c r="BA36" s="30">
        <v>1</v>
      </c>
    </row>
    <row r="37" spans="1:53" x14ac:dyDescent="0.2">
      <c r="A37" s="21" t="s">
        <v>93</v>
      </c>
      <c r="B37" s="21" t="s">
        <v>98</v>
      </c>
      <c r="C37" s="30">
        <f>(Tableau1[[#This Row],[IG (Index glycémqiue)]]*Tableau1[[#This Row],[ Glucides (g)]])/100</f>
        <v>0.01</v>
      </c>
      <c r="E37" s="21">
        <v>7.36</v>
      </c>
      <c r="F37" s="21">
        <v>1</v>
      </c>
      <c r="G37" s="21">
        <v>69</v>
      </c>
      <c r="H37" s="21">
        <v>654</v>
      </c>
      <c r="I37" s="21">
        <v>10.3</v>
      </c>
      <c r="J37" s="21">
        <v>0</v>
      </c>
      <c r="K37" s="21">
        <v>1.6</v>
      </c>
      <c r="L37" s="21">
        <v>7.0000000000000007E-2</v>
      </c>
      <c r="N37" s="21">
        <v>3.3300000000000003E-2</v>
      </c>
      <c r="O37" s="21">
        <v>0.34599999999999997</v>
      </c>
      <c r="P37" s="21">
        <v>0.14299999999999999</v>
      </c>
      <c r="Q37" s="21">
        <v>2.34</v>
      </c>
      <c r="R37" s="21">
        <v>0.36299999999999999</v>
      </c>
      <c r="S37" s="21">
        <v>0.26400000000000001</v>
      </c>
      <c r="T37" s="21">
        <v>1</v>
      </c>
      <c r="U37" s="21">
        <v>0.44</v>
      </c>
      <c r="V37" s="21">
        <v>29</v>
      </c>
      <c r="W37" s="21">
        <v>5.3999999999999999E-2</v>
      </c>
      <c r="X37" s="21">
        <v>0.77700000000000002</v>
      </c>
      <c r="Y37" s="21">
        <v>0.5</v>
      </c>
      <c r="Z37" s="21">
        <v>9</v>
      </c>
      <c r="AA37" s="21">
        <v>1E-3</v>
      </c>
      <c r="AB37" s="21">
        <v>102</v>
      </c>
      <c r="AC37" s="21">
        <v>177</v>
      </c>
      <c r="AE37" s="21">
        <v>640</v>
      </c>
      <c r="AF37" s="21">
        <v>1.1399999999999999</v>
      </c>
      <c r="AG37" s="21">
        <v>0</v>
      </c>
      <c r="AH37" s="21">
        <v>24.6</v>
      </c>
      <c r="AI37" s="21">
        <v>29.3</v>
      </c>
      <c r="AJ37" s="21">
        <v>0</v>
      </c>
      <c r="AK37" s="22">
        <v>12.4</v>
      </c>
      <c r="AL37" s="21">
        <v>81.3</v>
      </c>
      <c r="AM37" s="22">
        <v>0</v>
      </c>
      <c r="AN37" s="21">
        <v>0</v>
      </c>
      <c r="AO37" s="21">
        <v>0</v>
      </c>
      <c r="AP37" s="21">
        <v>0.12</v>
      </c>
      <c r="AQ37" s="21">
        <v>0.114</v>
      </c>
      <c r="AR37" s="21">
        <v>0.6</v>
      </c>
      <c r="AS37" s="21">
        <v>15.1</v>
      </c>
      <c r="AT37" s="21">
        <v>8.6199999999999992</v>
      </c>
      <c r="AU37" s="21">
        <v>19.8</v>
      </c>
      <c r="AV37" s="21">
        <v>8.1199999999999992</v>
      </c>
      <c r="AW37" s="21">
        <v>0.35199999999999998</v>
      </c>
      <c r="AX37" s="21">
        <v>0.107</v>
      </c>
      <c r="AY37" s="21">
        <v>0</v>
      </c>
      <c r="AZ37" s="21">
        <v>6.0000000000000001E-3</v>
      </c>
      <c r="BA37" s="30">
        <v>1</v>
      </c>
    </row>
    <row r="38" spans="1:53" x14ac:dyDescent="0.2">
      <c r="A38" s="21" t="s">
        <v>93</v>
      </c>
      <c r="B38" s="21" t="s">
        <v>99</v>
      </c>
      <c r="C38" s="30">
        <f>(Tableau1[[#This Row],[IG (Index glycémqiue)]]*Tableau1[[#This Row],[ Glucides (g)]])/100</f>
        <v>0</v>
      </c>
      <c r="E38" s="21">
        <v>0.06</v>
      </c>
      <c r="F38" s="21">
        <v>0</v>
      </c>
      <c r="G38" s="21">
        <v>100</v>
      </c>
      <c r="H38" s="21">
        <v>900</v>
      </c>
      <c r="I38" s="21">
        <v>4.5</v>
      </c>
      <c r="J38" s="21">
        <v>0</v>
      </c>
      <c r="K38" s="21">
        <v>0</v>
      </c>
      <c r="L38" s="21">
        <v>0.7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8.0000000000000002E-3</v>
      </c>
      <c r="T38" s="21">
        <v>0</v>
      </c>
      <c r="U38" s="21">
        <v>0</v>
      </c>
      <c r="V38" s="21">
        <v>0.6</v>
      </c>
      <c r="W38" s="21">
        <v>1.3299999999999999E-2</v>
      </c>
      <c r="X38" s="21">
        <v>5.33E-2</v>
      </c>
      <c r="Y38" s="21">
        <v>1.37</v>
      </c>
      <c r="Z38" s="21">
        <v>0.66700000000000004</v>
      </c>
      <c r="AA38" s="21">
        <v>9.3299999999999998E-3</v>
      </c>
      <c r="AB38" s="21">
        <v>2.4</v>
      </c>
      <c r="AC38" s="21">
        <v>0.66700000000000004</v>
      </c>
      <c r="AD38" s="21">
        <v>2.37</v>
      </c>
      <c r="AE38" s="21">
        <v>1.33</v>
      </c>
      <c r="AF38" s="21">
        <v>5.5E-2</v>
      </c>
      <c r="AG38" s="21">
        <v>0</v>
      </c>
      <c r="AH38" s="21">
        <v>44</v>
      </c>
      <c r="AI38" s="21">
        <v>37.799999999999997</v>
      </c>
      <c r="AJ38" s="21">
        <v>0</v>
      </c>
      <c r="AK38" s="22">
        <v>9</v>
      </c>
      <c r="AL38" s="21">
        <v>95</v>
      </c>
      <c r="AM38" s="22">
        <v>0</v>
      </c>
      <c r="AN38" s="21">
        <v>0</v>
      </c>
      <c r="AO38" s="21">
        <v>0.41</v>
      </c>
      <c r="AP38" s="21">
        <v>0.17799999999999999</v>
      </c>
      <c r="AQ38" s="21">
        <v>0.39400000000000002</v>
      </c>
      <c r="AR38" s="21">
        <v>1.66</v>
      </c>
      <c r="AS38" s="21">
        <v>24.2</v>
      </c>
      <c r="AT38" s="21">
        <v>16.399999999999999</v>
      </c>
      <c r="AU38" s="21">
        <v>31.1</v>
      </c>
      <c r="AV38" s="21">
        <v>7.98</v>
      </c>
      <c r="AW38" s="21">
        <v>0.83099999999999996</v>
      </c>
      <c r="AX38" s="21">
        <v>0.13500000000000001</v>
      </c>
      <c r="AY38" s="21">
        <v>1.2999999999999999E-2</v>
      </c>
      <c r="AZ38" s="21">
        <v>3.8100000000000002E-2</v>
      </c>
      <c r="BA38" s="30">
        <v>1</v>
      </c>
    </row>
    <row r="39" spans="1:53" x14ac:dyDescent="0.2">
      <c r="A39" s="21" t="s">
        <v>100</v>
      </c>
      <c r="B39" s="21" t="s">
        <v>101</v>
      </c>
      <c r="C39" s="30">
        <f>(Tableau1[[#This Row],[IG (Index glycémqiue)]]*Tableau1[[#This Row],[ Glucides (g)]])/100</f>
        <v>4.4699999999999997E-2</v>
      </c>
      <c r="D39" s="30">
        <v>0.63</v>
      </c>
      <c r="E39" s="21">
        <v>3.41</v>
      </c>
      <c r="F39" s="21">
        <v>4.47</v>
      </c>
      <c r="G39" s="21">
        <v>30.6</v>
      </c>
      <c r="H39" s="21">
        <v>307</v>
      </c>
      <c r="I39" s="21">
        <v>201</v>
      </c>
      <c r="J39" s="21">
        <v>289</v>
      </c>
      <c r="K39" s="21">
        <v>5.8799999999999998E-2</v>
      </c>
      <c r="L39" s="21">
        <v>1.51</v>
      </c>
      <c r="N39" s="21">
        <v>0.29399999999999998</v>
      </c>
      <c r="O39" s="21">
        <v>1.47E-2</v>
      </c>
      <c r="P39" s="21">
        <v>1.47E-2</v>
      </c>
      <c r="Q39" s="21">
        <v>1.47E-2</v>
      </c>
      <c r="R39" s="21">
        <v>3.5299999999999998E-2</v>
      </c>
      <c r="S39" s="21">
        <v>1.47E-2</v>
      </c>
      <c r="T39" s="21">
        <v>1.47</v>
      </c>
      <c r="U39" s="21">
        <v>5.8799999999999998E-2</v>
      </c>
      <c r="V39" s="21">
        <v>14.9</v>
      </c>
      <c r="W39" s="21">
        <v>0.29399999999999998</v>
      </c>
      <c r="X39" s="21">
        <v>0.33500000000000002</v>
      </c>
      <c r="Y39" s="21">
        <v>3.77</v>
      </c>
      <c r="Z39" s="21">
        <v>2.97</v>
      </c>
      <c r="AA39" s="21">
        <v>0.29399999999999998</v>
      </c>
      <c r="AB39" s="21">
        <v>8.24</v>
      </c>
      <c r="AC39" s="21">
        <v>45.1</v>
      </c>
      <c r="AD39" s="21">
        <v>4.7699999999999996</v>
      </c>
      <c r="AE39" s="21">
        <v>168</v>
      </c>
      <c r="AF39" s="21">
        <v>0.29399999999999998</v>
      </c>
      <c r="AG39" s="21">
        <v>0</v>
      </c>
      <c r="AH39" s="21">
        <v>19</v>
      </c>
      <c r="AI39" s="21">
        <v>7.27</v>
      </c>
      <c r="AJ39" s="21">
        <v>0</v>
      </c>
      <c r="AK39" s="22">
        <v>1.03</v>
      </c>
      <c r="AL39" s="21">
        <v>60.2</v>
      </c>
      <c r="AM39" s="22">
        <v>1.08</v>
      </c>
      <c r="AN39" s="21">
        <v>0.74199999999999999</v>
      </c>
      <c r="AO39" s="21">
        <v>0.374</v>
      </c>
      <c r="AP39" s="21">
        <v>0.81599999999999995</v>
      </c>
      <c r="AQ39" s="21">
        <v>1.05</v>
      </c>
      <c r="AR39" s="21">
        <v>3.23</v>
      </c>
      <c r="AS39" s="21">
        <v>8.59</v>
      </c>
      <c r="AT39" s="21">
        <v>2.83</v>
      </c>
      <c r="AU39" s="21">
        <v>5.89</v>
      </c>
      <c r="AV39" s="21">
        <v>0.24299999999999999</v>
      </c>
      <c r="AW39" s="21">
        <v>0.151</v>
      </c>
      <c r="AX39" s="21">
        <v>1.7600000000000001E-2</v>
      </c>
      <c r="AY39" s="21">
        <v>1.3299999999999999E-2</v>
      </c>
      <c r="AZ39" s="21">
        <v>0</v>
      </c>
      <c r="BA39" s="30">
        <v>1</v>
      </c>
    </row>
    <row r="40" spans="1:53" x14ac:dyDescent="0.2">
      <c r="A40" s="21" t="s">
        <v>100</v>
      </c>
      <c r="B40" s="21" t="s">
        <v>102</v>
      </c>
      <c r="C40" s="30">
        <f>(Tableau1[[#This Row],[IG (Index glycémqiue)]]*Tableau1[[#This Row],[ Glucides (g)]])/100</f>
        <v>6.0000000000000001E-3</v>
      </c>
      <c r="D40" s="30">
        <v>0.63</v>
      </c>
      <c r="E40" s="21">
        <v>2.1</v>
      </c>
      <c r="F40" s="21">
        <v>0.6</v>
      </c>
      <c r="G40" s="21">
        <v>61.2</v>
      </c>
      <c r="H40" s="21">
        <v>562</v>
      </c>
      <c r="I40" s="21">
        <v>417</v>
      </c>
      <c r="J40" s="21">
        <v>319</v>
      </c>
      <c r="K40" s="21">
        <v>0.7</v>
      </c>
      <c r="L40" s="21">
        <v>1.1000000000000001</v>
      </c>
      <c r="M40" s="21">
        <v>13.8</v>
      </c>
      <c r="N40" s="21">
        <v>1</v>
      </c>
      <c r="O40" s="21">
        <v>0.05</v>
      </c>
      <c r="P40" s="21">
        <v>0.09</v>
      </c>
      <c r="Q40" s="21">
        <v>0.02</v>
      </c>
      <c r="R40" s="21">
        <v>0.1</v>
      </c>
      <c r="S40" s="21">
        <v>0.11</v>
      </c>
      <c r="T40" s="21">
        <v>1.65</v>
      </c>
      <c r="U40" s="21">
        <v>0.32</v>
      </c>
      <c r="V40" s="21">
        <v>36.799999999999997</v>
      </c>
      <c r="W40" s="21">
        <v>1</v>
      </c>
      <c r="X40" s="21">
        <v>1</v>
      </c>
      <c r="Y40" s="21">
        <v>2</v>
      </c>
      <c r="Z40" s="21">
        <v>3.8</v>
      </c>
      <c r="AA40" s="21">
        <v>1</v>
      </c>
      <c r="AB40" s="21">
        <v>35</v>
      </c>
      <c r="AC40" s="21">
        <v>47.7</v>
      </c>
      <c r="AD40" s="21">
        <v>5.5</v>
      </c>
      <c r="AE40" s="21">
        <v>20.7</v>
      </c>
      <c r="AF40" s="21">
        <v>1</v>
      </c>
      <c r="AG40" s="21">
        <v>0</v>
      </c>
      <c r="AH40" s="21">
        <v>39.4</v>
      </c>
      <c r="AI40" s="21">
        <v>13.2</v>
      </c>
      <c r="AJ40" s="21">
        <v>0</v>
      </c>
      <c r="AK40" s="22">
        <v>1.68</v>
      </c>
      <c r="AL40" s="21">
        <v>156</v>
      </c>
      <c r="AM40" s="22">
        <v>2.2599999999999998</v>
      </c>
      <c r="AN40" s="21">
        <v>1.34</v>
      </c>
      <c r="AO40" s="21">
        <v>0.77</v>
      </c>
      <c r="AP40" s="21">
        <v>1.67</v>
      </c>
      <c r="AQ40" s="21">
        <v>2.02</v>
      </c>
      <c r="AR40" s="21">
        <v>6.47</v>
      </c>
      <c r="AS40" s="21">
        <v>18.100000000000001</v>
      </c>
      <c r="AT40" s="21">
        <v>5.7</v>
      </c>
      <c r="AU40" s="21">
        <v>11</v>
      </c>
      <c r="AV40" s="21">
        <v>1.1000000000000001</v>
      </c>
      <c r="AW40" s="21">
        <v>0.20499999999999999</v>
      </c>
      <c r="AX40" s="21">
        <v>7.1999999999999995E-2</v>
      </c>
      <c r="AY40" s="21">
        <v>2.5000000000000001E-2</v>
      </c>
      <c r="AZ40" s="21">
        <v>0</v>
      </c>
      <c r="BA40" s="30">
        <v>1</v>
      </c>
    </row>
    <row r="41" spans="1:53" x14ac:dyDescent="0.2">
      <c r="A41" s="21" t="s">
        <v>100</v>
      </c>
      <c r="B41" s="21" t="s">
        <v>103</v>
      </c>
      <c r="C41" s="30">
        <f>(Tableau1[[#This Row],[IG (Index glycémqiue)]]*Tableau1[[#This Row],[ Glucides (g)]])/100</f>
        <v>5.0000000000000001E-3</v>
      </c>
      <c r="D41" s="30">
        <v>0.63</v>
      </c>
      <c r="E41" s="21">
        <v>2.1</v>
      </c>
      <c r="F41" s="21">
        <v>0.5</v>
      </c>
      <c r="G41" s="21">
        <v>58</v>
      </c>
      <c r="H41" s="21">
        <v>532</v>
      </c>
      <c r="I41" s="21">
        <v>456</v>
      </c>
      <c r="J41" s="21">
        <v>107</v>
      </c>
      <c r="K41" s="21">
        <v>0.6</v>
      </c>
      <c r="L41" s="21">
        <v>1.1000000000000001</v>
      </c>
      <c r="N41" s="21">
        <v>0</v>
      </c>
      <c r="O41" s="21">
        <v>5.0000000000000001E-3</v>
      </c>
      <c r="P41" s="21">
        <v>4.4999999999999998E-2</v>
      </c>
      <c r="Q41" s="21">
        <v>0.02</v>
      </c>
      <c r="S41" s="21">
        <v>0.01</v>
      </c>
      <c r="T41" s="21">
        <v>1.65</v>
      </c>
      <c r="U41" s="21">
        <v>6.5000000000000002E-2</v>
      </c>
      <c r="V41" s="21">
        <v>33.4</v>
      </c>
      <c r="W41" s="21">
        <v>0</v>
      </c>
      <c r="X41" s="21">
        <v>0.59499999999999997</v>
      </c>
      <c r="Y41" s="21">
        <v>2</v>
      </c>
      <c r="Z41" s="21">
        <v>3.45</v>
      </c>
      <c r="AB41" s="21">
        <v>34</v>
      </c>
      <c r="AC41" s="21">
        <v>42.2</v>
      </c>
      <c r="AE41" s="21">
        <v>450</v>
      </c>
      <c r="AF41" s="21">
        <v>0.26</v>
      </c>
      <c r="AG41" s="21">
        <v>0</v>
      </c>
      <c r="AH41" s="21">
        <v>37.4</v>
      </c>
      <c r="AI41" s="21">
        <v>12.5</v>
      </c>
      <c r="AJ41" s="21">
        <v>0</v>
      </c>
      <c r="AK41" s="22">
        <v>1.59</v>
      </c>
      <c r="AL41" s="21">
        <v>120</v>
      </c>
      <c r="AM41" s="22">
        <v>2.15</v>
      </c>
      <c r="AN41" s="21">
        <v>1.27</v>
      </c>
      <c r="AO41" s="21">
        <v>0.73</v>
      </c>
      <c r="AP41" s="21">
        <v>1.59</v>
      </c>
      <c r="AQ41" s="21">
        <v>1.91</v>
      </c>
      <c r="AR41" s="21">
        <v>6.13</v>
      </c>
      <c r="AS41" s="21">
        <v>17.2</v>
      </c>
      <c r="AT41" s="21">
        <v>5.0999999999999996</v>
      </c>
      <c r="AU41" s="21">
        <v>10.4</v>
      </c>
      <c r="AV41" s="21">
        <v>1.05</v>
      </c>
      <c r="AW41" s="21">
        <v>0.19400000000000001</v>
      </c>
      <c r="AX41" s="21">
        <v>6.8599999999999994E-2</v>
      </c>
      <c r="AY41" s="21">
        <v>2.3800000000000002E-2</v>
      </c>
      <c r="AZ41" s="21">
        <v>0</v>
      </c>
      <c r="BA41" s="30">
        <v>1</v>
      </c>
    </row>
    <row r="42" spans="1:53" x14ac:dyDescent="0.2">
      <c r="A42" s="21" t="s">
        <v>100</v>
      </c>
      <c r="B42" s="21" t="s">
        <v>104</v>
      </c>
      <c r="C42" s="30">
        <f>(Tableau1[[#This Row],[IG (Index glycémqiue)]]*Tableau1[[#This Row],[ Glucides (g)]])/100</f>
        <v>0</v>
      </c>
      <c r="D42" s="30">
        <v>0.44</v>
      </c>
      <c r="E42" s="21">
        <v>0.7</v>
      </c>
      <c r="G42" s="21">
        <v>80.8</v>
      </c>
      <c r="H42" s="21">
        <v>732</v>
      </c>
      <c r="I42" s="21">
        <v>800</v>
      </c>
      <c r="J42" s="21">
        <v>370</v>
      </c>
      <c r="K42" s="21">
        <v>1.1299999999999999</v>
      </c>
      <c r="L42" s="21">
        <v>1.9</v>
      </c>
      <c r="N42" s="21">
        <v>0</v>
      </c>
      <c r="O42" s="21">
        <v>7.3299999999999997E-3</v>
      </c>
      <c r="P42" s="21">
        <v>3.3000000000000002E-2</v>
      </c>
      <c r="Q42" s="21">
        <v>6.0699999999999997E-2</v>
      </c>
      <c r="R42" s="21">
        <v>0.11</v>
      </c>
      <c r="S42" s="21">
        <v>1E-3</v>
      </c>
      <c r="T42" s="21">
        <v>3</v>
      </c>
      <c r="U42" s="21">
        <v>0.17</v>
      </c>
      <c r="V42" s="21">
        <v>16.5</v>
      </c>
      <c r="W42" s="21">
        <v>9.1800000000000007E-3</v>
      </c>
      <c r="X42" s="21">
        <v>0.154</v>
      </c>
      <c r="Y42" s="21">
        <v>1.75</v>
      </c>
      <c r="Z42" s="21">
        <v>4.9400000000000004</v>
      </c>
      <c r="AA42" s="21">
        <v>4.7299999999999998E-3</v>
      </c>
      <c r="AB42" s="21">
        <v>23.7</v>
      </c>
      <c r="AC42" s="21">
        <v>39</v>
      </c>
      <c r="AD42" s="21">
        <v>10</v>
      </c>
      <c r="AE42" s="21">
        <v>774</v>
      </c>
      <c r="AF42" s="21">
        <v>5.16E-2</v>
      </c>
      <c r="AG42" s="21">
        <v>0</v>
      </c>
      <c r="AH42" s="21">
        <v>54.8</v>
      </c>
      <c r="AI42" s="21">
        <v>20.2</v>
      </c>
      <c r="AJ42" s="21">
        <v>0</v>
      </c>
      <c r="AK42" s="22">
        <v>2.64</v>
      </c>
      <c r="AL42" s="21">
        <v>228</v>
      </c>
      <c r="AM42" s="22">
        <v>3.06</v>
      </c>
      <c r="AN42" s="21">
        <v>2.6</v>
      </c>
      <c r="AO42" s="21">
        <v>1.3</v>
      </c>
      <c r="AP42" s="21">
        <v>2.2000000000000002</v>
      </c>
      <c r="AQ42" s="21">
        <v>2.59</v>
      </c>
      <c r="AR42" s="21">
        <v>5.96</v>
      </c>
      <c r="AS42" s="21">
        <v>21.9</v>
      </c>
      <c r="AT42" s="21">
        <v>9.65</v>
      </c>
      <c r="AU42" s="21">
        <v>18.600000000000001</v>
      </c>
      <c r="AV42" s="21">
        <v>1.78</v>
      </c>
      <c r="AW42" s="21">
        <v>0.35799999999999998</v>
      </c>
      <c r="AX42" s="21" t="s">
        <v>58</v>
      </c>
      <c r="AY42" s="21">
        <v>0</v>
      </c>
      <c r="AZ42" s="21">
        <v>0</v>
      </c>
      <c r="BA42" s="30">
        <v>1</v>
      </c>
    </row>
    <row r="43" spans="1:53" x14ac:dyDescent="0.2">
      <c r="A43" s="21" t="s">
        <v>100</v>
      </c>
      <c r="B43" s="21" t="s">
        <v>105</v>
      </c>
      <c r="C43" s="30">
        <f>(Tableau1[[#This Row],[IG (Index glycémqiue)]]*Tableau1[[#This Row],[ Glucides (g)]])/100</f>
        <v>0</v>
      </c>
      <c r="D43" s="30">
        <v>0.44</v>
      </c>
      <c r="E43" s="21">
        <v>0.68600000000000005</v>
      </c>
      <c r="G43" s="21">
        <v>82.2</v>
      </c>
      <c r="H43" s="21">
        <v>745</v>
      </c>
      <c r="I43" s="21">
        <v>800</v>
      </c>
      <c r="J43" s="21">
        <v>328</v>
      </c>
      <c r="K43" s="21">
        <v>1.01</v>
      </c>
      <c r="L43" s="21">
        <v>1.5</v>
      </c>
      <c r="N43" s="21">
        <v>0</v>
      </c>
      <c r="O43" s="21">
        <v>5.0000000000000001E-3</v>
      </c>
      <c r="P43" s="21">
        <v>2.4799999999999999E-2</v>
      </c>
      <c r="Q43" s="21">
        <v>2.7300000000000001E-2</v>
      </c>
      <c r="R43" s="21">
        <v>0.11</v>
      </c>
      <c r="S43" s="21">
        <v>1E-3</v>
      </c>
      <c r="T43" s="21">
        <v>2</v>
      </c>
      <c r="U43" s="21">
        <v>8.5000000000000006E-2</v>
      </c>
      <c r="V43" s="21">
        <v>16.5</v>
      </c>
      <c r="W43" s="21">
        <v>2.5700000000000001E-2</v>
      </c>
      <c r="X43" s="21">
        <v>8.7300000000000003E-2</v>
      </c>
      <c r="Y43" s="21">
        <v>1.75</v>
      </c>
      <c r="Z43" s="21">
        <v>2.0299999999999998</v>
      </c>
      <c r="AA43" s="21">
        <v>1.8400000000000001E-3</v>
      </c>
      <c r="AB43" s="21">
        <v>24</v>
      </c>
      <c r="AC43" s="21">
        <v>17.8</v>
      </c>
      <c r="AD43" s="21">
        <v>1.8</v>
      </c>
      <c r="AE43" s="21">
        <v>15.5</v>
      </c>
      <c r="AF43" s="21">
        <v>8.3000000000000004E-2</v>
      </c>
      <c r="AG43" s="21">
        <v>0</v>
      </c>
      <c r="AH43" s="21">
        <v>54.9</v>
      </c>
      <c r="AI43" s="21">
        <v>18.2</v>
      </c>
      <c r="AJ43" s="21">
        <v>0</v>
      </c>
      <c r="AK43" s="22">
        <v>2.91</v>
      </c>
      <c r="AL43" s="21">
        <v>224</v>
      </c>
      <c r="AM43" s="22">
        <v>3.57</v>
      </c>
      <c r="AN43" s="21">
        <v>2.4900000000000002</v>
      </c>
      <c r="AO43" s="21">
        <v>1.51</v>
      </c>
      <c r="AP43" s="21">
        <v>3.32</v>
      </c>
      <c r="AQ43" s="21">
        <v>3.07</v>
      </c>
      <c r="AR43" s="21">
        <v>9.09</v>
      </c>
      <c r="AS43" s="21">
        <v>21.7</v>
      </c>
      <c r="AT43" s="21">
        <v>6.61</v>
      </c>
      <c r="AU43" s="21">
        <v>12.6</v>
      </c>
      <c r="AV43" s="21">
        <v>1.0900000000000001</v>
      </c>
      <c r="AW43" s="21">
        <v>0.33</v>
      </c>
      <c r="AX43" s="21" t="s">
        <v>58</v>
      </c>
      <c r="AY43" s="21">
        <v>3.1300000000000001E-2</v>
      </c>
      <c r="AZ43" s="21">
        <v>0</v>
      </c>
      <c r="BA43" s="30">
        <v>1</v>
      </c>
    </row>
    <row r="44" spans="1:53" x14ac:dyDescent="0.2">
      <c r="A44" s="21" t="s">
        <v>100</v>
      </c>
      <c r="B44" s="21" t="s">
        <v>106</v>
      </c>
      <c r="C44" s="30">
        <f>(Tableau1[[#This Row],[IG (Index glycémqiue)]]*Tableau1[[#This Row],[ Glucides (g)]])/100</f>
        <v>0.01</v>
      </c>
      <c r="D44" s="30">
        <v>0.44</v>
      </c>
      <c r="E44" s="21">
        <v>7</v>
      </c>
      <c r="F44" s="21">
        <v>1</v>
      </c>
      <c r="G44" s="21">
        <v>36.299999999999997</v>
      </c>
      <c r="H44" s="21">
        <v>359</v>
      </c>
      <c r="L44" s="21">
        <v>1.22</v>
      </c>
      <c r="X44" s="21">
        <v>0.1</v>
      </c>
      <c r="Y44" s="21">
        <v>2</v>
      </c>
      <c r="AG44" s="21">
        <v>0</v>
      </c>
      <c r="AH44" s="21">
        <v>23.1</v>
      </c>
      <c r="AI44" s="21">
        <v>9.3699999999999992</v>
      </c>
      <c r="AJ44" s="21">
        <v>0</v>
      </c>
      <c r="AK44" s="22">
        <v>1.28</v>
      </c>
      <c r="AL44" s="21">
        <v>84.5</v>
      </c>
      <c r="AM44" s="22">
        <v>1.55</v>
      </c>
      <c r="AN44" s="21">
        <v>1.08</v>
      </c>
      <c r="AO44" s="21">
        <v>0.47299999999999998</v>
      </c>
      <c r="AP44" s="21">
        <v>1</v>
      </c>
      <c r="AQ44" s="21">
        <v>1.37</v>
      </c>
      <c r="AR44" s="21">
        <v>4.01</v>
      </c>
      <c r="AS44" s="21">
        <v>9.89</v>
      </c>
      <c r="AT44" s="21">
        <v>3.68</v>
      </c>
      <c r="AU44" s="21">
        <v>7.43</v>
      </c>
      <c r="AV44" s="21">
        <v>0.59499999999999997</v>
      </c>
      <c r="AW44" s="21">
        <v>0.219</v>
      </c>
      <c r="AX44" s="21" t="s">
        <v>58</v>
      </c>
      <c r="AY44" s="21">
        <v>1.38E-2</v>
      </c>
      <c r="AZ44" s="21">
        <v>0</v>
      </c>
      <c r="BA44" s="30">
        <v>1</v>
      </c>
    </row>
    <row r="45" spans="1:53" x14ac:dyDescent="0.2">
      <c r="A45" s="21" t="s">
        <v>100</v>
      </c>
      <c r="B45" s="21" t="s">
        <v>107</v>
      </c>
      <c r="C45" s="30">
        <f>(Tableau1[[#This Row],[IG (Index glycémqiue)]]*Tableau1[[#This Row],[ Glucides (g)]])/100</f>
        <v>0.01</v>
      </c>
      <c r="D45" s="30">
        <v>0.44</v>
      </c>
      <c r="E45" s="21">
        <v>7</v>
      </c>
      <c r="F45" s="21">
        <v>1</v>
      </c>
      <c r="G45" s="21">
        <v>39.6</v>
      </c>
      <c r="H45" s="21">
        <v>388</v>
      </c>
      <c r="L45" s="21">
        <v>2.98</v>
      </c>
      <c r="S45" s="21">
        <v>0</v>
      </c>
      <c r="V45" s="21">
        <v>23</v>
      </c>
      <c r="X45" s="21">
        <v>0.1</v>
      </c>
      <c r="Y45" s="21">
        <v>2</v>
      </c>
      <c r="Z45" s="21">
        <v>8</v>
      </c>
      <c r="AC45" s="21">
        <v>80</v>
      </c>
      <c r="AG45" s="21">
        <v>0</v>
      </c>
      <c r="AH45" s="21">
        <v>22.6</v>
      </c>
      <c r="AI45" s="21">
        <v>9.18</v>
      </c>
      <c r="AJ45" s="21">
        <v>0</v>
      </c>
      <c r="AK45" s="22">
        <v>1.26</v>
      </c>
      <c r="AM45" s="22">
        <v>1.52</v>
      </c>
      <c r="AN45" s="21">
        <v>1.06</v>
      </c>
      <c r="AO45" s="21">
        <v>0.46300000000000002</v>
      </c>
      <c r="AP45" s="21">
        <v>0.98399999999999999</v>
      </c>
      <c r="AQ45" s="21">
        <v>1.34</v>
      </c>
      <c r="AR45" s="21">
        <v>3.93</v>
      </c>
      <c r="AS45" s="21">
        <v>9.69</v>
      </c>
      <c r="AT45" s="21">
        <v>3.61</v>
      </c>
      <c r="AU45" s="21">
        <v>7.28</v>
      </c>
      <c r="AV45" s="21">
        <v>0.58299999999999996</v>
      </c>
      <c r="AW45" s="21">
        <v>0.214</v>
      </c>
      <c r="AX45" s="21">
        <v>0</v>
      </c>
      <c r="AY45" s="21">
        <v>1.35E-2</v>
      </c>
      <c r="AZ45" s="21">
        <v>0</v>
      </c>
      <c r="BA45" s="30">
        <v>1</v>
      </c>
    </row>
    <row r="46" spans="1:53" x14ac:dyDescent="0.2">
      <c r="A46" s="21" t="s">
        <v>100</v>
      </c>
      <c r="B46" s="21" t="s">
        <v>108</v>
      </c>
      <c r="C46" s="30">
        <f>(Tableau1[[#This Row],[IG (Index glycémqiue)]]*Tableau1[[#This Row],[ Glucides (g)]])/100</f>
        <v>4.2000000000000003E-2</v>
      </c>
      <c r="E46" s="21">
        <v>0.36</v>
      </c>
      <c r="F46" s="21">
        <v>4.2</v>
      </c>
      <c r="G46" s="21">
        <v>21.1</v>
      </c>
      <c r="H46" s="21">
        <v>208</v>
      </c>
      <c r="I46" s="21">
        <v>448</v>
      </c>
      <c r="J46" s="21">
        <v>732</v>
      </c>
      <c r="K46" s="21">
        <v>0.7</v>
      </c>
      <c r="N46" s="21">
        <v>1</v>
      </c>
      <c r="O46" s="21">
        <v>0.05</v>
      </c>
      <c r="P46" s="21">
        <v>0.05</v>
      </c>
      <c r="Q46" s="21">
        <v>0.05</v>
      </c>
      <c r="R46" s="21">
        <v>0.08</v>
      </c>
      <c r="S46" s="21">
        <v>0.05</v>
      </c>
      <c r="T46" s="21">
        <v>5</v>
      </c>
      <c r="U46" s="21">
        <v>0.2</v>
      </c>
      <c r="V46" s="21">
        <v>22.7</v>
      </c>
      <c r="W46" s="21">
        <v>1</v>
      </c>
      <c r="X46" s="21">
        <v>1</v>
      </c>
      <c r="Y46" s="21">
        <v>10</v>
      </c>
      <c r="Z46" s="21">
        <v>2.2999999999999998</v>
      </c>
      <c r="AA46" s="21">
        <v>1</v>
      </c>
      <c r="AB46" s="21">
        <v>15</v>
      </c>
      <c r="AC46" s="21">
        <v>48.1</v>
      </c>
      <c r="AD46" s="21">
        <v>5.8</v>
      </c>
      <c r="AE46" s="21">
        <v>228</v>
      </c>
      <c r="AF46" s="21">
        <v>1</v>
      </c>
      <c r="AG46" s="21">
        <v>0</v>
      </c>
      <c r="AH46" s="21">
        <v>10.5</v>
      </c>
      <c r="AI46" s="21">
        <v>4.62</v>
      </c>
      <c r="AJ46" s="21">
        <v>0</v>
      </c>
      <c r="AK46" s="22">
        <v>0.70499999999999996</v>
      </c>
      <c r="AL46" s="21">
        <v>59</v>
      </c>
      <c r="AM46" s="22">
        <v>0.6</v>
      </c>
      <c r="AN46" s="21">
        <v>0.38</v>
      </c>
      <c r="AO46" s="21">
        <v>0.224</v>
      </c>
      <c r="AP46" s="21">
        <v>0.47699999999999998</v>
      </c>
      <c r="AQ46" s="21">
        <v>0.60399999999999998</v>
      </c>
      <c r="AR46" s="21">
        <v>1.77</v>
      </c>
      <c r="AS46" s="21">
        <v>4.63</v>
      </c>
      <c r="AT46" s="21">
        <v>1.53</v>
      </c>
      <c r="AU46" s="21">
        <v>3.88</v>
      </c>
      <c r="AV46" s="21">
        <v>0.27900000000000003</v>
      </c>
      <c r="AW46" s="21">
        <v>0.10100000000000001</v>
      </c>
      <c r="AX46" s="21">
        <v>2.1299999999999999E-2</v>
      </c>
      <c r="AY46" s="21">
        <v>1.06E-2</v>
      </c>
      <c r="AZ46" s="21">
        <v>0</v>
      </c>
      <c r="BA46" s="30">
        <v>1</v>
      </c>
    </row>
    <row r="47" spans="1:53" x14ac:dyDescent="0.2">
      <c r="A47" s="21" t="s">
        <v>100</v>
      </c>
      <c r="B47" s="21" t="s">
        <v>109</v>
      </c>
      <c r="C47" s="30">
        <f>(Tableau1[[#This Row],[IG (Index glycémqiue)]]*Tableau1[[#This Row],[ Glucides (g)]])/100</f>
        <v>6.9000000000000006E-2</v>
      </c>
      <c r="E47" s="21">
        <v>0.9</v>
      </c>
      <c r="F47" s="21">
        <v>6.9</v>
      </c>
      <c r="G47" s="21">
        <v>25.6</v>
      </c>
      <c r="H47" s="21">
        <v>262</v>
      </c>
      <c r="I47" s="21">
        <v>342</v>
      </c>
      <c r="J47" s="21">
        <v>491</v>
      </c>
      <c r="K47" s="21">
        <v>0.2</v>
      </c>
      <c r="L47" s="21">
        <v>1.1499999999999999</v>
      </c>
      <c r="N47" s="21">
        <v>1</v>
      </c>
      <c r="O47" s="21">
        <v>0.05</v>
      </c>
      <c r="P47" s="21">
        <v>0.05</v>
      </c>
      <c r="Q47" s="21">
        <v>0.05</v>
      </c>
      <c r="R47" s="21">
        <v>0.06</v>
      </c>
      <c r="S47" s="21">
        <v>0.05</v>
      </c>
      <c r="T47" s="21">
        <v>5</v>
      </c>
      <c r="U47" s="21">
        <v>0.2</v>
      </c>
      <c r="V47" s="21">
        <v>18</v>
      </c>
      <c r="W47" s="21">
        <v>1</v>
      </c>
      <c r="X47" s="21">
        <v>1</v>
      </c>
      <c r="Y47" s="21">
        <v>10</v>
      </c>
      <c r="Z47" s="21">
        <v>2.5</v>
      </c>
      <c r="AA47" s="21">
        <v>1</v>
      </c>
      <c r="AB47" s="21">
        <v>14</v>
      </c>
      <c r="AC47" s="21">
        <v>51.2</v>
      </c>
      <c r="AD47" s="21">
        <v>8.1</v>
      </c>
      <c r="AE47" s="21">
        <v>286</v>
      </c>
      <c r="AF47" s="21">
        <v>1</v>
      </c>
      <c r="AG47" s="21">
        <v>0</v>
      </c>
      <c r="AH47" s="21">
        <v>16.3</v>
      </c>
      <c r="AI47" s="21">
        <v>5.85</v>
      </c>
      <c r="AJ47" s="21">
        <v>0</v>
      </c>
      <c r="AK47" s="22">
        <v>0.86599999999999999</v>
      </c>
      <c r="AL47" s="21">
        <v>70</v>
      </c>
      <c r="AM47" s="22">
        <v>0.76500000000000001</v>
      </c>
      <c r="AN47" s="21">
        <v>0.51100000000000001</v>
      </c>
      <c r="AO47" s="21">
        <v>0.308</v>
      </c>
      <c r="AP47" s="21">
        <v>0.69</v>
      </c>
      <c r="AQ47" s="21">
        <v>0.84</v>
      </c>
      <c r="AR47" s="21">
        <v>2.71</v>
      </c>
      <c r="AS47" s="21">
        <v>7.75</v>
      </c>
      <c r="AT47" s="21">
        <v>2.2599999999999998</v>
      </c>
      <c r="AU47" s="21">
        <v>4.8600000000000003</v>
      </c>
      <c r="AV47" s="21" t="s">
        <v>58</v>
      </c>
      <c r="AW47" s="21">
        <v>0.105</v>
      </c>
      <c r="AX47" s="21">
        <v>2.9899999999999999E-2</v>
      </c>
      <c r="AY47" s="21">
        <v>1.2999999999999999E-2</v>
      </c>
      <c r="AZ47" s="21" t="s">
        <v>58</v>
      </c>
      <c r="BA47" s="30">
        <v>1</v>
      </c>
    </row>
    <row r="48" spans="1:53" x14ac:dyDescent="0.2">
      <c r="A48" s="21" t="s">
        <v>110</v>
      </c>
      <c r="B48" s="21" t="s">
        <v>111</v>
      </c>
      <c r="C48" s="30">
        <f>(Tableau1[[#This Row],[IG (Index glycémqiue)]]*Tableau1[[#This Row],[ Glucides (g)]])/100</f>
        <v>1.0824</v>
      </c>
      <c r="D48" s="30">
        <v>-0.06</v>
      </c>
      <c r="E48" s="21">
        <v>0.36699999999999999</v>
      </c>
      <c r="F48" s="21">
        <v>1.64</v>
      </c>
      <c r="G48" s="21">
        <v>0</v>
      </c>
      <c r="H48" s="21">
        <v>32.299999999999997</v>
      </c>
      <c r="I48" s="21">
        <v>0</v>
      </c>
      <c r="J48" s="21">
        <v>0</v>
      </c>
      <c r="K48" s="21">
        <v>0</v>
      </c>
      <c r="L48" s="21">
        <v>0</v>
      </c>
      <c r="P48" s="21">
        <v>0.02</v>
      </c>
      <c r="Q48" s="21">
        <v>0.54500000000000004</v>
      </c>
      <c r="R48" s="21">
        <v>0.36899999999999999</v>
      </c>
      <c r="S48" s="21">
        <v>0.03</v>
      </c>
      <c r="T48" s="21">
        <v>4.82</v>
      </c>
      <c r="U48" s="21">
        <v>0.115</v>
      </c>
      <c r="V48" s="21">
        <v>9</v>
      </c>
      <c r="W48" s="21">
        <v>0.14000000000000001</v>
      </c>
      <c r="X48" s="21">
        <v>0.02</v>
      </c>
      <c r="Y48" s="21">
        <v>1.2</v>
      </c>
      <c r="Z48" s="21">
        <v>7.37</v>
      </c>
      <c r="AA48" s="21">
        <v>7.1000000000000004E-3</v>
      </c>
      <c r="AB48" s="21">
        <v>13.5</v>
      </c>
      <c r="AC48" s="21">
        <v>36.5</v>
      </c>
      <c r="AD48" s="21">
        <v>5.0000000000000001E-3</v>
      </c>
      <c r="AE48" s="21">
        <v>4.4400000000000004</v>
      </c>
      <c r="AF48" s="21">
        <v>0.03</v>
      </c>
      <c r="AG48" s="21">
        <v>0</v>
      </c>
      <c r="AH48" s="21">
        <v>0</v>
      </c>
      <c r="AI48" s="21">
        <v>0</v>
      </c>
      <c r="AJ48" s="21">
        <v>0</v>
      </c>
      <c r="AK48" s="22">
        <v>0</v>
      </c>
      <c r="AL48" s="21">
        <v>0</v>
      </c>
      <c r="AM48" s="22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30">
        <v>66</v>
      </c>
    </row>
    <row r="49" spans="1:53" x14ac:dyDescent="0.2">
      <c r="A49" s="21" t="s">
        <v>110</v>
      </c>
      <c r="B49" s="21" t="s">
        <v>113</v>
      </c>
      <c r="C49" s="30">
        <f>(Tableau1[[#This Row],[IG (Index glycémqiue)]]*Tableau1[[#This Row],[ Glucides (g)]])/100</f>
        <v>2.31</v>
      </c>
      <c r="D49" s="30">
        <v>-0.06</v>
      </c>
      <c r="E49" s="21">
        <v>0.4</v>
      </c>
      <c r="F49" s="21">
        <v>3.5</v>
      </c>
      <c r="G49" s="21">
        <v>0</v>
      </c>
      <c r="H49" s="21">
        <v>47.8</v>
      </c>
      <c r="I49" s="21">
        <v>0</v>
      </c>
      <c r="K49" s="21">
        <v>0</v>
      </c>
      <c r="L49" s="21">
        <v>0</v>
      </c>
      <c r="N49" s="21">
        <v>0</v>
      </c>
      <c r="O49" s="21">
        <v>6.0000000000000001E-3</v>
      </c>
      <c r="P49" s="21">
        <v>1.9E-2</v>
      </c>
      <c r="Q49" s="21">
        <v>0.64900000000000002</v>
      </c>
      <c r="R49" s="21">
        <v>0.13900000000000001</v>
      </c>
      <c r="S49" s="21">
        <v>4.4999999999999998E-2</v>
      </c>
      <c r="T49" s="21">
        <v>2.6</v>
      </c>
      <c r="U49" s="21">
        <v>0.02</v>
      </c>
      <c r="V49" s="21">
        <v>4.9000000000000004</v>
      </c>
      <c r="W49" s="21">
        <v>6.0000000000000001E-3</v>
      </c>
      <c r="X49" s="21">
        <v>1.2E-2</v>
      </c>
      <c r="Y49" s="21">
        <v>1.5</v>
      </c>
      <c r="Z49" s="21">
        <v>7.9</v>
      </c>
      <c r="AA49" s="21">
        <v>8.0000000000000002E-3</v>
      </c>
      <c r="AB49" s="21">
        <v>21.5</v>
      </c>
      <c r="AC49" s="21">
        <v>41.6</v>
      </c>
      <c r="AD49" s="21">
        <v>0.11</v>
      </c>
      <c r="AE49" s="21">
        <v>3.7</v>
      </c>
      <c r="AF49" s="21">
        <v>1.7999999999999999E-2</v>
      </c>
      <c r="AG49" s="21">
        <v>0</v>
      </c>
      <c r="AH49" s="21">
        <v>0</v>
      </c>
      <c r="AI49" s="21">
        <v>0</v>
      </c>
      <c r="AJ49" s="21">
        <v>0</v>
      </c>
      <c r="AK49" s="22">
        <v>0</v>
      </c>
      <c r="AL49" s="21">
        <v>0</v>
      </c>
      <c r="AM49" s="22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30">
        <v>66</v>
      </c>
    </row>
    <row r="50" spans="1:53" x14ac:dyDescent="0.2">
      <c r="A50" s="21" t="s">
        <v>110</v>
      </c>
      <c r="B50" s="21" t="s">
        <v>114</v>
      </c>
      <c r="C50" s="30">
        <f>(Tableau1[[#This Row],[IG (Index glycémqiue)]]*Tableau1[[#This Row],[ Glucides (g)]])/100</f>
        <v>2.1383999999999999</v>
      </c>
      <c r="D50" s="30">
        <v>-0.06</v>
      </c>
      <c r="E50" s="21">
        <v>0.5</v>
      </c>
      <c r="F50" s="21">
        <v>3.24</v>
      </c>
      <c r="H50" s="21">
        <v>51.3</v>
      </c>
      <c r="I50" s="21">
        <v>0</v>
      </c>
      <c r="K50" s="21">
        <v>0</v>
      </c>
      <c r="L50" s="21">
        <v>0</v>
      </c>
      <c r="N50" s="21">
        <v>0</v>
      </c>
      <c r="O50" s="21">
        <v>0.04</v>
      </c>
      <c r="P50" s="21">
        <v>0.3</v>
      </c>
      <c r="Q50" s="21">
        <v>0.8</v>
      </c>
      <c r="R50" s="21">
        <v>1</v>
      </c>
      <c r="S50" s="21">
        <v>0.05</v>
      </c>
      <c r="T50" s="21">
        <v>7.98</v>
      </c>
      <c r="U50" s="21">
        <v>0.2</v>
      </c>
      <c r="V50" s="21">
        <v>5.89</v>
      </c>
      <c r="W50" s="21">
        <v>4.0000000000000001E-3</v>
      </c>
      <c r="X50" s="21">
        <v>6.0000000000000001E-3</v>
      </c>
      <c r="Y50" s="21">
        <v>1.9</v>
      </c>
      <c r="Z50" s="21">
        <v>9.84</v>
      </c>
      <c r="AA50" s="21">
        <v>5.0000000000000001E-3</v>
      </c>
      <c r="AB50" s="21">
        <v>25</v>
      </c>
      <c r="AC50" s="21">
        <v>48.8</v>
      </c>
      <c r="AD50" s="21">
        <v>0.9</v>
      </c>
      <c r="AE50" s="21">
        <v>1.92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2">
        <v>0</v>
      </c>
      <c r="AL50" s="21">
        <v>0</v>
      </c>
      <c r="AP50" s="21" t="s">
        <v>58</v>
      </c>
      <c r="AQ50" s="21" t="s">
        <v>58</v>
      </c>
      <c r="AR50" s="21" t="s">
        <v>58</v>
      </c>
      <c r="AS50" s="21" t="s">
        <v>58</v>
      </c>
      <c r="AT50" s="21" t="s">
        <v>58</v>
      </c>
      <c r="AU50" s="21" t="s">
        <v>58</v>
      </c>
      <c r="AV50" s="21" t="s">
        <v>58</v>
      </c>
      <c r="AW50" s="21" t="s">
        <v>58</v>
      </c>
      <c r="AX50" s="21" t="s">
        <v>58</v>
      </c>
      <c r="AY50" s="21" t="s">
        <v>58</v>
      </c>
      <c r="AZ50" s="21" t="s">
        <v>58</v>
      </c>
      <c r="BA50" s="30">
        <v>66</v>
      </c>
    </row>
    <row r="51" spans="1:53" x14ac:dyDescent="0.2">
      <c r="A51" s="21" t="s">
        <v>110</v>
      </c>
      <c r="B51" s="21" t="s">
        <v>115</v>
      </c>
      <c r="C51" s="30">
        <f>(Tableau1[[#This Row],[IG (Index glycémqiue)]]*Tableau1[[#This Row],[ Glucides (g)]])/100</f>
        <v>3.1086</v>
      </c>
      <c r="D51" s="30">
        <v>-0.06</v>
      </c>
      <c r="E51" s="21">
        <v>0.3</v>
      </c>
      <c r="F51" s="21">
        <v>4.71</v>
      </c>
      <c r="H51" s="21">
        <v>35.299999999999997</v>
      </c>
      <c r="I51" s="21">
        <v>0</v>
      </c>
      <c r="K51" s="21">
        <v>0</v>
      </c>
      <c r="L51" s="21">
        <v>0</v>
      </c>
      <c r="P51" s="21">
        <v>0.02</v>
      </c>
      <c r="Q51" s="21">
        <v>0.26</v>
      </c>
      <c r="R51" s="21">
        <v>0.1</v>
      </c>
      <c r="S51" s="21">
        <v>0.01</v>
      </c>
      <c r="T51" s="21">
        <v>4</v>
      </c>
      <c r="U51" s="21">
        <v>0.1</v>
      </c>
      <c r="V51" s="21">
        <v>6.94</v>
      </c>
      <c r="W51" s="21">
        <v>7.0000000000000007E-2</v>
      </c>
      <c r="X51" s="21">
        <v>0.02</v>
      </c>
      <c r="Y51" s="21">
        <v>4.0999999999999996</v>
      </c>
      <c r="Z51" s="21">
        <v>6</v>
      </c>
      <c r="AB51" s="21">
        <v>10.9</v>
      </c>
      <c r="AC51" s="21">
        <v>32.700000000000003</v>
      </c>
      <c r="AE51" s="21">
        <v>15.9</v>
      </c>
      <c r="AF51" s="21">
        <v>0.03</v>
      </c>
      <c r="AG51" s="21">
        <v>0</v>
      </c>
      <c r="AJ51" s="21">
        <v>0</v>
      </c>
      <c r="AL51" s="21">
        <v>0</v>
      </c>
      <c r="AP51" s="21" t="s">
        <v>84</v>
      </c>
      <c r="AQ51" s="21" t="s">
        <v>84</v>
      </c>
      <c r="AR51" s="21" t="s">
        <v>84</v>
      </c>
      <c r="AS51" s="21" t="s">
        <v>84</v>
      </c>
      <c r="AT51" s="21" t="s">
        <v>84</v>
      </c>
      <c r="AU51" s="21" t="s">
        <v>84</v>
      </c>
      <c r="AV51" s="21" t="s">
        <v>84</v>
      </c>
      <c r="AW51" s="21" t="s">
        <v>84</v>
      </c>
      <c r="AX51" s="21" t="s">
        <v>84</v>
      </c>
      <c r="AY51" s="21" t="s">
        <v>84</v>
      </c>
      <c r="AZ51" s="21" t="s">
        <v>84</v>
      </c>
      <c r="BA51" s="30">
        <v>66</v>
      </c>
    </row>
    <row r="52" spans="1:53" x14ac:dyDescent="0.2">
      <c r="A52" s="21" t="s">
        <v>110</v>
      </c>
      <c r="B52" s="21" t="s">
        <v>116</v>
      </c>
      <c r="C52" s="30">
        <f>(Tableau1[[#This Row],[IG (Index glycémqiue)]]*Tableau1[[#This Row],[ Glucides (g)]])/100</f>
        <v>3.0359999999999996</v>
      </c>
      <c r="D52" s="30">
        <v>-0.06</v>
      </c>
      <c r="E52" s="21">
        <v>0.4</v>
      </c>
      <c r="F52" s="21">
        <v>4.5999999999999996</v>
      </c>
      <c r="H52" s="21">
        <v>62</v>
      </c>
      <c r="I52" s="21">
        <v>0</v>
      </c>
      <c r="K52" s="21">
        <v>0</v>
      </c>
      <c r="L52" s="21">
        <v>0</v>
      </c>
      <c r="O52" s="21">
        <v>7.0000000000000001E-3</v>
      </c>
      <c r="P52" s="21">
        <v>0.03</v>
      </c>
      <c r="Q52" s="21">
        <v>0.47</v>
      </c>
      <c r="R52" s="21">
        <v>8.5000000000000006E-2</v>
      </c>
      <c r="S52" s="21">
        <v>4.4999999999999998E-2</v>
      </c>
      <c r="T52" s="21">
        <v>2.6</v>
      </c>
      <c r="U52" s="21">
        <v>0.02</v>
      </c>
      <c r="V52" s="21">
        <v>4.3</v>
      </c>
      <c r="W52" s="21">
        <v>8.9999999999999993E-3</v>
      </c>
      <c r="X52" s="21">
        <v>0.02</v>
      </c>
      <c r="Y52" s="21">
        <v>1.75</v>
      </c>
      <c r="Z52" s="21">
        <v>9</v>
      </c>
      <c r="AA52" s="21">
        <v>1.7999999999999999E-2</v>
      </c>
      <c r="AB52" s="21">
        <v>18.399999999999999</v>
      </c>
      <c r="AC52" s="21">
        <v>64.2</v>
      </c>
      <c r="AD52" s="21">
        <v>0.11</v>
      </c>
      <c r="AE52" s="21">
        <v>6.8</v>
      </c>
      <c r="AF52" s="21">
        <v>1.2999999999999999E-2</v>
      </c>
      <c r="AG52" s="21">
        <v>0</v>
      </c>
      <c r="AH52" s="21">
        <v>0</v>
      </c>
      <c r="AI52" s="21">
        <v>0</v>
      </c>
      <c r="AJ52" s="21">
        <v>0</v>
      </c>
      <c r="AK52" s="22">
        <v>0</v>
      </c>
      <c r="AL52" s="21">
        <v>0</v>
      </c>
      <c r="AM52" s="22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30">
        <v>66</v>
      </c>
    </row>
    <row r="53" spans="1:53" x14ac:dyDescent="0.2">
      <c r="A53" s="21" t="s">
        <v>110</v>
      </c>
      <c r="B53" s="21" t="s">
        <v>117</v>
      </c>
      <c r="C53" s="30">
        <f>(Tableau1[[#This Row],[IG (Index glycémqiue)]]*Tableau1[[#This Row],[ Glucides (g)]])/100</f>
        <v>3.0821999999999998</v>
      </c>
      <c r="D53" s="30">
        <v>-0.06</v>
      </c>
      <c r="E53" s="21">
        <v>0.25</v>
      </c>
      <c r="F53" s="21">
        <v>4.67</v>
      </c>
      <c r="H53" s="21">
        <v>26</v>
      </c>
      <c r="I53" s="21">
        <v>0</v>
      </c>
      <c r="K53" s="21">
        <v>0</v>
      </c>
      <c r="L53" s="21">
        <v>0</v>
      </c>
      <c r="N53" s="21">
        <v>0.1</v>
      </c>
      <c r="O53" s="21">
        <v>1.33</v>
      </c>
      <c r="P53" s="21">
        <v>1.23E-2</v>
      </c>
      <c r="Q53" s="21">
        <v>0.65</v>
      </c>
      <c r="R53" s="21">
        <v>4.7E-2</v>
      </c>
      <c r="S53" s="21">
        <v>0.04</v>
      </c>
      <c r="T53" s="21">
        <v>5</v>
      </c>
      <c r="U53" s="21">
        <v>0.08</v>
      </c>
      <c r="V53" s="21">
        <v>5.73</v>
      </c>
      <c r="W53" s="21">
        <v>4.3E-3</v>
      </c>
      <c r="X53" s="21">
        <v>1.0999999999999999E-2</v>
      </c>
      <c r="Y53" s="21">
        <v>1</v>
      </c>
      <c r="Z53" s="21">
        <v>5.53</v>
      </c>
      <c r="AA53" s="21">
        <v>7.4999999999999997E-3</v>
      </c>
      <c r="AB53" s="21">
        <v>9.85</v>
      </c>
      <c r="AC53" s="21">
        <v>29.3</v>
      </c>
      <c r="AD53" s="21">
        <v>2.2000000000000002</v>
      </c>
      <c r="AE53" s="21">
        <v>2.5099999999999998</v>
      </c>
      <c r="AF53" s="21">
        <v>1.3299999999999999E-2</v>
      </c>
      <c r="AG53" s="21">
        <v>0</v>
      </c>
      <c r="AL53" s="21">
        <v>0</v>
      </c>
      <c r="AP53" s="21" t="s">
        <v>58</v>
      </c>
      <c r="AQ53" s="21" t="s">
        <v>58</v>
      </c>
      <c r="AR53" s="21" t="s">
        <v>58</v>
      </c>
      <c r="AS53" s="21" t="s">
        <v>58</v>
      </c>
      <c r="AT53" s="21" t="s">
        <v>58</v>
      </c>
      <c r="AU53" s="21" t="s">
        <v>58</v>
      </c>
      <c r="AV53" s="21" t="s">
        <v>58</v>
      </c>
      <c r="AW53" s="21" t="s">
        <v>58</v>
      </c>
      <c r="AX53" s="21" t="s">
        <v>58</v>
      </c>
      <c r="AY53" s="21" t="s">
        <v>58</v>
      </c>
      <c r="AZ53" s="21" t="s">
        <v>58</v>
      </c>
      <c r="BA53" s="30">
        <v>66</v>
      </c>
    </row>
    <row r="54" spans="1:53" x14ac:dyDescent="0.2">
      <c r="A54" s="21" t="s">
        <v>118</v>
      </c>
      <c r="B54" s="21" t="s">
        <v>119</v>
      </c>
      <c r="C54" s="30">
        <f>(Tableau1[[#This Row],[IG (Index glycémqiue)]]*Tableau1[[#This Row],[ Glucides (g)]])/100</f>
        <v>53.774999999999999</v>
      </c>
      <c r="E54" s="21">
        <v>11.9</v>
      </c>
      <c r="F54" s="21">
        <v>71.7</v>
      </c>
      <c r="G54" s="21">
        <v>6.82</v>
      </c>
      <c r="H54" s="21">
        <v>404</v>
      </c>
      <c r="I54" s="21">
        <v>53</v>
      </c>
      <c r="K54" s="21">
        <v>0.34499999999999997</v>
      </c>
      <c r="L54" s="21">
        <v>1.04</v>
      </c>
      <c r="N54" s="21">
        <v>0</v>
      </c>
      <c r="O54" s="21">
        <v>0.39200000000000002</v>
      </c>
      <c r="P54" s="21">
        <v>0.14199999999999999</v>
      </c>
      <c r="Q54" s="21">
        <v>2.4</v>
      </c>
      <c r="S54" s="21">
        <v>0.27900000000000003</v>
      </c>
      <c r="T54" s="21">
        <v>95.3</v>
      </c>
      <c r="U54" s="21">
        <v>0</v>
      </c>
      <c r="V54" s="21">
        <v>23.4</v>
      </c>
      <c r="W54" s="21">
        <v>0.13500000000000001</v>
      </c>
      <c r="X54" s="21">
        <v>1.37</v>
      </c>
      <c r="Y54" s="21">
        <v>8.43</v>
      </c>
      <c r="Z54" s="21">
        <v>43.2</v>
      </c>
      <c r="AA54" s="21">
        <v>0.67300000000000004</v>
      </c>
      <c r="AB54" s="21">
        <v>122</v>
      </c>
      <c r="AC54" s="21">
        <v>250</v>
      </c>
      <c r="AD54" s="21">
        <v>10</v>
      </c>
      <c r="AE54" s="21">
        <v>484</v>
      </c>
      <c r="AF54" s="21">
        <v>0.79300000000000004</v>
      </c>
      <c r="AG54" s="21">
        <v>3.89</v>
      </c>
      <c r="AH54" s="21">
        <v>3.12</v>
      </c>
      <c r="AI54" s="21">
        <v>2.04</v>
      </c>
      <c r="AJ54" s="21">
        <v>0</v>
      </c>
      <c r="AK54" s="22">
        <v>1.18</v>
      </c>
      <c r="AL54" s="21">
        <v>0</v>
      </c>
      <c r="AM54" s="22">
        <v>2.8700000000000002E-3</v>
      </c>
      <c r="AN54" s="21">
        <v>2.8700000000000002E-3</v>
      </c>
      <c r="AO54" s="21">
        <v>2.5000000000000001E-2</v>
      </c>
      <c r="AP54" s="21">
        <v>7.1799999999999998E-3</v>
      </c>
      <c r="AQ54" s="21">
        <v>4.4999999999999998E-2</v>
      </c>
      <c r="AR54" s="21">
        <v>0.13600000000000001</v>
      </c>
      <c r="AS54" s="21">
        <v>1.93</v>
      </c>
      <c r="AT54" s="21">
        <v>0.38700000000000001</v>
      </c>
      <c r="AU54" s="21">
        <v>1.7</v>
      </c>
      <c r="AV54" s="21">
        <v>0.90100000000000002</v>
      </c>
      <c r="AW54" s="21">
        <v>5.1299999999999998E-2</v>
      </c>
      <c r="AX54" s="21">
        <v>0</v>
      </c>
      <c r="AY54" s="21">
        <v>0</v>
      </c>
      <c r="AZ54" s="21">
        <v>4.7699999999999999E-4</v>
      </c>
      <c r="BA54" s="30">
        <v>75</v>
      </c>
    </row>
    <row r="55" spans="1:53" x14ac:dyDescent="0.2">
      <c r="A55" s="21" t="s">
        <v>118</v>
      </c>
      <c r="B55" s="21" t="s">
        <v>120</v>
      </c>
      <c r="C55" s="30">
        <f>(Tableau1[[#This Row],[IG (Index glycémqiue)]]*Tableau1[[#This Row],[ Glucides (g)]])/100</f>
        <v>49.2</v>
      </c>
      <c r="E55" s="21">
        <v>13.4</v>
      </c>
      <c r="F55" s="21">
        <v>65.599999999999994</v>
      </c>
      <c r="G55" s="21">
        <v>7.24</v>
      </c>
      <c r="H55" s="21">
        <v>400</v>
      </c>
      <c r="I55" s="21">
        <v>0</v>
      </c>
      <c r="J55" s="21">
        <v>50</v>
      </c>
      <c r="K55" s="21">
        <v>0</v>
      </c>
      <c r="L55" s="21">
        <v>2.5</v>
      </c>
      <c r="N55" s="21">
        <v>0</v>
      </c>
      <c r="O55" s="21">
        <v>0.39</v>
      </c>
      <c r="P55" s="21">
        <v>0.13</v>
      </c>
      <c r="Q55" s="21">
        <v>1.9</v>
      </c>
      <c r="R55" s="21">
        <v>0.74</v>
      </c>
      <c r="S55" s="21">
        <v>0.47</v>
      </c>
      <c r="T55" s="21">
        <v>58</v>
      </c>
      <c r="U55" s="21">
        <v>0</v>
      </c>
      <c r="V55" s="21">
        <v>40.6</v>
      </c>
      <c r="W55" s="21">
        <v>1</v>
      </c>
      <c r="X55" s="21">
        <v>3.1</v>
      </c>
      <c r="Y55" s="21">
        <v>10</v>
      </c>
      <c r="Z55" s="21">
        <v>77.8</v>
      </c>
      <c r="AA55" s="21">
        <v>2</v>
      </c>
      <c r="AB55" s="21">
        <v>260</v>
      </c>
      <c r="AC55" s="21">
        <v>350</v>
      </c>
      <c r="AD55" s="21">
        <v>5</v>
      </c>
      <c r="AE55" s="21">
        <v>487</v>
      </c>
      <c r="AF55" s="21">
        <v>1.9</v>
      </c>
      <c r="AG55" s="21">
        <v>9.1999999999999993</v>
      </c>
      <c r="AH55" s="21">
        <v>2.41</v>
      </c>
      <c r="AI55" s="21">
        <v>2.09</v>
      </c>
      <c r="AJ55" s="21">
        <v>0</v>
      </c>
      <c r="AK55" s="22">
        <v>1.97</v>
      </c>
      <c r="AL55" s="21">
        <v>0</v>
      </c>
      <c r="AM55" s="22">
        <v>0</v>
      </c>
      <c r="AN55" s="21">
        <v>0</v>
      </c>
      <c r="AO55" s="21">
        <v>0</v>
      </c>
      <c r="AP55" s="21">
        <v>9.1699999999999993E-3</v>
      </c>
      <c r="AQ55" s="21">
        <v>2.4299999999999999E-2</v>
      </c>
      <c r="AR55" s="21">
        <v>5.8900000000000001E-2</v>
      </c>
      <c r="AS55" s="21">
        <v>2.0699999999999998</v>
      </c>
      <c r="AT55" s="21">
        <v>0.246</v>
      </c>
      <c r="AU55" s="21">
        <v>2</v>
      </c>
      <c r="AV55" s="21">
        <v>1.8</v>
      </c>
      <c r="AW55" s="21">
        <v>0.16500000000000001</v>
      </c>
      <c r="AX55" s="21">
        <v>0</v>
      </c>
      <c r="AY55" s="21">
        <v>0</v>
      </c>
      <c r="AZ55" s="21">
        <v>6.5099999999999997E-5</v>
      </c>
      <c r="BA55" s="30">
        <v>75</v>
      </c>
    </row>
    <row r="56" spans="1:53" x14ac:dyDescent="0.2">
      <c r="A56" s="21" t="s">
        <v>118</v>
      </c>
      <c r="B56" s="21" t="s">
        <v>121</v>
      </c>
      <c r="C56" s="30">
        <f>(Tableau1[[#This Row],[IG (Index glycémqiue)]]*Tableau1[[#This Row],[ Glucides (g)]])/100</f>
        <v>48.3</v>
      </c>
      <c r="E56" s="21">
        <v>14.3</v>
      </c>
      <c r="F56" s="21">
        <v>64.400000000000006</v>
      </c>
      <c r="G56" s="21">
        <v>8.3000000000000007</v>
      </c>
      <c r="H56" s="21">
        <v>404</v>
      </c>
      <c r="I56" s="21">
        <v>0</v>
      </c>
      <c r="J56" s="21">
        <v>50</v>
      </c>
      <c r="K56" s="21">
        <v>0</v>
      </c>
      <c r="L56" s="21">
        <v>0.49</v>
      </c>
      <c r="N56" s="21">
        <v>0</v>
      </c>
      <c r="O56" s="21">
        <v>0.16</v>
      </c>
      <c r="P56" s="21">
        <v>0.12</v>
      </c>
      <c r="Q56" s="21">
        <v>1.6</v>
      </c>
      <c r="R56" s="21">
        <v>0.57999999999999996</v>
      </c>
      <c r="S56" s="21">
        <v>0.16</v>
      </c>
      <c r="T56" s="21">
        <v>29</v>
      </c>
      <c r="U56" s="21">
        <v>0</v>
      </c>
      <c r="V56" s="21">
        <v>39.5</v>
      </c>
      <c r="W56" s="21">
        <v>1</v>
      </c>
      <c r="X56" s="21">
        <v>1.1000000000000001</v>
      </c>
      <c r="Y56" s="21">
        <v>10</v>
      </c>
      <c r="Z56" s="21">
        <v>55.1</v>
      </c>
      <c r="AA56" s="21">
        <v>1.1000000000000001</v>
      </c>
      <c r="AB56" s="21">
        <v>186</v>
      </c>
      <c r="AC56" s="21">
        <v>233</v>
      </c>
      <c r="AD56" s="21">
        <v>5</v>
      </c>
      <c r="AE56" s="21">
        <v>648</v>
      </c>
      <c r="AF56" s="21">
        <v>1.5</v>
      </c>
      <c r="AG56" s="21">
        <v>7.48</v>
      </c>
      <c r="AH56" s="21">
        <v>1.88</v>
      </c>
      <c r="AI56" s="21">
        <v>1.96</v>
      </c>
      <c r="AJ56" s="21">
        <v>0</v>
      </c>
      <c r="AK56" s="22">
        <v>2.0699999999999998</v>
      </c>
      <c r="AL56" s="21">
        <v>0</v>
      </c>
      <c r="AM56" s="22">
        <v>0</v>
      </c>
      <c r="AN56" s="21">
        <v>0</v>
      </c>
      <c r="AO56" s="21">
        <v>6.4599999999999998E-4</v>
      </c>
      <c r="AP56" s="21">
        <v>1.6799999999999998E-5</v>
      </c>
      <c r="AQ56" s="21">
        <v>2.7799999999999999E-3</v>
      </c>
      <c r="AR56" s="21">
        <v>1.5900000000000001E-2</v>
      </c>
      <c r="AS56" s="21">
        <v>1.58</v>
      </c>
      <c r="AT56" s="21">
        <v>0.20799999999999999</v>
      </c>
      <c r="AU56" s="21">
        <v>0.99399999999999999</v>
      </c>
      <c r="AV56" s="21">
        <v>1.71</v>
      </c>
      <c r="AW56" s="21">
        <v>9.3100000000000002E-2</v>
      </c>
      <c r="AX56" s="21">
        <v>2.5699999999999998E-3</v>
      </c>
      <c r="AY56" s="21">
        <v>0</v>
      </c>
      <c r="AZ56" s="21">
        <v>0</v>
      </c>
      <c r="BA56" s="30">
        <v>75</v>
      </c>
    </row>
    <row r="57" spans="1:53" x14ac:dyDescent="0.2">
      <c r="A57" s="21" t="s">
        <v>118</v>
      </c>
      <c r="B57" s="21" t="s">
        <v>122</v>
      </c>
      <c r="C57" s="30">
        <f>(Tableau1[[#This Row],[IG (Index glycémqiue)]]*Tableau1[[#This Row],[ Glucides (g)]])/100</f>
        <v>55.05</v>
      </c>
      <c r="E57" s="21">
        <v>10.9</v>
      </c>
      <c r="F57" s="21">
        <v>73.400000000000006</v>
      </c>
      <c r="G57" s="21">
        <v>5.84</v>
      </c>
      <c r="H57" s="21">
        <v>402</v>
      </c>
      <c r="L57" s="21">
        <v>4.7</v>
      </c>
      <c r="N57" s="21">
        <v>0</v>
      </c>
      <c r="O57" s="21">
        <v>0.66</v>
      </c>
      <c r="P57" s="21">
        <v>0.22</v>
      </c>
      <c r="Q57" s="21">
        <v>1.1000000000000001</v>
      </c>
      <c r="S57" s="21">
        <v>0.94</v>
      </c>
      <c r="T57" s="21">
        <v>94</v>
      </c>
      <c r="U57" s="21">
        <v>0</v>
      </c>
      <c r="V57" s="21">
        <v>376</v>
      </c>
      <c r="W57" s="21">
        <v>0.182</v>
      </c>
      <c r="X57" s="21">
        <v>1.3</v>
      </c>
      <c r="Y57" s="21">
        <v>6.3</v>
      </c>
      <c r="Z57" s="21">
        <v>22.5</v>
      </c>
      <c r="AA57" s="21">
        <v>0.7</v>
      </c>
      <c r="AB57" s="21">
        <v>120</v>
      </c>
      <c r="AC57" s="21">
        <v>161</v>
      </c>
      <c r="AD57" s="21">
        <v>2.2000000000000002</v>
      </c>
      <c r="AE57" s="21">
        <v>12.1</v>
      </c>
      <c r="AF57" s="21">
        <v>7</v>
      </c>
      <c r="AG57" s="21">
        <v>5.9</v>
      </c>
      <c r="AH57" s="21">
        <v>2.2000000000000002</v>
      </c>
      <c r="AI57" s="21">
        <v>1.6</v>
      </c>
      <c r="AJ57" s="21">
        <v>0</v>
      </c>
      <c r="AK57" s="22">
        <v>0.97599999999999998</v>
      </c>
      <c r="AL57" s="21">
        <v>0.6</v>
      </c>
      <c r="AM57" s="22">
        <v>0</v>
      </c>
      <c r="AN57" s="21">
        <v>0</v>
      </c>
      <c r="AO57" s="21">
        <v>0</v>
      </c>
      <c r="AP57" s="21">
        <v>0</v>
      </c>
      <c r="AQ57" s="21">
        <v>4.0000000000000001E-3</v>
      </c>
      <c r="AR57" s="21">
        <v>2.1999999999999999E-2</v>
      </c>
      <c r="AS57" s="21">
        <v>1.95</v>
      </c>
      <c r="AT57" s="21">
        <v>0.184</v>
      </c>
      <c r="AU57" s="21">
        <v>0.111</v>
      </c>
      <c r="AV57" s="21">
        <v>0.55400000000000005</v>
      </c>
      <c r="AW57" s="21">
        <v>4.82E-2</v>
      </c>
      <c r="AX57" s="21">
        <v>1.9599999999999999E-3</v>
      </c>
      <c r="AY57" s="21">
        <v>0</v>
      </c>
      <c r="AZ57" s="21">
        <v>0</v>
      </c>
      <c r="BA57" s="30">
        <v>75</v>
      </c>
    </row>
    <row r="58" spans="1:53" x14ac:dyDescent="0.2">
      <c r="A58" s="21" t="s">
        <v>118</v>
      </c>
      <c r="B58" s="21" t="s">
        <v>123</v>
      </c>
      <c r="C58" s="30">
        <f>(Tableau1[[#This Row],[IG (Index glycémqiue)]]*Tableau1[[#This Row],[ Glucides (g)]])/100</f>
        <v>0</v>
      </c>
      <c r="E58" s="21">
        <v>5.86</v>
      </c>
      <c r="F58" s="21">
        <v>30.3</v>
      </c>
      <c r="G58" s="21">
        <v>13.7</v>
      </c>
      <c r="H58" s="21">
        <v>271</v>
      </c>
      <c r="I58" s="21">
        <v>23</v>
      </c>
      <c r="K58" s="21">
        <v>0.5</v>
      </c>
      <c r="L58" s="21">
        <v>2.4</v>
      </c>
      <c r="N58" s="21">
        <v>0</v>
      </c>
      <c r="O58" s="21">
        <v>0.106</v>
      </c>
      <c r="P58" s="21">
        <v>0.11700000000000001</v>
      </c>
      <c r="Q58" s="21">
        <v>0.73</v>
      </c>
      <c r="R58" s="21">
        <v>0.35</v>
      </c>
      <c r="S58" s="21">
        <v>7.0000000000000007E-2</v>
      </c>
      <c r="T58" s="21">
        <v>33</v>
      </c>
      <c r="U58" s="21">
        <v>0.27500000000000002</v>
      </c>
      <c r="V58" s="21">
        <v>38.9</v>
      </c>
      <c r="W58" s="21">
        <v>0.1</v>
      </c>
      <c r="X58" s="21">
        <v>0.6</v>
      </c>
      <c r="Y58" s="21">
        <v>30</v>
      </c>
      <c r="Z58" s="21">
        <v>14.2</v>
      </c>
      <c r="AA58" s="21">
        <v>0.3</v>
      </c>
      <c r="AB58" s="21">
        <v>116</v>
      </c>
      <c r="AC58" s="21">
        <v>137</v>
      </c>
      <c r="AD58" s="21">
        <v>5</v>
      </c>
      <c r="AE58" s="21">
        <v>463</v>
      </c>
      <c r="AF58" s="21">
        <v>0.45</v>
      </c>
      <c r="AG58" s="21">
        <v>1.5</v>
      </c>
      <c r="AH58" s="21">
        <v>8.09</v>
      </c>
      <c r="AI58" s="21">
        <v>3.31</v>
      </c>
      <c r="AJ58" s="21">
        <v>0</v>
      </c>
      <c r="AK58" s="22">
        <v>1.05</v>
      </c>
      <c r="AL58" s="21">
        <v>24.7</v>
      </c>
      <c r="AM58" s="22">
        <v>0.44700000000000001</v>
      </c>
      <c r="AN58" s="21">
        <v>0.27200000000000002</v>
      </c>
      <c r="AO58" s="21">
        <v>0.16200000000000001</v>
      </c>
      <c r="AP58" s="21">
        <v>0.34399999999999997</v>
      </c>
      <c r="AQ58" s="21">
        <v>0.47599999999999998</v>
      </c>
      <c r="AR58" s="21">
        <v>1.25</v>
      </c>
      <c r="AS58" s="21">
        <v>3.55</v>
      </c>
      <c r="AT58" s="21">
        <v>1.1299999999999999</v>
      </c>
      <c r="AU58" s="21">
        <v>2.89</v>
      </c>
      <c r="AV58" s="21">
        <v>0.94599999999999995</v>
      </c>
      <c r="AW58" s="21">
        <v>5.9499999999999997E-2</v>
      </c>
      <c r="AX58" s="21">
        <v>0.03</v>
      </c>
      <c r="AY58" s="21">
        <v>0</v>
      </c>
      <c r="AZ58" s="21">
        <v>8.9300000000000004E-3</v>
      </c>
      <c r="BA58" s="30"/>
    </row>
    <row r="59" spans="1:53" x14ac:dyDescent="0.2">
      <c r="A59" s="21" t="s">
        <v>118</v>
      </c>
      <c r="B59" s="21" t="s">
        <v>124</v>
      </c>
      <c r="C59" s="30">
        <f>(Tableau1[[#This Row],[IG (Index glycémqiue)]]*Tableau1[[#This Row],[ Glucides (g)]])/100</f>
        <v>0</v>
      </c>
      <c r="E59" s="21">
        <v>12.7</v>
      </c>
      <c r="F59" s="21">
        <v>71.5</v>
      </c>
      <c r="G59" s="21">
        <v>5.5</v>
      </c>
      <c r="H59" s="21">
        <v>395</v>
      </c>
      <c r="I59" s="21">
        <v>0</v>
      </c>
      <c r="J59" s="21">
        <v>50</v>
      </c>
      <c r="K59" s="21">
        <v>0</v>
      </c>
      <c r="L59" s="21">
        <v>0.15</v>
      </c>
      <c r="N59" s="21">
        <v>0</v>
      </c>
      <c r="O59" s="21">
        <v>0.2</v>
      </c>
      <c r="P59" s="21">
        <v>0.09</v>
      </c>
      <c r="Q59" s="21">
        <v>1</v>
      </c>
      <c r="R59" s="21">
        <v>0.71</v>
      </c>
      <c r="S59" s="21">
        <v>0.12</v>
      </c>
      <c r="T59" s="21">
        <v>22</v>
      </c>
      <c r="U59" s="21">
        <v>0</v>
      </c>
      <c r="V59" s="21">
        <v>72.8</v>
      </c>
      <c r="W59" s="21">
        <v>0.1</v>
      </c>
      <c r="X59" s="21">
        <v>1.8</v>
      </c>
      <c r="Y59" s="21">
        <v>10</v>
      </c>
      <c r="Z59" s="21">
        <v>55.5</v>
      </c>
      <c r="AA59" s="21">
        <v>1.2</v>
      </c>
      <c r="AB59" s="21">
        <v>196</v>
      </c>
      <c r="AC59" s="21">
        <v>270</v>
      </c>
      <c r="AD59" s="21">
        <v>5</v>
      </c>
      <c r="AE59" s="21">
        <v>728</v>
      </c>
      <c r="AF59" s="21">
        <v>1.5</v>
      </c>
      <c r="AG59" s="21">
        <v>4.5</v>
      </c>
      <c r="AH59" s="21">
        <v>0.22</v>
      </c>
      <c r="AI59" s="21">
        <v>0.105</v>
      </c>
      <c r="AJ59" s="21">
        <v>0</v>
      </c>
      <c r="AK59" s="22">
        <v>0.83499999999999996</v>
      </c>
      <c r="AL59" s="21">
        <v>0</v>
      </c>
      <c r="AM59" s="22">
        <v>0</v>
      </c>
      <c r="AN59" s="21">
        <v>0</v>
      </c>
      <c r="AO59" s="21">
        <v>4.1200000000000004E-3</v>
      </c>
      <c r="AP59" s="21">
        <v>2.0600000000000002E-3</v>
      </c>
      <c r="AQ59" s="21">
        <v>5.0600000000000003E-3</v>
      </c>
      <c r="AR59" s="21">
        <v>5.7400000000000003E-3</v>
      </c>
      <c r="AS59" s="21">
        <v>0.16400000000000001</v>
      </c>
      <c r="AT59" s="21">
        <v>3.8899999999999997E-2</v>
      </c>
      <c r="AU59" s="21">
        <v>0.105</v>
      </c>
      <c r="AV59" s="21">
        <v>0.752</v>
      </c>
      <c r="AW59" s="21">
        <v>8.3299999999999999E-2</v>
      </c>
      <c r="AX59" s="21">
        <v>0</v>
      </c>
      <c r="AY59" s="21" t="s">
        <v>58</v>
      </c>
      <c r="AZ59" s="21" t="s">
        <v>58</v>
      </c>
      <c r="BA59" s="30"/>
    </row>
    <row r="60" spans="1:53" x14ac:dyDescent="0.2">
      <c r="A60" s="21" t="s">
        <v>118</v>
      </c>
      <c r="B60" s="21" t="s">
        <v>125</v>
      </c>
      <c r="C60" s="30">
        <f>(Tableau1[[#This Row],[IG (Index glycémqiue)]]*Tableau1[[#This Row],[ Glucides (g)]])/100</f>
        <v>0</v>
      </c>
      <c r="D60" s="30">
        <v>5.69</v>
      </c>
      <c r="E60" s="21">
        <v>15.1</v>
      </c>
      <c r="F60" s="21">
        <v>38.4</v>
      </c>
      <c r="G60" s="21">
        <v>38</v>
      </c>
      <c r="H60" s="21">
        <v>564</v>
      </c>
      <c r="J60" s="21">
        <v>0</v>
      </c>
      <c r="N60" s="21">
        <v>0</v>
      </c>
      <c r="O60" s="21">
        <v>0.08</v>
      </c>
      <c r="P60" s="21">
        <v>0.22</v>
      </c>
      <c r="Q60" s="21">
        <v>1.1000000000000001</v>
      </c>
      <c r="S60" s="21">
        <v>0.44</v>
      </c>
      <c r="T60" s="21">
        <v>30</v>
      </c>
      <c r="U60" s="21">
        <v>0</v>
      </c>
      <c r="V60" s="21">
        <v>20</v>
      </c>
      <c r="W60" s="21">
        <v>0.127</v>
      </c>
      <c r="X60" s="21">
        <v>1.3</v>
      </c>
      <c r="Y60" s="21">
        <v>6.3</v>
      </c>
      <c r="Z60" s="21">
        <v>25</v>
      </c>
      <c r="AA60" s="21">
        <v>0.61699999999999999</v>
      </c>
      <c r="AB60" s="21">
        <v>119</v>
      </c>
      <c r="AC60" s="21">
        <v>161</v>
      </c>
      <c r="AD60" s="21">
        <v>2.2000000000000002</v>
      </c>
      <c r="AE60" s="21">
        <v>246</v>
      </c>
      <c r="AF60" s="21">
        <v>0.71199999999999997</v>
      </c>
      <c r="AG60" s="21">
        <v>4.2</v>
      </c>
      <c r="AH60" s="21">
        <v>13.5</v>
      </c>
      <c r="AI60" s="21">
        <v>9.27</v>
      </c>
      <c r="AJ60" s="21">
        <v>0</v>
      </c>
      <c r="AK60" s="22">
        <v>2.5</v>
      </c>
      <c r="AM60" s="22">
        <v>0</v>
      </c>
      <c r="AN60" s="21">
        <v>0</v>
      </c>
      <c r="AO60" s="21">
        <v>0.129</v>
      </c>
      <c r="AP60" s="21">
        <v>3.3099999999999997E-2</v>
      </c>
      <c r="AQ60" s="21">
        <v>0.33900000000000002</v>
      </c>
      <c r="AR60" s="21">
        <v>0.42299999999999999</v>
      </c>
      <c r="AS60" s="21">
        <v>11.3</v>
      </c>
      <c r="AT60" s="21">
        <v>1.17</v>
      </c>
      <c r="AU60" s="21">
        <v>8.9600000000000009</v>
      </c>
      <c r="AV60" s="21">
        <v>2.44</v>
      </c>
      <c r="AW60" s="21">
        <v>5.6800000000000003E-2</v>
      </c>
      <c r="AX60" s="21">
        <v>0</v>
      </c>
      <c r="AY60" s="21">
        <v>8.9400000000000005E-4</v>
      </c>
      <c r="AZ60" s="21">
        <v>2.5500000000000002E-4</v>
      </c>
      <c r="BA60" s="30"/>
    </row>
    <row r="61" spans="1:53" x14ac:dyDescent="0.2">
      <c r="A61" s="21" t="s">
        <v>118</v>
      </c>
      <c r="B61" s="21" t="s">
        <v>126</v>
      </c>
      <c r="C61" s="30">
        <f>(Tableau1[[#This Row],[IG (Index glycémqiue)]]*Tableau1[[#This Row],[ Glucides (g)]])/100</f>
        <v>0</v>
      </c>
      <c r="D61" s="37">
        <v>5</v>
      </c>
      <c r="E61" s="21">
        <v>15.9</v>
      </c>
      <c r="F61" s="21">
        <v>66.599999999999994</v>
      </c>
      <c r="G61" s="21">
        <v>9.7899999999999991</v>
      </c>
      <c r="H61" s="21">
        <v>426</v>
      </c>
      <c r="I61" s="21">
        <v>0</v>
      </c>
      <c r="J61" s="21">
        <v>0</v>
      </c>
      <c r="K61" s="21">
        <v>0</v>
      </c>
      <c r="L61" s="21">
        <v>1.9</v>
      </c>
      <c r="N61" s="21">
        <v>7</v>
      </c>
      <c r="O61" s="21">
        <v>0.216</v>
      </c>
      <c r="P61" s="21">
        <v>8.2000000000000003E-2</v>
      </c>
      <c r="Q61" s="21">
        <v>1.83</v>
      </c>
      <c r="R61" s="21">
        <v>0.47</v>
      </c>
      <c r="S61" s="21">
        <v>0.111</v>
      </c>
      <c r="T61" s="21">
        <v>72.400000000000006</v>
      </c>
      <c r="U61" s="21">
        <v>0.255</v>
      </c>
      <c r="V61" s="21">
        <v>48</v>
      </c>
      <c r="W61" s="21">
        <v>0.25</v>
      </c>
      <c r="X61" s="21">
        <v>1.2</v>
      </c>
      <c r="Y61" s="21">
        <v>20</v>
      </c>
      <c r="Z61" s="21">
        <v>66.3</v>
      </c>
      <c r="AA61" s="21">
        <v>0.36</v>
      </c>
      <c r="AB61" s="21">
        <v>188</v>
      </c>
      <c r="AC61" s="21">
        <v>213</v>
      </c>
      <c r="AD61" s="21">
        <v>5</v>
      </c>
      <c r="AE61" s="21">
        <v>591</v>
      </c>
      <c r="AF61" s="21">
        <v>1.4</v>
      </c>
      <c r="AG61" s="21">
        <v>4</v>
      </c>
      <c r="AH61" s="21">
        <v>2.1</v>
      </c>
      <c r="AI61" s="21">
        <v>5.41</v>
      </c>
      <c r="AJ61" s="21">
        <v>0</v>
      </c>
      <c r="AK61" s="22">
        <v>1.42</v>
      </c>
      <c r="AL61" s="21">
        <v>6</v>
      </c>
      <c r="AP61" s="21" t="s">
        <v>58</v>
      </c>
      <c r="AQ61" s="21">
        <v>1.49E-2</v>
      </c>
      <c r="AR61" s="21">
        <v>2.98E-2</v>
      </c>
      <c r="AS61" s="21">
        <v>1.59</v>
      </c>
      <c r="AT61" s="21">
        <v>0.315</v>
      </c>
      <c r="AU61" s="21">
        <v>3.88</v>
      </c>
      <c r="AV61" s="21">
        <v>1.1100000000000001</v>
      </c>
      <c r="AW61" s="21">
        <v>0.31</v>
      </c>
      <c r="AX61" s="21">
        <v>0</v>
      </c>
      <c r="AY61" s="21">
        <v>0</v>
      </c>
      <c r="AZ61" s="21">
        <v>0</v>
      </c>
      <c r="BA61" s="30"/>
    </row>
    <row r="62" spans="1:53" x14ac:dyDescent="0.2">
      <c r="A62" s="21" t="s">
        <v>118</v>
      </c>
      <c r="B62" s="21" t="s">
        <v>127</v>
      </c>
      <c r="C62" s="30">
        <f>(Tableau1[[#This Row],[IG (Index glycémqiue)]]*Tableau1[[#This Row],[ Glucides (g)]])/100</f>
        <v>0</v>
      </c>
      <c r="D62" s="37">
        <v>5</v>
      </c>
      <c r="E62" s="21">
        <v>11.3</v>
      </c>
      <c r="F62" s="21">
        <v>67.3</v>
      </c>
      <c r="G62" s="21">
        <v>7.48</v>
      </c>
      <c r="H62" s="21">
        <v>397</v>
      </c>
      <c r="J62" s="21">
        <v>50</v>
      </c>
      <c r="L62" s="21">
        <v>0.5</v>
      </c>
      <c r="O62" s="21">
        <v>0.19</v>
      </c>
      <c r="P62" s="21">
        <v>0.11</v>
      </c>
      <c r="Q62" s="21">
        <v>1.4</v>
      </c>
      <c r="R62" s="21">
        <v>0.69</v>
      </c>
      <c r="S62" s="21">
        <v>0.25</v>
      </c>
      <c r="T62" s="21">
        <v>26</v>
      </c>
      <c r="V62" s="21">
        <v>26.8</v>
      </c>
      <c r="W62" s="21">
        <v>1</v>
      </c>
      <c r="X62" s="21">
        <v>1.6</v>
      </c>
      <c r="Y62" s="21">
        <v>10</v>
      </c>
      <c r="Z62" s="21">
        <v>60.9</v>
      </c>
      <c r="AA62" s="21">
        <v>1.7</v>
      </c>
      <c r="AB62" s="21">
        <v>213</v>
      </c>
      <c r="AC62" s="21">
        <v>284</v>
      </c>
      <c r="AD62" s="21">
        <v>5</v>
      </c>
      <c r="AE62" s="21">
        <v>635</v>
      </c>
      <c r="AF62" s="21">
        <v>1.4</v>
      </c>
      <c r="AG62" s="21">
        <v>7.51</v>
      </c>
      <c r="AH62" s="21">
        <v>1.04</v>
      </c>
      <c r="AI62" s="21">
        <v>4.28</v>
      </c>
      <c r="AJ62" s="21">
        <v>0</v>
      </c>
      <c r="AK62" s="22">
        <v>1.86</v>
      </c>
      <c r="AM62" s="22">
        <v>0</v>
      </c>
      <c r="AN62" s="21">
        <v>0</v>
      </c>
      <c r="AO62" s="21">
        <v>0</v>
      </c>
      <c r="AP62" s="21">
        <v>7.1699999999999995E-5</v>
      </c>
      <c r="AQ62" s="21">
        <v>3.86E-4</v>
      </c>
      <c r="AR62" s="21">
        <v>3.3999999999999998E-3</v>
      </c>
      <c r="AS62" s="21">
        <v>0.317</v>
      </c>
      <c r="AT62" s="21">
        <v>0.11899999999999999</v>
      </c>
      <c r="AU62" s="21">
        <v>4.07</v>
      </c>
      <c r="AV62" s="21">
        <v>1.28</v>
      </c>
      <c r="AW62" s="21">
        <v>0.58299999999999996</v>
      </c>
      <c r="AX62" s="21">
        <v>0</v>
      </c>
      <c r="AY62" s="21">
        <v>0</v>
      </c>
      <c r="AZ62" s="21">
        <v>0</v>
      </c>
      <c r="BA62" s="30"/>
    </row>
    <row r="63" spans="1:53" x14ac:dyDescent="0.2">
      <c r="A63" s="21" t="s">
        <v>118</v>
      </c>
      <c r="B63" s="21" t="s">
        <v>128</v>
      </c>
      <c r="C63" s="30">
        <f>(Tableau1[[#This Row],[IG (Index glycémqiue)]]*Tableau1[[#This Row],[ Glucides (g)]])/100</f>
        <v>0</v>
      </c>
      <c r="D63" s="37">
        <v>5</v>
      </c>
      <c r="E63" s="21">
        <v>10.3</v>
      </c>
      <c r="F63" s="21">
        <v>70.400000000000006</v>
      </c>
      <c r="G63" s="21">
        <v>8.19</v>
      </c>
      <c r="H63" s="21">
        <v>407</v>
      </c>
      <c r="J63" s="21">
        <v>50</v>
      </c>
      <c r="L63" s="21">
        <v>0.63</v>
      </c>
      <c r="O63" s="21">
        <v>0.2</v>
      </c>
      <c r="P63" s="21">
        <v>7.0000000000000007E-2</v>
      </c>
      <c r="Q63" s="21">
        <v>1.4</v>
      </c>
      <c r="R63" s="21">
        <v>0.52</v>
      </c>
      <c r="S63" s="21">
        <v>0.14000000000000001</v>
      </c>
      <c r="T63" s="21">
        <v>21</v>
      </c>
      <c r="V63" s="21">
        <v>42.2</v>
      </c>
      <c r="X63" s="21">
        <v>1</v>
      </c>
      <c r="Y63" s="21">
        <v>10</v>
      </c>
      <c r="Z63" s="21">
        <v>23.4</v>
      </c>
      <c r="AA63" s="21">
        <v>1</v>
      </c>
      <c r="AB63" s="21">
        <v>120</v>
      </c>
      <c r="AC63" s="21">
        <v>163</v>
      </c>
      <c r="AD63" s="21">
        <v>5</v>
      </c>
      <c r="AE63" s="21">
        <v>431</v>
      </c>
      <c r="AF63" s="21">
        <v>1</v>
      </c>
      <c r="AG63" s="21">
        <v>5.4</v>
      </c>
      <c r="AH63" s="21">
        <v>3.01</v>
      </c>
      <c r="AI63" s="21">
        <v>3.38</v>
      </c>
      <c r="AJ63" s="21">
        <v>0</v>
      </c>
      <c r="AK63" s="22">
        <v>1.47</v>
      </c>
      <c r="AM63" s="22">
        <v>0</v>
      </c>
      <c r="AN63" s="21">
        <v>0</v>
      </c>
      <c r="AO63" s="21">
        <v>0</v>
      </c>
      <c r="AP63" s="21">
        <v>7.8399999999999995E-5</v>
      </c>
      <c r="AQ63" s="21">
        <v>4.2200000000000001E-4</v>
      </c>
      <c r="AR63" s="21">
        <v>3.7200000000000002E-3</v>
      </c>
      <c r="AS63" s="21">
        <v>0.34699999999999998</v>
      </c>
      <c r="AT63" s="21">
        <v>0.13</v>
      </c>
      <c r="AU63" s="21">
        <v>3.38</v>
      </c>
      <c r="AV63" s="21">
        <v>1.01</v>
      </c>
      <c r="AW63" s="21">
        <v>0.46100000000000002</v>
      </c>
      <c r="AX63" s="21">
        <v>0</v>
      </c>
      <c r="AY63" s="21">
        <v>0</v>
      </c>
      <c r="AZ63" s="21">
        <v>0</v>
      </c>
      <c r="BA63" s="30"/>
    </row>
    <row r="64" spans="1:53" x14ac:dyDescent="0.2">
      <c r="A64" s="21" t="s">
        <v>118</v>
      </c>
      <c r="B64" s="21" t="s">
        <v>129</v>
      </c>
      <c r="C64" s="30">
        <f>(Tableau1[[#This Row],[IG (Index glycémqiue)]]*Tableau1[[#This Row],[ Glucides (g)]])/100</f>
        <v>0</v>
      </c>
      <c r="D64" s="37">
        <v>5</v>
      </c>
      <c r="E64" s="21">
        <v>10.5</v>
      </c>
      <c r="F64" s="21">
        <v>74.599999999999994</v>
      </c>
      <c r="G64" s="21">
        <v>5.23</v>
      </c>
      <c r="H64" s="21">
        <v>396</v>
      </c>
      <c r="J64" s="21">
        <v>0</v>
      </c>
      <c r="K64" s="21">
        <v>0</v>
      </c>
      <c r="L64" s="21">
        <v>0</v>
      </c>
      <c r="N64" s="21">
        <v>0</v>
      </c>
      <c r="O64" s="21">
        <v>0.06</v>
      </c>
      <c r="P64" s="21">
        <v>0.06</v>
      </c>
      <c r="Q64" s="21">
        <v>0.9</v>
      </c>
      <c r="R64" s="21">
        <v>0.1</v>
      </c>
      <c r="S64" s="21">
        <v>0.08</v>
      </c>
      <c r="T64" s="21">
        <v>31</v>
      </c>
      <c r="U64" s="21">
        <v>0</v>
      </c>
      <c r="V64" s="21">
        <v>27</v>
      </c>
      <c r="W64" s="21">
        <v>0.18</v>
      </c>
      <c r="X64" s="21">
        <v>1.35</v>
      </c>
      <c r="Y64" s="21">
        <v>4</v>
      </c>
      <c r="Z64" s="21">
        <v>40.5</v>
      </c>
      <c r="AA64" s="21">
        <v>0.7</v>
      </c>
      <c r="AB64" s="21">
        <v>104</v>
      </c>
      <c r="AC64" s="21">
        <v>182</v>
      </c>
      <c r="AD64" s="21">
        <v>2</v>
      </c>
      <c r="AE64" s="21">
        <v>582</v>
      </c>
      <c r="AF64" s="21">
        <v>1</v>
      </c>
      <c r="AG64" s="21">
        <v>4.42</v>
      </c>
      <c r="AH64" s="21">
        <v>1.87</v>
      </c>
      <c r="AI64" s="21">
        <v>2.37</v>
      </c>
      <c r="AJ64" s="21">
        <v>0</v>
      </c>
      <c r="AK64" s="22">
        <v>0.78100000000000003</v>
      </c>
      <c r="AL64" s="21">
        <v>0</v>
      </c>
      <c r="AM64" s="22">
        <v>0</v>
      </c>
      <c r="AN64" s="21">
        <v>0</v>
      </c>
      <c r="AO64" s="21">
        <v>6.0099999999999997E-3</v>
      </c>
      <c r="AP64" s="21">
        <v>0</v>
      </c>
      <c r="AQ64" s="21">
        <v>4.4600000000000001E-2</v>
      </c>
      <c r="AR64" s="21">
        <v>4.1799999999999997E-2</v>
      </c>
      <c r="AS64" s="21">
        <v>1.61</v>
      </c>
      <c r="AT64" s="21">
        <v>0.16700000000000001</v>
      </c>
      <c r="AU64" s="21">
        <v>2.21</v>
      </c>
      <c r="AV64" s="21">
        <v>0.73399999999999999</v>
      </c>
      <c r="AW64" s="21">
        <v>3.1300000000000001E-2</v>
      </c>
      <c r="AX64" s="21">
        <v>7.8700000000000003E-3</v>
      </c>
      <c r="AY64" s="21">
        <v>3.0500000000000002E-3</v>
      </c>
      <c r="AZ64" s="21">
        <v>4.3899999999999998E-3</v>
      </c>
      <c r="BA64" s="30"/>
    </row>
    <row r="65" spans="1:53" x14ac:dyDescent="0.2">
      <c r="A65" s="21" t="s">
        <v>118</v>
      </c>
      <c r="B65" s="21" t="s">
        <v>130</v>
      </c>
      <c r="C65" s="30">
        <f>(Tableau1[[#This Row],[IG (Index glycémqiue)]]*Tableau1[[#This Row],[ Glucides (g)]])/100</f>
        <v>0</v>
      </c>
      <c r="D65" s="37">
        <v>5</v>
      </c>
      <c r="E65" s="21">
        <v>12.1</v>
      </c>
      <c r="F65" s="21">
        <v>68.5</v>
      </c>
      <c r="G65" s="21">
        <v>8</v>
      </c>
      <c r="H65" s="21">
        <v>409</v>
      </c>
      <c r="J65" s="21">
        <v>0</v>
      </c>
      <c r="K65" s="21">
        <v>0</v>
      </c>
      <c r="L65" s="21">
        <v>1.5</v>
      </c>
      <c r="N65" s="21">
        <v>0</v>
      </c>
      <c r="O65" s="21">
        <v>0.2</v>
      </c>
      <c r="P65" s="21">
        <v>0.15</v>
      </c>
      <c r="Q65" s="21">
        <v>1.5</v>
      </c>
      <c r="R65" s="21">
        <v>0.1</v>
      </c>
      <c r="S65" s="21">
        <v>0.1</v>
      </c>
      <c r="T65" s="21">
        <v>57</v>
      </c>
      <c r="U65" s="21">
        <v>0</v>
      </c>
      <c r="V65" s="21">
        <v>30</v>
      </c>
      <c r="W65" s="21">
        <v>0.18</v>
      </c>
      <c r="X65" s="21">
        <v>9</v>
      </c>
      <c r="Y65" s="21">
        <v>4</v>
      </c>
      <c r="Z65" s="21">
        <v>66</v>
      </c>
      <c r="AA65" s="21">
        <v>0.7</v>
      </c>
      <c r="AB65" s="21">
        <v>194</v>
      </c>
      <c r="AC65" s="21">
        <v>300</v>
      </c>
      <c r="AD65" s="21">
        <v>1.7</v>
      </c>
      <c r="AE65" s="21">
        <v>630</v>
      </c>
      <c r="AF65" s="21">
        <v>1.5</v>
      </c>
      <c r="AG65" s="21">
        <v>7.5</v>
      </c>
      <c r="AH65" s="21">
        <v>2.21</v>
      </c>
      <c r="AI65" s="21">
        <v>2.41</v>
      </c>
      <c r="AJ65" s="21">
        <v>0</v>
      </c>
      <c r="AK65" s="22">
        <v>2.0499999999999998</v>
      </c>
      <c r="AL65" s="21">
        <v>0</v>
      </c>
      <c r="AM65" s="22">
        <v>0</v>
      </c>
      <c r="AN65" s="21">
        <v>0</v>
      </c>
      <c r="AO65" s="21">
        <v>1E-3</v>
      </c>
      <c r="AP65" s="21">
        <v>1.2E-4</v>
      </c>
      <c r="AQ65" s="21">
        <v>7.8300000000000002E-3</v>
      </c>
      <c r="AR65" s="21">
        <v>1.9400000000000001E-2</v>
      </c>
      <c r="AS65" s="21">
        <v>1.85</v>
      </c>
      <c r="AT65" s="21">
        <v>0.24099999999999999</v>
      </c>
      <c r="AU65" s="21">
        <v>1.18</v>
      </c>
      <c r="AV65" s="21">
        <v>1.66</v>
      </c>
      <c r="AW65" s="21">
        <v>8.1799999999999998E-2</v>
      </c>
      <c r="AX65" s="21">
        <v>7.0100000000000002E-4</v>
      </c>
      <c r="AY65" s="21">
        <v>0</v>
      </c>
      <c r="AZ65" s="21">
        <v>0</v>
      </c>
      <c r="BA65" s="30"/>
    </row>
    <row r="66" spans="1:53" x14ac:dyDescent="0.2">
      <c r="A66" s="21" t="s">
        <v>118</v>
      </c>
      <c r="B66" s="21" t="s">
        <v>131</v>
      </c>
      <c r="C66" s="30">
        <f>(Tableau1[[#This Row],[IG (Index glycémqiue)]]*Tableau1[[#This Row],[ Glucides (g)]])/100</f>
        <v>0</v>
      </c>
      <c r="D66" s="37">
        <v>5</v>
      </c>
      <c r="E66" s="21">
        <v>8.33</v>
      </c>
      <c r="F66" s="21">
        <v>53.4</v>
      </c>
      <c r="G66" s="21">
        <v>1.25</v>
      </c>
      <c r="H66" s="21">
        <v>261</v>
      </c>
      <c r="J66" s="21">
        <v>50</v>
      </c>
      <c r="L66" s="21">
        <v>7.3999999999999996E-2</v>
      </c>
      <c r="O66" s="21">
        <v>0.11</v>
      </c>
      <c r="P66" s="21">
        <v>0.08</v>
      </c>
      <c r="Q66" s="21">
        <v>2.6</v>
      </c>
      <c r="R66" s="21">
        <v>0.49</v>
      </c>
      <c r="S66" s="21">
        <v>0.05</v>
      </c>
      <c r="T66" s="21">
        <v>21</v>
      </c>
      <c r="V66" s="21">
        <v>52.7</v>
      </c>
      <c r="X66" s="21">
        <v>1</v>
      </c>
      <c r="Y66" s="21">
        <v>10</v>
      </c>
      <c r="Z66" s="21">
        <v>18.100000000000001</v>
      </c>
      <c r="AA66" s="21">
        <v>1</v>
      </c>
      <c r="AB66" s="21">
        <v>84</v>
      </c>
      <c r="AC66" s="21">
        <v>134</v>
      </c>
      <c r="AD66" s="21">
        <v>5</v>
      </c>
      <c r="AE66" s="21">
        <v>530</v>
      </c>
      <c r="AF66" s="21">
        <v>1</v>
      </c>
      <c r="AG66" s="21">
        <v>1.2</v>
      </c>
      <c r="AH66" s="21">
        <v>0</v>
      </c>
      <c r="AI66" s="21">
        <v>0</v>
      </c>
      <c r="AJ66" s="21">
        <v>0</v>
      </c>
      <c r="AK66" s="22">
        <v>0</v>
      </c>
      <c r="AM66" s="22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 t="s">
        <v>58</v>
      </c>
      <c r="AY66" s="21" t="s">
        <v>58</v>
      </c>
      <c r="AZ66" s="21" t="s">
        <v>58</v>
      </c>
      <c r="BA66" s="30"/>
    </row>
    <row r="67" spans="1:53" x14ac:dyDescent="0.2">
      <c r="A67" s="21" t="s">
        <v>118</v>
      </c>
      <c r="B67" s="21" t="s">
        <v>132</v>
      </c>
      <c r="C67" s="30">
        <f>(Tableau1[[#This Row],[IG (Index glycémqiue)]]*Tableau1[[#This Row],[ Glucides (g)]])/100</f>
        <v>0</v>
      </c>
      <c r="D67" s="37">
        <v>5</v>
      </c>
      <c r="E67" s="21">
        <v>10.5</v>
      </c>
      <c r="F67" s="21">
        <v>74.2</v>
      </c>
      <c r="G67" s="21">
        <v>3.9</v>
      </c>
      <c r="H67" s="21">
        <v>382</v>
      </c>
      <c r="J67" s="21">
        <v>50</v>
      </c>
      <c r="L67" s="21">
        <v>0.26</v>
      </c>
      <c r="N67" s="21">
        <v>0</v>
      </c>
      <c r="O67" s="21">
        <v>0.71</v>
      </c>
      <c r="P67" s="21">
        <v>0.09</v>
      </c>
      <c r="Q67" s="21">
        <v>3.3</v>
      </c>
      <c r="R67" s="21">
        <v>0.71</v>
      </c>
      <c r="S67" s="21">
        <v>0.69299999999999995</v>
      </c>
      <c r="T67" s="21">
        <v>72.5</v>
      </c>
      <c r="U67" s="21">
        <v>0</v>
      </c>
      <c r="V67" s="21">
        <v>42.3</v>
      </c>
      <c r="X67" s="21">
        <v>1</v>
      </c>
      <c r="Y67" s="21">
        <v>10</v>
      </c>
      <c r="Z67" s="21">
        <v>29.8</v>
      </c>
      <c r="AA67" s="21">
        <v>1</v>
      </c>
      <c r="AB67" s="21">
        <v>131</v>
      </c>
      <c r="AC67" s="21">
        <v>254</v>
      </c>
      <c r="AD67" s="21">
        <v>5</v>
      </c>
      <c r="AE67" s="21">
        <v>599</v>
      </c>
      <c r="AF67" s="21">
        <v>1</v>
      </c>
      <c r="AG67" s="21">
        <v>3.85</v>
      </c>
      <c r="AH67" s="21">
        <v>0.81899999999999995</v>
      </c>
      <c r="AI67" s="21">
        <v>1.57</v>
      </c>
      <c r="AJ67" s="21">
        <v>0</v>
      </c>
      <c r="AK67" s="22">
        <v>1.36</v>
      </c>
      <c r="AM67" s="22">
        <v>0</v>
      </c>
      <c r="AN67" s="21">
        <v>0</v>
      </c>
      <c r="AO67" s="21">
        <v>0</v>
      </c>
      <c r="AP67" s="21">
        <v>1.1999999999999999E-3</v>
      </c>
      <c r="AQ67" s="21">
        <v>8.6399999999999997E-4</v>
      </c>
      <c r="AR67" s="21">
        <v>5.0200000000000002E-3</v>
      </c>
      <c r="AS67" s="21">
        <v>0.46200000000000002</v>
      </c>
      <c r="AT67" s="21">
        <v>6.3399999999999998E-2</v>
      </c>
      <c r="AU67" s="21">
        <v>1.57</v>
      </c>
      <c r="AV67" s="21">
        <v>1.08</v>
      </c>
      <c r="AW67" s="21">
        <v>0.26800000000000002</v>
      </c>
      <c r="AX67" s="21">
        <v>0</v>
      </c>
      <c r="AY67" s="21">
        <v>1.17E-2</v>
      </c>
      <c r="AZ67" s="21">
        <v>0</v>
      </c>
      <c r="BA67" s="30"/>
    </row>
    <row r="68" spans="1:53" x14ac:dyDescent="0.2">
      <c r="A68" s="21" t="s">
        <v>133</v>
      </c>
      <c r="B68" s="21" t="s">
        <v>134</v>
      </c>
      <c r="C68" s="30">
        <f>(Tableau1[[#This Row],[IG (Index glycémqiue)]]*Tableau1[[#This Row],[ Glucides (g)]])/100</f>
        <v>0</v>
      </c>
      <c r="D68" s="37">
        <v>3.5</v>
      </c>
      <c r="E68" s="21">
        <v>4.42</v>
      </c>
      <c r="F68" s="21">
        <v>49.3</v>
      </c>
      <c r="G68" s="21">
        <v>30.6</v>
      </c>
      <c r="H68" s="21">
        <v>513</v>
      </c>
      <c r="O68" s="21" t="s">
        <v>58</v>
      </c>
      <c r="AE68" s="21">
        <v>388</v>
      </c>
      <c r="AG68" s="21">
        <v>11.5</v>
      </c>
      <c r="AH68" s="21">
        <v>15.1</v>
      </c>
      <c r="AI68" s="21">
        <v>11.3</v>
      </c>
      <c r="AJ68" s="21">
        <v>0</v>
      </c>
      <c r="AK68" s="22">
        <v>2.84</v>
      </c>
      <c r="AL68" s="21">
        <v>37.700000000000003</v>
      </c>
      <c r="AM68" s="22">
        <v>0</v>
      </c>
      <c r="AN68" s="21">
        <v>0</v>
      </c>
      <c r="AO68" s="21">
        <v>0</v>
      </c>
      <c r="AP68" s="21" t="s">
        <v>58</v>
      </c>
      <c r="AQ68" s="21">
        <v>3.0599999999999999E-2</v>
      </c>
      <c r="AR68" s="21">
        <v>0.153</v>
      </c>
      <c r="AS68" s="21">
        <v>13.3</v>
      </c>
      <c r="AT68" s="21">
        <v>1.31</v>
      </c>
      <c r="AU68" s="21" t="s">
        <v>58</v>
      </c>
      <c r="AV68" s="21" t="s">
        <v>58</v>
      </c>
      <c r="AW68" s="21" t="s">
        <v>58</v>
      </c>
      <c r="AX68" s="21" t="s">
        <v>58</v>
      </c>
      <c r="AY68" s="21">
        <v>0</v>
      </c>
      <c r="AZ68" s="21">
        <v>0</v>
      </c>
      <c r="BA68" s="30"/>
    </row>
    <row r="69" spans="1:53" x14ac:dyDescent="0.2">
      <c r="A69" s="21" t="s">
        <v>133</v>
      </c>
      <c r="B69" s="21" t="s">
        <v>135</v>
      </c>
      <c r="C69" s="30">
        <f>(Tableau1[[#This Row],[IG (Index glycémqiue)]]*Tableau1[[#This Row],[ Glucides (g)]])/100</f>
        <v>0</v>
      </c>
      <c r="D69" s="37">
        <v>3.5</v>
      </c>
      <c r="E69" s="21">
        <v>8.0500000000000007</v>
      </c>
      <c r="F69" s="21">
        <v>58</v>
      </c>
      <c r="G69" s="21">
        <v>28.1</v>
      </c>
      <c r="H69" s="21">
        <v>518</v>
      </c>
      <c r="I69" s="21">
        <v>2</v>
      </c>
      <c r="J69" s="21">
        <v>33</v>
      </c>
      <c r="K69" s="21">
        <v>0.5</v>
      </c>
      <c r="L69" s="21">
        <v>3.7</v>
      </c>
      <c r="N69" s="21">
        <v>3.9</v>
      </c>
      <c r="O69" s="21">
        <v>0.16500000000000001</v>
      </c>
      <c r="P69" s="21">
        <v>0.14000000000000001</v>
      </c>
      <c r="Q69" s="21">
        <v>3.4</v>
      </c>
      <c r="R69" s="21">
        <v>0.62</v>
      </c>
      <c r="S69" s="21">
        <v>0.26</v>
      </c>
      <c r="T69" s="21">
        <v>42</v>
      </c>
      <c r="U69" s="21">
        <v>0.15</v>
      </c>
      <c r="V69" s="21">
        <v>55.4</v>
      </c>
      <c r="W69" s="21">
        <v>0.2</v>
      </c>
      <c r="X69" s="21">
        <v>1.2</v>
      </c>
      <c r="Y69" s="21">
        <v>11</v>
      </c>
      <c r="Z69" s="21">
        <v>38.5</v>
      </c>
      <c r="AA69" s="21">
        <v>0.42</v>
      </c>
      <c r="AB69" s="21">
        <v>95.8</v>
      </c>
      <c r="AC69" s="21">
        <v>371</v>
      </c>
      <c r="AD69" s="21">
        <v>7</v>
      </c>
      <c r="AE69" s="21">
        <v>695</v>
      </c>
      <c r="AF69" s="21">
        <v>0.5</v>
      </c>
      <c r="AG69" s="21">
        <v>1</v>
      </c>
      <c r="AH69" s="21">
        <v>10.6</v>
      </c>
      <c r="AI69" s="21">
        <v>7.73</v>
      </c>
      <c r="AJ69" s="21">
        <v>0</v>
      </c>
      <c r="AK69" s="22">
        <v>4.3</v>
      </c>
      <c r="AL69" s="21">
        <v>5.6</v>
      </c>
      <c r="AM69" s="22" t="s">
        <v>112</v>
      </c>
      <c r="AN69" s="21">
        <v>5.5500000000000001E-2</v>
      </c>
      <c r="AO69" s="21">
        <v>0.51400000000000001</v>
      </c>
      <c r="AP69" s="21">
        <v>0.14099999999999999</v>
      </c>
      <c r="AQ69" s="21">
        <v>1.48</v>
      </c>
      <c r="AR69" s="21">
        <v>0.78400000000000003</v>
      </c>
      <c r="AS69" s="21">
        <v>6.42</v>
      </c>
      <c r="AT69" s="21">
        <v>0.97599999999999998</v>
      </c>
      <c r="AU69" s="21">
        <v>6.4</v>
      </c>
      <c r="AV69" s="21">
        <v>4.2300000000000004</v>
      </c>
      <c r="AW69" s="21">
        <v>6.0199999999999997E-2</v>
      </c>
      <c r="AX69" s="21">
        <v>4.2999999999999999E-4</v>
      </c>
      <c r="AY69" s="21">
        <v>1.4E-3</v>
      </c>
      <c r="AZ69" s="21">
        <v>5.1400000000000003E-4</v>
      </c>
      <c r="BA69" s="30"/>
    </row>
    <row r="70" spans="1:53" x14ac:dyDescent="0.2">
      <c r="D70" s="37"/>
      <c r="BA70" s="30"/>
    </row>
    <row r="71" spans="1:53" x14ac:dyDescent="0.2">
      <c r="D71" s="37"/>
      <c r="BA71" s="30"/>
    </row>
    <row r="72" spans="1:53" x14ac:dyDescent="0.2">
      <c r="D72" s="37"/>
      <c r="BA72" s="30"/>
    </row>
    <row r="73" spans="1:53" x14ac:dyDescent="0.2">
      <c r="D73" s="37"/>
      <c r="BA73" s="30"/>
    </row>
    <row r="74" spans="1:53" x14ac:dyDescent="0.2">
      <c r="BA74" s="30"/>
    </row>
    <row r="75" spans="1:53" x14ac:dyDescent="0.2">
      <c r="BA75" s="30"/>
    </row>
    <row r="76" spans="1:53" x14ac:dyDescent="0.2">
      <c r="BA76" s="30"/>
    </row>
    <row r="77" spans="1:53" x14ac:dyDescent="0.2">
      <c r="BA77" s="30"/>
    </row>
    <row r="78" spans="1:53" x14ac:dyDescent="0.2">
      <c r="D78" s="37"/>
      <c r="BA78" s="30"/>
    </row>
    <row r="79" spans="1:53" x14ac:dyDescent="0.2">
      <c r="D79" s="37"/>
      <c r="BA79" s="30"/>
    </row>
    <row r="80" spans="1:53" x14ac:dyDescent="0.2">
      <c r="D80" s="37"/>
      <c r="BA80" s="30"/>
    </row>
    <row r="81" spans="4:53" x14ac:dyDescent="0.2">
      <c r="D81" s="37"/>
      <c r="BA81" s="30"/>
    </row>
    <row r="82" spans="4:53" x14ac:dyDescent="0.2">
      <c r="D82" s="37"/>
      <c r="BA82" s="30"/>
    </row>
    <row r="83" spans="4:53" x14ac:dyDescent="0.2">
      <c r="D83" s="37"/>
      <c r="BA83" s="30"/>
    </row>
    <row r="84" spans="4:53" x14ac:dyDescent="0.2">
      <c r="D84" s="37"/>
      <c r="BA84" s="30"/>
    </row>
    <row r="85" spans="4:53" x14ac:dyDescent="0.2">
      <c r="BA85" s="30"/>
    </row>
    <row r="86" spans="4:53" x14ac:dyDescent="0.2">
      <c r="BA86" s="30"/>
    </row>
    <row r="87" spans="4:53" x14ac:dyDescent="0.2">
      <c r="D87" s="37"/>
      <c r="BA87" s="30"/>
    </row>
    <row r="88" spans="4:53" x14ac:dyDescent="0.2">
      <c r="D88" s="37"/>
      <c r="BA88" s="30"/>
    </row>
    <row r="89" spans="4:53" x14ac:dyDescent="0.2">
      <c r="D89" s="37"/>
      <c r="BA89" s="30"/>
    </row>
    <row r="90" spans="4:53" x14ac:dyDescent="0.2">
      <c r="D90" s="37"/>
      <c r="BA90" s="30"/>
    </row>
    <row r="91" spans="4:53" x14ac:dyDescent="0.2">
      <c r="D91" s="37"/>
      <c r="BA91" s="30"/>
    </row>
    <row r="92" spans="4:53" x14ac:dyDescent="0.2">
      <c r="D92" s="37"/>
      <c r="BA92" s="30"/>
    </row>
    <row r="93" spans="4:53" x14ac:dyDescent="0.2">
      <c r="D93" s="37"/>
      <c r="BA93" s="30"/>
    </row>
    <row r="94" spans="4:53" x14ac:dyDescent="0.2">
      <c r="BA94" s="30"/>
    </row>
    <row r="95" spans="4:53" x14ac:dyDescent="0.2">
      <c r="D95" s="37"/>
      <c r="BA95" s="30"/>
    </row>
    <row r="96" spans="4:53" x14ac:dyDescent="0.2">
      <c r="D96" s="37"/>
      <c r="BA96" s="30"/>
    </row>
    <row r="97" spans="4:53" x14ac:dyDescent="0.2">
      <c r="D97" s="37"/>
      <c r="BA97" s="30"/>
    </row>
    <row r="98" spans="4:53" x14ac:dyDescent="0.2">
      <c r="D98" s="37"/>
      <c r="BA98" s="30"/>
    </row>
    <row r="99" spans="4:53" x14ac:dyDescent="0.2">
      <c r="BA99" s="30"/>
    </row>
    <row r="100" spans="4:53" x14ac:dyDescent="0.2">
      <c r="BA100" s="30"/>
    </row>
    <row r="101" spans="4:53" x14ac:dyDescent="0.2">
      <c r="D101" s="37"/>
      <c r="BA101" s="30"/>
    </row>
    <row r="102" spans="4:53" x14ac:dyDescent="0.2">
      <c r="D102" s="37"/>
      <c r="BA102" s="30"/>
    </row>
    <row r="103" spans="4:53" x14ac:dyDescent="0.2">
      <c r="D103" s="37"/>
      <c r="BA103" s="30"/>
    </row>
    <row r="104" spans="4:53" x14ac:dyDescent="0.2">
      <c r="D104" s="37"/>
      <c r="BA104" s="30"/>
    </row>
    <row r="105" spans="4:53" x14ac:dyDescent="0.2">
      <c r="BA105" s="30"/>
    </row>
    <row r="106" spans="4:53" x14ac:dyDescent="0.2">
      <c r="BA106" s="30"/>
    </row>
    <row r="107" spans="4:53" x14ac:dyDescent="0.2">
      <c r="BA107" s="30"/>
    </row>
    <row r="108" spans="4:53" x14ac:dyDescent="0.2">
      <c r="BA108" s="30"/>
    </row>
    <row r="109" spans="4:53" x14ac:dyDescent="0.2">
      <c r="D109" s="37"/>
      <c r="BA109" s="30"/>
    </row>
    <row r="110" spans="4:53" x14ac:dyDescent="0.2">
      <c r="D110" s="37"/>
      <c r="BA110" s="30"/>
    </row>
    <row r="111" spans="4:53" x14ac:dyDescent="0.2">
      <c r="D111" s="37"/>
      <c r="BA111" s="30"/>
    </row>
    <row r="112" spans="4:53" x14ac:dyDescent="0.2">
      <c r="BA112" s="30"/>
    </row>
    <row r="113" spans="53:53" x14ac:dyDescent="0.2">
      <c r="BA113" s="30"/>
    </row>
    <row r="114" spans="53:53" x14ac:dyDescent="0.2">
      <c r="BA114" s="30"/>
    </row>
    <row r="115" spans="53:53" x14ac:dyDescent="0.2">
      <c r="BA115" s="30"/>
    </row>
    <row r="116" spans="53:53" x14ac:dyDescent="0.2">
      <c r="BA116" s="30"/>
    </row>
    <row r="117" spans="53:53" x14ac:dyDescent="0.2">
      <c r="BA117" s="30"/>
    </row>
    <row r="118" spans="53:53" x14ac:dyDescent="0.2">
      <c r="BA118" s="30"/>
    </row>
    <row r="119" spans="53:53" x14ac:dyDescent="0.2">
      <c r="BA119" s="30"/>
    </row>
    <row r="120" spans="53:53" x14ac:dyDescent="0.2">
      <c r="BA120" s="30"/>
    </row>
    <row r="121" spans="53:53" x14ac:dyDescent="0.2">
      <c r="BA121" s="30"/>
    </row>
    <row r="122" spans="53:53" x14ac:dyDescent="0.2">
      <c r="BA122" s="30"/>
    </row>
    <row r="123" spans="53:53" x14ac:dyDescent="0.2">
      <c r="BA123" s="30"/>
    </row>
    <row r="124" spans="53:53" x14ac:dyDescent="0.2">
      <c r="BA124" s="30"/>
    </row>
    <row r="125" spans="53:53" x14ac:dyDescent="0.2">
      <c r="BA125" s="30"/>
    </row>
    <row r="126" spans="53:53" x14ac:dyDescent="0.2">
      <c r="BA126" s="30"/>
    </row>
    <row r="127" spans="53:53" x14ac:dyDescent="0.2">
      <c r="BA127" s="30"/>
    </row>
    <row r="128" spans="53:53" x14ac:dyDescent="0.2">
      <c r="BA128" s="30"/>
    </row>
    <row r="129" spans="53:53" x14ac:dyDescent="0.2">
      <c r="BA129" s="30"/>
    </row>
    <row r="130" spans="53:53" x14ac:dyDescent="0.2">
      <c r="BA130" s="30"/>
    </row>
    <row r="131" spans="53:53" x14ac:dyDescent="0.2">
      <c r="BA131" s="30"/>
    </row>
    <row r="132" spans="53:53" x14ac:dyDescent="0.2">
      <c r="BA132" s="32"/>
    </row>
    <row r="133" spans="53:53" x14ac:dyDescent="0.2">
      <c r="BA133" s="32"/>
    </row>
    <row r="134" spans="53:53" x14ac:dyDescent="0.2">
      <c r="BA134" s="30"/>
    </row>
    <row r="135" spans="53:53" x14ac:dyDescent="0.2">
      <c r="BA135" s="30"/>
    </row>
    <row r="136" spans="53:53" x14ac:dyDescent="0.2">
      <c r="BA136" s="30"/>
    </row>
    <row r="137" spans="53:53" x14ac:dyDescent="0.2">
      <c r="BA137" s="30"/>
    </row>
    <row r="138" spans="53:53" x14ac:dyDescent="0.2">
      <c r="BA138" s="30"/>
    </row>
    <row r="139" spans="53:53" x14ac:dyDescent="0.2">
      <c r="BA139" s="30"/>
    </row>
    <row r="140" spans="53:53" x14ac:dyDescent="0.2">
      <c r="BA140" s="30"/>
    </row>
    <row r="141" spans="53:53" x14ac:dyDescent="0.2">
      <c r="BA141" s="30"/>
    </row>
    <row r="142" spans="53:53" x14ac:dyDescent="0.2">
      <c r="BA142" s="30"/>
    </row>
    <row r="143" spans="53:53" x14ac:dyDescent="0.2">
      <c r="BA143" s="30"/>
    </row>
    <row r="144" spans="53:53" x14ac:dyDescent="0.2">
      <c r="BA144" s="30"/>
    </row>
    <row r="145" spans="4:53" x14ac:dyDescent="0.2">
      <c r="BA145" s="30"/>
    </row>
    <row r="146" spans="4:53" x14ac:dyDescent="0.2">
      <c r="BA146" s="30"/>
    </row>
    <row r="147" spans="4:53" x14ac:dyDescent="0.2">
      <c r="BA147" s="30"/>
    </row>
    <row r="148" spans="4:53" x14ac:dyDescent="0.2">
      <c r="BA148" s="30"/>
    </row>
    <row r="149" spans="4:53" x14ac:dyDescent="0.2">
      <c r="BA149" s="30"/>
    </row>
    <row r="150" spans="4:53" x14ac:dyDescent="0.2">
      <c r="BA150" s="30"/>
    </row>
    <row r="151" spans="4:53" x14ac:dyDescent="0.2">
      <c r="BA151" s="30"/>
    </row>
    <row r="152" spans="4:53" x14ac:dyDescent="0.2">
      <c r="BA152" s="30"/>
    </row>
    <row r="153" spans="4:53" x14ac:dyDescent="0.2">
      <c r="BA153" s="30"/>
    </row>
    <row r="154" spans="4:53" x14ac:dyDescent="0.2">
      <c r="BA154" s="30"/>
    </row>
    <row r="155" spans="4:53" x14ac:dyDescent="0.2">
      <c r="BA155" s="30"/>
    </row>
    <row r="156" spans="4:53" x14ac:dyDescent="0.2">
      <c r="D156" s="37"/>
      <c r="BA156" s="30"/>
    </row>
    <row r="157" spans="4:53" x14ac:dyDescent="0.2">
      <c r="D157" s="37"/>
      <c r="BA157" s="30"/>
    </row>
    <row r="158" spans="4:53" x14ac:dyDescent="0.2">
      <c r="D158" s="37"/>
      <c r="BA158" s="30"/>
    </row>
    <row r="159" spans="4:53" x14ac:dyDescent="0.2">
      <c r="D159" s="37"/>
      <c r="BA159" s="30"/>
    </row>
    <row r="160" spans="4:53" x14ac:dyDescent="0.2">
      <c r="D160" s="37"/>
      <c r="BA160" s="30"/>
    </row>
    <row r="161" spans="4:53" x14ac:dyDescent="0.2">
      <c r="D161" s="37"/>
      <c r="BA161" s="30"/>
    </row>
    <row r="162" spans="4:53" x14ac:dyDescent="0.2">
      <c r="D162" s="37"/>
      <c r="BA162" s="30"/>
    </row>
    <row r="163" spans="4:53" x14ac:dyDescent="0.2">
      <c r="BA163" s="30"/>
    </row>
    <row r="164" spans="4:53" x14ac:dyDescent="0.2">
      <c r="D164" s="37"/>
      <c r="BA164" s="30"/>
    </row>
    <row r="165" spans="4:53" x14ac:dyDescent="0.2">
      <c r="D165" s="37"/>
      <c r="BA165" s="30"/>
    </row>
    <row r="166" spans="4:53" x14ac:dyDescent="0.2">
      <c r="D166" s="37"/>
      <c r="BA166" s="30"/>
    </row>
    <row r="167" spans="4:53" x14ac:dyDescent="0.2">
      <c r="D167" s="37"/>
      <c r="BA167" s="30"/>
    </row>
    <row r="168" spans="4:53" x14ac:dyDescent="0.2">
      <c r="D168" s="37"/>
      <c r="BA168" s="30"/>
    </row>
    <row r="169" spans="4:53" x14ac:dyDescent="0.2">
      <c r="D169" s="37"/>
      <c r="BA169" s="30"/>
    </row>
    <row r="170" spans="4:53" x14ac:dyDescent="0.2">
      <c r="D170" s="37"/>
      <c r="BA170" s="30"/>
    </row>
    <row r="171" spans="4:53" x14ac:dyDescent="0.2">
      <c r="D171" s="37"/>
      <c r="BA171" s="30"/>
    </row>
    <row r="172" spans="4:53" x14ac:dyDescent="0.2">
      <c r="BA172" s="30"/>
    </row>
    <row r="173" spans="4:53" x14ac:dyDescent="0.2">
      <c r="BA173" s="30"/>
    </row>
    <row r="174" spans="4:53" x14ac:dyDescent="0.2">
      <c r="BA174" s="30"/>
    </row>
    <row r="175" spans="4:53" x14ac:dyDescent="0.2">
      <c r="BA175" s="30"/>
    </row>
    <row r="176" spans="4:53" x14ac:dyDescent="0.2">
      <c r="D176" s="37"/>
      <c r="BA176" s="30"/>
    </row>
    <row r="177" spans="4:53" x14ac:dyDescent="0.2">
      <c r="D177" s="37"/>
      <c r="BA177" s="30"/>
    </row>
    <row r="178" spans="4:53" x14ac:dyDescent="0.2">
      <c r="D178" s="37"/>
      <c r="BA178" s="30"/>
    </row>
    <row r="179" spans="4:53" x14ac:dyDescent="0.2">
      <c r="D179" s="37"/>
      <c r="BA179" s="30"/>
    </row>
    <row r="180" spans="4:53" x14ac:dyDescent="0.2">
      <c r="BA180" s="30"/>
    </row>
    <row r="181" spans="4:53" x14ac:dyDescent="0.2">
      <c r="D181" s="37"/>
      <c r="BA181" s="30"/>
    </row>
    <row r="182" spans="4:53" x14ac:dyDescent="0.2">
      <c r="D182" s="37"/>
      <c r="BA182" s="30"/>
    </row>
    <row r="183" spans="4:53" x14ac:dyDescent="0.2">
      <c r="D183" s="37"/>
      <c r="BA183" s="30"/>
    </row>
    <row r="184" spans="4:53" x14ac:dyDescent="0.2">
      <c r="D184" s="37"/>
      <c r="BA184" s="30"/>
    </row>
    <row r="185" spans="4:53" x14ac:dyDescent="0.2">
      <c r="D185" s="37"/>
      <c r="BA185" s="30"/>
    </row>
    <row r="186" spans="4:53" x14ac:dyDescent="0.2">
      <c r="D186" s="37"/>
      <c r="BA186" s="30"/>
    </row>
    <row r="187" spans="4:53" x14ac:dyDescent="0.2">
      <c r="BA187" s="30"/>
    </row>
    <row r="188" spans="4:53" x14ac:dyDescent="0.2">
      <c r="D188" s="37"/>
      <c r="BA188" s="30"/>
    </row>
    <row r="189" spans="4:53" x14ac:dyDescent="0.2">
      <c r="BA189" s="30"/>
    </row>
    <row r="190" spans="4:53" x14ac:dyDescent="0.2">
      <c r="BA190" s="30"/>
    </row>
    <row r="191" spans="4:53" x14ac:dyDescent="0.2">
      <c r="BA191" s="30"/>
    </row>
    <row r="192" spans="4:53" x14ac:dyDescent="0.2">
      <c r="D192" s="37"/>
      <c r="BA192" s="30"/>
    </row>
    <row r="193" spans="53:53" x14ac:dyDescent="0.2">
      <c r="BA193" s="30"/>
    </row>
    <row r="194" spans="53:53" x14ac:dyDescent="0.2">
      <c r="BA194" s="30"/>
    </row>
    <row r="195" spans="53:53" x14ac:dyDescent="0.2">
      <c r="BA195" s="30"/>
    </row>
    <row r="196" spans="53:53" x14ac:dyDescent="0.2">
      <c r="BA196" s="30"/>
    </row>
    <row r="197" spans="53:53" x14ac:dyDescent="0.2">
      <c r="BA197" s="30"/>
    </row>
    <row r="198" spans="53:53" x14ac:dyDescent="0.2">
      <c r="BA198" s="30"/>
    </row>
    <row r="199" spans="53:53" x14ac:dyDescent="0.2">
      <c r="BA199" s="30"/>
    </row>
    <row r="200" spans="53:53" x14ac:dyDescent="0.2">
      <c r="BA200" s="30"/>
    </row>
    <row r="201" spans="53:53" x14ac:dyDescent="0.2">
      <c r="BA201" s="30"/>
    </row>
    <row r="202" spans="53:53" x14ac:dyDescent="0.2">
      <c r="BA202" s="30"/>
    </row>
    <row r="203" spans="53:53" x14ac:dyDescent="0.2">
      <c r="BA203" s="30"/>
    </row>
    <row r="204" spans="53:53" x14ac:dyDescent="0.2">
      <c r="BA204" s="30"/>
    </row>
    <row r="205" spans="53:53" x14ac:dyDescent="0.2">
      <c r="BA205" s="30"/>
    </row>
    <row r="206" spans="53:53" x14ac:dyDescent="0.2">
      <c r="BA206" s="30"/>
    </row>
    <row r="207" spans="53:53" x14ac:dyDescent="0.2">
      <c r="BA207" s="30"/>
    </row>
    <row r="208" spans="53:53" x14ac:dyDescent="0.2">
      <c r="BA208" s="30"/>
    </row>
    <row r="209" spans="4:53" x14ac:dyDescent="0.2">
      <c r="BA209" s="30"/>
    </row>
    <row r="210" spans="4:53" x14ac:dyDescent="0.2">
      <c r="D210" s="37"/>
      <c r="BA210" s="30"/>
    </row>
    <row r="211" spans="4:53" x14ac:dyDescent="0.2">
      <c r="D211" s="37"/>
      <c r="BA211" s="30"/>
    </row>
    <row r="212" spans="4:53" x14ac:dyDescent="0.2">
      <c r="D212" s="37"/>
      <c r="BA212" s="30"/>
    </row>
    <row r="213" spans="4:53" x14ac:dyDescent="0.2">
      <c r="D213" s="37"/>
      <c r="BA213" s="30"/>
    </row>
    <row r="214" spans="4:53" x14ac:dyDescent="0.2">
      <c r="D214" s="37"/>
      <c r="BA214" s="30"/>
    </row>
    <row r="215" spans="4:53" x14ac:dyDescent="0.2">
      <c r="D215" s="37"/>
      <c r="BA215" s="30"/>
    </row>
    <row r="216" spans="4:53" x14ac:dyDescent="0.2">
      <c r="D216" s="37"/>
      <c r="BA216" s="30"/>
    </row>
    <row r="217" spans="4:53" x14ac:dyDescent="0.2">
      <c r="BA217" s="30"/>
    </row>
    <row r="218" spans="4:53" x14ac:dyDescent="0.2">
      <c r="BA218" s="30"/>
    </row>
    <row r="219" spans="4:53" x14ac:dyDescent="0.2">
      <c r="BA219" s="30"/>
    </row>
    <row r="220" spans="4:53" x14ac:dyDescent="0.2">
      <c r="BA220" s="30"/>
    </row>
    <row r="221" spans="4:53" x14ac:dyDescent="0.2">
      <c r="BA221" s="30"/>
    </row>
    <row r="222" spans="4:53" x14ac:dyDescent="0.2">
      <c r="D222" s="37"/>
      <c r="BA222" s="30"/>
    </row>
    <row r="223" spans="4:53" x14ac:dyDescent="0.2">
      <c r="BA223" s="30"/>
    </row>
    <row r="224" spans="4:53" x14ac:dyDescent="0.2">
      <c r="D224" s="37"/>
      <c r="BA224" s="30"/>
    </row>
    <row r="225" spans="4:53" x14ac:dyDescent="0.2">
      <c r="D225" s="37"/>
      <c r="BA225" s="30"/>
    </row>
    <row r="226" spans="4:53" x14ac:dyDescent="0.2">
      <c r="D226" s="37"/>
      <c r="BA226" s="30"/>
    </row>
    <row r="227" spans="4:53" x14ac:dyDescent="0.2">
      <c r="D227" s="37"/>
      <c r="BA227" s="30"/>
    </row>
    <row r="228" spans="4:53" x14ac:dyDescent="0.2">
      <c r="D228" s="37"/>
      <c r="BA228" s="30"/>
    </row>
    <row r="229" spans="4:53" x14ac:dyDescent="0.2">
      <c r="D229" s="37"/>
      <c r="BA229" s="30"/>
    </row>
    <row r="230" spans="4:53" x14ac:dyDescent="0.2">
      <c r="D230" s="37"/>
      <c r="BA230" s="30"/>
    </row>
    <row r="231" spans="4:53" x14ac:dyDescent="0.2">
      <c r="D231" s="37"/>
      <c r="BA231" s="30"/>
    </row>
    <row r="232" spans="4:53" x14ac:dyDescent="0.2">
      <c r="D232" s="37"/>
      <c r="BA232" s="30"/>
    </row>
    <row r="233" spans="4:53" x14ac:dyDescent="0.2">
      <c r="D233" s="37"/>
      <c r="BA233" s="30"/>
    </row>
    <row r="234" spans="4:53" x14ac:dyDescent="0.2">
      <c r="D234" s="37"/>
      <c r="BA234" s="30"/>
    </row>
    <row r="235" spans="4:53" x14ac:dyDescent="0.2">
      <c r="BA235" s="30"/>
    </row>
    <row r="236" spans="4:53" x14ac:dyDescent="0.2">
      <c r="D236" s="37"/>
      <c r="BA236" s="30"/>
    </row>
    <row r="237" spans="4:53" x14ac:dyDescent="0.2">
      <c r="D237" s="37"/>
      <c r="BA237" s="30"/>
    </row>
    <row r="238" spans="4:53" x14ac:dyDescent="0.2">
      <c r="D238" s="37"/>
      <c r="BA238" s="30"/>
    </row>
    <row r="239" spans="4:53" x14ac:dyDescent="0.2">
      <c r="D239" s="37"/>
      <c r="BA239" s="30"/>
    </row>
    <row r="240" spans="4:53" x14ac:dyDescent="0.2">
      <c r="D240" s="37"/>
      <c r="BA240" s="30"/>
    </row>
    <row r="241" spans="4:53" x14ac:dyDescent="0.2">
      <c r="D241" s="37"/>
      <c r="BA241" s="30"/>
    </row>
    <row r="242" spans="4:53" x14ac:dyDescent="0.2">
      <c r="D242" s="37"/>
      <c r="BA242" s="30"/>
    </row>
    <row r="243" spans="4:53" x14ac:dyDescent="0.2">
      <c r="D243" s="37"/>
      <c r="BA243" s="30"/>
    </row>
    <row r="244" spans="4:53" x14ac:dyDescent="0.2">
      <c r="D244" s="37"/>
      <c r="BA244" s="30"/>
    </row>
    <row r="245" spans="4:53" x14ac:dyDescent="0.2">
      <c r="D245" s="37"/>
      <c r="BA245" s="30"/>
    </row>
    <row r="246" spans="4:53" x14ac:dyDescent="0.2">
      <c r="BA246" s="30"/>
    </row>
    <row r="247" spans="4:53" x14ac:dyDescent="0.2">
      <c r="BA247" s="30"/>
    </row>
    <row r="248" spans="4:53" x14ac:dyDescent="0.2">
      <c r="BA248" s="30"/>
    </row>
    <row r="249" spans="4:53" x14ac:dyDescent="0.2">
      <c r="D249" s="37"/>
      <c r="BA249" s="30"/>
    </row>
    <row r="250" spans="4:53" x14ac:dyDescent="0.2">
      <c r="D250" s="37"/>
      <c r="BA250" s="30"/>
    </row>
    <row r="251" spans="4:53" x14ac:dyDescent="0.2">
      <c r="D251" s="37"/>
      <c r="BA251" s="30"/>
    </row>
    <row r="252" spans="4:53" x14ac:dyDescent="0.2">
      <c r="D252" s="37"/>
      <c r="BA252" s="30"/>
    </row>
    <row r="253" spans="4:53" x14ac:dyDescent="0.2">
      <c r="D253" s="37"/>
      <c r="BA253" s="30"/>
    </row>
    <row r="254" spans="4:53" x14ac:dyDescent="0.2">
      <c r="BA254" s="30"/>
    </row>
    <row r="255" spans="4:53" x14ac:dyDescent="0.2">
      <c r="BA255" s="30"/>
    </row>
    <row r="256" spans="4:53" x14ac:dyDescent="0.2">
      <c r="D256" s="37"/>
      <c r="BA256" s="30"/>
    </row>
    <row r="257" spans="4:53" x14ac:dyDescent="0.2">
      <c r="D257" s="37"/>
      <c r="BA257" s="30"/>
    </row>
    <row r="258" spans="4:53" x14ac:dyDescent="0.2">
      <c r="BA258" s="30"/>
    </row>
    <row r="259" spans="4:53" x14ac:dyDescent="0.2">
      <c r="D259" s="37"/>
      <c r="BA259" s="30"/>
    </row>
    <row r="260" spans="4:53" x14ac:dyDescent="0.2">
      <c r="D260" s="37"/>
      <c r="BA260" s="30"/>
    </row>
    <row r="261" spans="4:53" x14ac:dyDescent="0.2">
      <c r="BA261" s="30"/>
    </row>
    <row r="262" spans="4:53" x14ac:dyDescent="0.2">
      <c r="D262" s="37"/>
      <c r="BA262" s="30"/>
    </row>
    <row r="263" spans="4:53" x14ac:dyDescent="0.2">
      <c r="D263" s="37"/>
      <c r="BA263" s="30"/>
    </row>
    <row r="264" spans="4:53" x14ac:dyDescent="0.2">
      <c r="BA264" s="30"/>
    </row>
    <row r="265" spans="4:53" x14ac:dyDescent="0.2">
      <c r="BA265" s="30"/>
    </row>
    <row r="266" spans="4:53" x14ac:dyDescent="0.2">
      <c r="BA266" s="30"/>
    </row>
    <row r="267" spans="4:53" x14ac:dyDescent="0.2">
      <c r="BA267" s="30"/>
    </row>
    <row r="268" spans="4:53" x14ac:dyDescent="0.2">
      <c r="BA268" s="30"/>
    </row>
    <row r="269" spans="4:53" x14ac:dyDescent="0.2">
      <c r="BA269" s="30"/>
    </row>
    <row r="270" spans="4:53" x14ac:dyDescent="0.2">
      <c r="BA270" s="30"/>
    </row>
    <row r="271" spans="4:53" x14ac:dyDescent="0.2">
      <c r="BA271" s="30"/>
    </row>
    <row r="272" spans="4:53" x14ac:dyDescent="0.2">
      <c r="BA272" s="30"/>
    </row>
    <row r="273" spans="4:53" x14ac:dyDescent="0.2">
      <c r="BA273" s="30"/>
    </row>
    <row r="274" spans="4:53" x14ac:dyDescent="0.2">
      <c r="BA274" s="30"/>
    </row>
    <row r="275" spans="4:53" x14ac:dyDescent="0.2">
      <c r="BA275" s="30"/>
    </row>
    <row r="276" spans="4:53" x14ac:dyDescent="0.2">
      <c r="BA276" s="30"/>
    </row>
    <row r="277" spans="4:53" x14ac:dyDescent="0.2">
      <c r="BA277" s="30"/>
    </row>
    <row r="278" spans="4:53" x14ac:dyDescent="0.2">
      <c r="BA278" s="30"/>
    </row>
    <row r="279" spans="4:53" x14ac:dyDescent="0.2">
      <c r="D279" s="31"/>
      <c r="BA279" s="30"/>
    </row>
    <row r="280" spans="4:53" x14ac:dyDescent="0.2">
      <c r="BA280" s="30"/>
    </row>
    <row r="281" spans="4:53" x14ac:dyDescent="0.2">
      <c r="BA281" s="30"/>
    </row>
    <row r="282" spans="4:53" x14ac:dyDescent="0.2">
      <c r="BA282" s="30"/>
    </row>
    <row r="283" spans="4:53" x14ac:dyDescent="0.2">
      <c r="BA283" s="30"/>
    </row>
    <row r="284" spans="4:53" x14ac:dyDescent="0.2">
      <c r="BA284" s="30"/>
    </row>
    <row r="285" spans="4:53" x14ac:dyDescent="0.2">
      <c r="BA285" s="30"/>
    </row>
    <row r="286" spans="4:53" x14ac:dyDescent="0.2">
      <c r="BA286" s="30"/>
    </row>
    <row r="287" spans="4:53" x14ac:dyDescent="0.2">
      <c r="BA287" s="30"/>
    </row>
    <row r="288" spans="4:53" x14ac:dyDescent="0.2">
      <c r="BA288" s="30"/>
    </row>
    <row r="289" spans="53:53" x14ac:dyDescent="0.2">
      <c r="BA289" s="30"/>
    </row>
    <row r="290" spans="53:53" x14ac:dyDescent="0.2">
      <c r="BA290" s="30"/>
    </row>
    <row r="291" spans="53:53" x14ac:dyDescent="0.2">
      <c r="BA291" s="30"/>
    </row>
    <row r="292" spans="53:53" x14ac:dyDescent="0.2">
      <c r="BA292" s="30"/>
    </row>
    <row r="293" spans="53:53" x14ac:dyDescent="0.2">
      <c r="BA293" s="30"/>
    </row>
    <row r="294" spans="53:53" x14ac:dyDescent="0.2">
      <c r="BA294" s="30"/>
    </row>
    <row r="295" spans="53:53" x14ac:dyDescent="0.2">
      <c r="BA295" s="30"/>
    </row>
    <row r="296" spans="53:53" x14ac:dyDescent="0.2">
      <c r="BA296" s="30"/>
    </row>
    <row r="297" spans="53:53" x14ac:dyDescent="0.2">
      <c r="BA297" s="30"/>
    </row>
    <row r="298" spans="53:53" x14ac:dyDescent="0.2">
      <c r="BA298" s="30"/>
    </row>
    <row r="299" spans="53:53" x14ac:dyDescent="0.2">
      <c r="BA299" s="30"/>
    </row>
    <row r="300" spans="53:53" x14ac:dyDescent="0.2">
      <c r="BA300" s="30"/>
    </row>
    <row r="301" spans="53:53" x14ac:dyDescent="0.2">
      <c r="BA301" s="30"/>
    </row>
    <row r="302" spans="53:53" x14ac:dyDescent="0.2">
      <c r="BA302" s="30"/>
    </row>
    <row r="303" spans="53:53" x14ac:dyDescent="0.2">
      <c r="BA303" s="30"/>
    </row>
    <row r="304" spans="53:53" x14ac:dyDescent="0.2">
      <c r="BA304" s="30"/>
    </row>
    <row r="305" spans="53:53" x14ac:dyDescent="0.2">
      <c r="BA305" s="30"/>
    </row>
    <row r="306" spans="53:53" x14ac:dyDescent="0.2">
      <c r="BA306" s="30"/>
    </row>
    <row r="307" spans="53:53" x14ac:dyDescent="0.2">
      <c r="BA307" s="30"/>
    </row>
    <row r="308" spans="53:53" x14ac:dyDescent="0.2">
      <c r="BA308" s="30"/>
    </row>
    <row r="309" spans="53:53" x14ac:dyDescent="0.2">
      <c r="BA309" s="30"/>
    </row>
    <row r="310" spans="53:53" x14ac:dyDescent="0.2">
      <c r="BA310" s="30"/>
    </row>
    <row r="311" spans="53:53" x14ac:dyDescent="0.2">
      <c r="BA311" s="30"/>
    </row>
    <row r="312" spans="53:53" x14ac:dyDescent="0.2">
      <c r="BA312" s="30"/>
    </row>
    <row r="313" spans="53:53" x14ac:dyDescent="0.2">
      <c r="BA313" s="30"/>
    </row>
    <row r="314" spans="53:53" x14ac:dyDescent="0.2">
      <c r="BA314" s="30"/>
    </row>
    <row r="315" spans="53:53" x14ac:dyDescent="0.2">
      <c r="BA315" s="30"/>
    </row>
    <row r="316" spans="53:53" x14ac:dyDescent="0.2">
      <c r="BA316" s="30"/>
    </row>
    <row r="317" spans="53:53" x14ac:dyDescent="0.2">
      <c r="BA317" s="30"/>
    </row>
    <row r="318" spans="53:53" x14ac:dyDescent="0.2">
      <c r="BA318" s="30"/>
    </row>
    <row r="319" spans="53:53" x14ac:dyDescent="0.2">
      <c r="BA319" s="30"/>
    </row>
    <row r="320" spans="53:53" x14ac:dyDescent="0.2">
      <c r="BA320" s="30"/>
    </row>
    <row r="321" spans="4:53" x14ac:dyDescent="0.2">
      <c r="BA321" s="30"/>
    </row>
    <row r="322" spans="4:53" x14ac:dyDescent="0.2">
      <c r="BA322" s="30"/>
    </row>
    <row r="323" spans="4:53" x14ac:dyDescent="0.2">
      <c r="BA323" s="30"/>
    </row>
    <row r="324" spans="4:53" x14ac:dyDescent="0.2">
      <c r="BA324" s="30"/>
    </row>
    <row r="325" spans="4:53" x14ac:dyDescent="0.2">
      <c r="BA325" s="30"/>
    </row>
    <row r="326" spans="4:53" x14ac:dyDescent="0.2">
      <c r="BA326" s="30"/>
    </row>
    <row r="327" spans="4:53" x14ac:dyDescent="0.2">
      <c r="BA327" s="30"/>
    </row>
    <row r="328" spans="4:53" x14ac:dyDescent="0.2">
      <c r="BA328" s="30"/>
    </row>
    <row r="329" spans="4:53" x14ac:dyDescent="0.2">
      <c r="BA329" s="30"/>
    </row>
    <row r="330" spans="4:53" x14ac:dyDescent="0.2">
      <c r="BA330" s="30"/>
    </row>
    <row r="331" spans="4:53" x14ac:dyDescent="0.2">
      <c r="BA331" s="30"/>
    </row>
    <row r="332" spans="4:53" x14ac:dyDescent="0.2">
      <c r="BA332" s="30"/>
    </row>
    <row r="333" spans="4:53" x14ac:dyDescent="0.2">
      <c r="BA333" s="30"/>
    </row>
    <row r="334" spans="4:53" x14ac:dyDescent="0.2">
      <c r="BA334" s="30"/>
    </row>
    <row r="335" spans="4:53" x14ac:dyDescent="0.2">
      <c r="BA335" s="30"/>
    </row>
    <row r="336" spans="4:53" x14ac:dyDescent="0.2">
      <c r="D336" s="37"/>
      <c r="BA336" s="30"/>
    </row>
    <row r="337" spans="4:53" x14ac:dyDescent="0.2">
      <c r="D337" s="37"/>
      <c r="BA337" s="30"/>
    </row>
    <row r="338" spans="4:53" x14ac:dyDescent="0.2">
      <c r="D338" s="37"/>
      <c r="BA338" s="30"/>
    </row>
    <row r="339" spans="4:53" x14ac:dyDescent="0.2">
      <c r="D339" s="37"/>
      <c r="BA339" s="30"/>
    </row>
    <row r="340" spans="4:53" x14ac:dyDescent="0.2">
      <c r="D340" s="37"/>
      <c r="BA340" s="30"/>
    </row>
    <row r="341" spans="4:53" x14ac:dyDescent="0.2">
      <c r="D341" s="37"/>
      <c r="BA341" s="30"/>
    </row>
    <row r="342" spans="4:53" x14ac:dyDescent="0.2">
      <c r="D342" s="37"/>
      <c r="BA342" s="30"/>
    </row>
    <row r="343" spans="4:53" x14ac:dyDescent="0.2">
      <c r="D343" s="37"/>
      <c r="BA343" s="30"/>
    </row>
    <row r="344" spans="4:53" x14ac:dyDescent="0.2">
      <c r="D344" s="37"/>
      <c r="BA344" s="30"/>
    </row>
    <row r="345" spans="4:53" x14ac:dyDescent="0.2">
      <c r="BA345" s="30"/>
    </row>
    <row r="346" spans="4:53" x14ac:dyDescent="0.2">
      <c r="BA346" s="30"/>
    </row>
    <row r="347" spans="4:53" x14ac:dyDescent="0.2">
      <c r="BA347" s="30"/>
    </row>
    <row r="348" spans="4:53" x14ac:dyDescent="0.2">
      <c r="BA348" s="30"/>
    </row>
    <row r="349" spans="4:53" x14ac:dyDescent="0.2">
      <c r="BA349" s="30"/>
    </row>
    <row r="350" spans="4:53" x14ac:dyDescent="0.2">
      <c r="BA350" s="30"/>
    </row>
    <row r="351" spans="4:53" x14ac:dyDescent="0.2">
      <c r="BA351" s="30"/>
    </row>
    <row r="352" spans="4:53" x14ac:dyDescent="0.2">
      <c r="BA352" s="30"/>
    </row>
    <row r="353" spans="53:53" x14ac:dyDescent="0.2">
      <c r="BA353" s="30"/>
    </row>
    <row r="354" spans="53:53" x14ac:dyDescent="0.2">
      <c r="BA354" s="30"/>
    </row>
    <row r="355" spans="53:53" x14ac:dyDescent="0.2">
      <c r="BA355" s="30"/>
    </row>
    <row r="356" spans="53:53" x14ac:dyDescent="0.2">
      <c r="BA356" s="30"/>
    </row>
    <row r="357" spans="53:53" x14ac:dyDescent="0.2">
      <c r="BA357" s="30"/>
    </row>
    <row r="358" spans="53:53" x14ac:dyDescent="0.2">
      <c r="BA358" s="30"/>
    </row>
    <row r="359" spans="53:53" x14ac:dyDescent="0.2">
      <c r="BA359" s="30"/>
    </row>
    <row r="360" spans="53:53" x14ac:dyDescent="0.2">
      <c r="BA360" s="30"/>
    </row>
    <row r="361" spans="53:53" x14ac:dyDescent="0.2">
      <c r="BA361" s="30"/>
    </row>
    <row r="362" spans="53:53" x14ac:dyDescent="0.2">
      <c r="BA362" s="30"/>
    </row>
    <row r="363" spans="53:53" x14ac:dyDescent="0.2">
      <c r="BA363" s="30"/>
    </row>
    <row r="364" spans="53:53" x14ac:dyDescent="0.2">
      <c r="BA364" s="30"/>
    </row>
    <row r="365" spans="53:53" x14ac:dyDescent="0.2">
      <c r="BA365" s="30"/>
    </row>
    <row r="366" spans="53:53" x14ac:dyDescent="0.2">
      <c r="BA366" s="30"/>
    </row>
    <row r="367" spans="53:53" x14ac:dyDescent="0.2">
      <c r="BA367" s="30"/>
    </row>
    <row r="368" spans="53:53" x14ac:dyDescent="0.2">
      <c r="BA368" s="30"/>
    </row>
    <row r="369" spans="53:53" x14ac:dyDescent="0.2">
      <c r="BA369" s="30"/>
    </row>
    <row r="370" spans="53:53" x14ac:dyDescent="0.2">
      <c r="BA370" s="30"/>
    </row>
    <row r="371" spans="53:53" x14ac:dyDescent="0.2">
      <c r="BA371" s="30"/>
    </row>
    <row r="372" spans="53:53" x14ac:dyDescent="0.2">
      <c r="BA372" s="30"/>
    </row>
    <row r="373" spans="53:53" x14ac:dyDescent="0.2">
      <c r="BA373" s="30"/>
    </row>
    <row r="374" spans="53:53" x14ac:dyDescent="0.2">
      <c r="BA374" s="30"/>
    </row>
    <row r="375" spans="53:53" x14ac:dyDescent="0.2">
      <c r="BA375" s="30"/>
    </row>
    <row r="376" spans="53:53" x14ac:dyDescent="0.2">
      <c r="BA376" s="30"/>
    </row>
    <row r="377" spans="53:53" x14ac:dyDescent="0.2">
      <c r="BA377" s="30"/>
    </row>
    <row r="378" spans="53:53" x14ac:dyDescent="0.2">
      <c r="BA378" s="30"/>
    </row>
    <row r="379" spans="53:53" x14ac:dyDescent="0.2">
      <c r="BA379" s="30"/>
    </row>
    <row r="380" spans="53:53" x14ac:dyDescent="0.2">
      <c r="BA380" s="30"/>
    </row>
    <row r="381" spans="53:53" x14ac:dyDescent="0.2">
      <c r="BA381" s="30"/>
    </row>
    <row r="382" spans="53:53" x14ac:dyDescent="0.2">
      <c r="BA382" s="30"/>
    </row>
    <row r="383" spans="53:53" x14ac:dyDescent="0.2">
      <c r="BA383" s="30"/>
    </row>
    <row r="384" spans="53:53" x14ac:dyDescent="0.2">
      <c r="BA384" s="30"/>
    </row>
    <row r="385" spans="53:53" x14ac:dyDescent="0.2">
      <c r="BA385" s="30"/>
    </row>
    <row r="386" spans="53:53" x14ac:dyDescent="0.2">
      <c r="BA386" s="30"/>
    </row>
    <row r="387" spans="53:53" x14ac:dyDescent="0.2">
      <c r="BA387" s="30"/>
    </row>
    <row r="388" spans="53:53" x14ac:dyDescent="0.2">
      <c r="BA388" s="30"/>
    </row>
    <row r="389" spans="53:53" x14ac:dyDescent="0.2">
      <c r="BA389" s="30"/>
    </row>
    <row r="390" spans="53:53" x14ac:dyDescent="0.2">
      <c r="BA390" s="30"/>
    </row>
    <row r="391" spans="53:53" x14ac:dyDescent="0.2">
      <c r="BA391" s="30"/>
    </row>
    <row r="392" spans="53:53" x14ac:dyDescent="0.2">
      <c r="BA392" s="30"/>
    </row>
    <row r="393" spans="53:53" x14ac:dyDescent="0.2">
      <c r="BA393" s="30"/>
    </row>
    <row r="394" spans="53:53" x14ac:dyDescent="0.2">
      <c r="BA394" s="30"/>
    </row>
    <row r="395" spans="53:53" x14ac:dyDescent="0.2">
      <c r="BA395" s="30"/>
    </row>
    <row r="396" spans="53:53" x14ac:dyDescent="0.2">
      <c r="BA396" s="30"/>
    </row>
    <row r="397" spans="53:53" x14ac:dyDescent="0.2">
      <c r="BA397" s="30"/>
    </row>
    <row r="398" spans="53:53" x14ac:dyDescent="0.2">
      <c r="BA398" s="30"/>
    </row>
    <row r="399" spans="53:53" x14ac:dyDescent="0.2">
      <c r="BA399" s="30"/>
    </row>
    <row r="400" spans="53:53" x14ac:dyDescent="0.2">
      <c r="BA400" s="30"/>
    </row>
    <row r="401" spans="53:53" x14ac:dyDescent="0.2">
      <c r="BA401" s="30"/>
    </row>
    <row r="402" spans="53:53" x14ac:dyDescent="0.2">
      <c r="BA402" s="30"/>
    </row>
    <row r="403" spans="53:53" x14ac:dyDescent="0.2">
      <c r="BA403" s="30"/>
    </row>
    <row r="404" spans="53:53" x14ac:dyDescent="0.2">
      <c r="BA404" s="30"/>
    </row>
    <row r="405" spans="53:53" x14ac:dyDescent="0.2">
      <c r="BA405" s="30"/>
    </row>
    <row r="406" spans="53:53" x14ac:dyDescent="0.2">
      <c r="BA406" s="30"/>
    </row>
    <row r="407" spans="53:53" x14ac:dyDescent="0.2">
      <c r="BA407" s="30"/>
    </row>
    <row r="408" spans="53:53" x14ac:dyDescent="0.2">
      <c r="BA408" s="30"/>
    </row>
    <row r="409" spans="53:53" x14ac:dyDescent="0.2">
      <c r="BA409" s="30"/>
    </row>
    <row r="410" spans="53:53" x14ac:dyDescent="0.2">
      <c r="BA410" s="30"/>
    </row>
    <row r="411" spans="53:53" x14ac:dyDescent="0.2">
      <c r="BA411" s="30"/>
    </row>
    <row r="412" spans="53:53" x14ac:dyDescent="0.2">
      <c r="BA412" s="30"/>
    </row>
    <row r="413" spans="53:53" x14ac:dyDescent="0.2">
      <c r="BA413" s="30"/>
    </row>
    <row r="414" spans="53:53" x14ac:dyDescent="0.2">
      <c r="BA414" s="30"/>
    </row>
    <row r="415" spans="53:53" x14ac:dyDescent="0.2">
      <c r="BA415" s="30"/>
    </row>
    <row r="416" spans="53:53" x14ac:dyDescent="0.2">
      <c r="BA416" s="30"/>
    </row>
    <row r="417" spans="53:53" x14ac:dyDescent="0.2">
      <c r="BA417" s="30"/>
    </row>
    <row r="418" spans="53:53" x14ac:dyDescent="0.2">
      <c r="BA418" s="30"/>
    </row>
    <row r="419" spans="53:53" x14ac:dyDescent="0.2">
      <c r="BA419" s="30"/>
    </row>
    <row r="420" spans="53:53" x14ac:dyDescent="0.2">
      <c r="BA420" s="30"/>
    </row>
    <row r="421" spans="53:53" x14ac:dyDescent="0.2">
      <c r="BA421" s="30"/>
    </row>
    <row r="422" spans="53:53" x14ac:dyDescent="0.2">
      <c r="BA422" s="30"/>
    </row>
    <row r="423" spans="53:53" x14ac:dyDescent="0.2">
      <c r="BA423" s="30"/>
    </row>
    <row r="424" spans="53:53" x14ac:dyDescent="0.2">
      <c r="BA424" s="30"/>
    </row>
    <row r="425" spans="53:53" x14ac:dyDescent="0.2">
      <c r="BA425" s="30"/>
    </row>
    <row r="426" spans="53:53" x14ac:dyDescent="0.2">
      <c r="BA426" s="30"/>
    </row>
    <row r="427" spans="53:53" x14ac:dyDescent="0.2">
      <c r="BA427" s="30"/>
    </row>
    <row r="428" spans="53:53" x14ac:dyDescent="0.2">
      <c r="BA428" s="30"/>
    </row>
    <row r="429" spans="53:53" x14ac:dyDescent="0.2">
      <c r="BA429" s="30"/>
    </row>
    <row r="430" spans="53:53" x14ac:dyDescent="0.2">
      <c r="BA430" s="30"/>
    </row>
    <row r="431" spans="53:53" x14ac:dyDescent="0.2">
      <c r="BA431" s="30"/>
    </row>
    <row r="432" spans="53:53" x14ac:dyDescent="0.2">
      <c r="BA432" s="30"/>
    </row>
    <row r="433" spans="53:53" x14ac:dyDescent="0.2">
      <c r="BA433" s="30"/>
    </row>
    <row r="434" spans="53:53" x14ac:dyDescent="0.2">
      <c r="BA434" s="30"/>
    </row>
    <row r="435" spans="53:53" x14ac:dyDescent="0.2">
      <c r="BA435" s="30"/>
    </row>
    <row r="436" spans="53:53" x14ac:dyDescent="0.2">
      <c r="BA436" s="30"/>
    </row>
    <row r="437" spans="53:53" x14ac:dyDescent="0.2">
      <c r="BA437" s="30"/>
    </row>
    <row r="438" spans="53:53" x14ac:dyDescent="0.2">
      <c r="BA438" s="30"/>
    </row>
    <row r="439" spans="53:53" x14ac:dyDescent="0.2">
      <c r="BA439" s="30"/>
    </row>
    <row r="440" spans="53:53" x14ac:dyDescent="0.2">
      <c r="BA440" s="30"/>
    </row>
    <row r="441" spans="53:53" x14ac:dyDescent="0.2">
      <c r="BA441" s="30"/>
    </row>
    <row r="442" spans="53:53" x14ac:dyDescent="0.2">
      <c r="BA442" s="30"/>
    </row>
    <row r="443" spans="53:53" x14ac:dyDescent="0.2">
      <c r="BA443" s="30"/>
    </row>
    <row r="444" spans="53:53" x14ac:dyDescent="0.2">
      <c r="BA444" s="30"/>
    </row>
    <row r="445" spans="53:53" x14ac:dyDescent="0.2">
      <c r="BA445" s="30"/>
    </row>
    <row r="446" spans="53:53" x14ac:dyDescent="0.2">
      <c r="BA446" s="30"/>
    </row>
    <row r="447" spans="53:53" x14ac:dyDescent="0.2">
      <c r="BA447" s="30"/>
    </row>
    <row r="448" spans="53:53" x14ac:dyDescent="0.2">
      <c r="BA448" s="30"/>
    </row>
    <row r="449" spans="53:53" x14ac:dyDescent="0.2">
      <c r="BA449" s="30"/>
    </row>
    <row r="450" spans="53:53" x14ac:dyDescent="0.2">
      <c r="BA450" s="30"/>
    </row>
    <row r="451" spans="53:53" x14ac:dyDescent="0.2">
      <c r="BA451" s="30"/>
    </row>
    <row r="452" spans="53:53" x14ac:dyDescent="0.2">
      <c r="BA452" s="30"/>
    </row>
    <row r="453" spans="53:53" x14ac:dyDescent="0.2">
      <c r="BA453" s="30"/>
    </row>
    <row r="454" spans="53:53" x14ac:dyDescent="0.2">
      <c r="BA454" s="30"/>
    </row>
    <row r="455" spans="53:53" x14ac:dyDescent="0.2">
      <c r="BA455" s="30"/>
    </row>
    <row r="456" spans="53:53" x14ac:dyDescent="0.2">
      <c r="BA456" s="30"/>
    </row>
    <row r="457" spans="53:53" x14ac:dyDescent="0.2">
      <c r="BA457" s="30"/>
    </row>
    <row r="458" spans="53:53" x14ac:dyDescent="0.2">
      <c r="BA458" s="30"/>
    </row>
    <row r="459" spans="53:53" x14ac:dyDescent="0.2">
      <c r="BA459" s="30"/>
    </row>
    <row r="460" spans="53:53" x14ac:dyDescent="0.2">
      <c r="BA460" s="30"/>
    </row>
    <row r="461" spans="53:53" x14ac:dyDescent="0.2">
      <c r="BA461" s="30"/>
    </row>
    <row r="462" spans="53:53" x14ac:dyDescent="0.2">
      <c r="BA462" s="30"/>
    </row>
    <row r="463" spans="53:53" x14ac:dyDescent="0.2">
      <c r="BA463" s="30"/>
    </row>
    <row r="464" spans="53:53" x14ac:dyDescent="0.2">
      <c r="BA464" s="30"/>
    </row>
    <row r="465" spans="4:53" x14ac:dyDescent="0.2">
      <c r="BA465" s="30"/>
    </row>
    <row r="466" spans="4:53" x14ac:dyDescent="0.2">
      <c r="BA466" s="30"/>
    </row>
    <row r="467" spans="4:53" x14ac:dyDescent="0.2">
      <c r="BA467" s="30"/>
    </row>
    <row r="468" spans="4:53" x14ac:dyDescent="0.2">
      <c r="BA468" s="30"/>
    </row>
    <row r="469" spans="4:53" x14ac:dyDescent="0.2">
      <c r="BA469" s="30"/>
    </row>
    <row r="470" spans="4:53" x14ac:dyDescent="0.2">
      <c r="D470" s="37"/>
      <c r="BA470" s="30"/>
    </row>
    <row r="471" spans="4:53" x14ac:dyDescent="0.2">
      <c r="D471" s="37"/>
      <c r="BA471" s="30"/>
    </row>
    <row r="472" spans="4:53" x14ac:dyDescent="0.2">
      <c r="D472" s="37"/>
      <c r="BA472" s="30"/>
    </row>
    <row r="473" spans="4:53" x14ac:dyDescent="0.2">
      <c r="BA473" s="30"/>
    </row>
    <row r="474" spans="4:53" x14ac:dyDescent="0.2">
      <c r="D474" s="37"/>
      <c r="BA474" s="30"/>
    </row>
    <row r="475" spans="4:53" x14ac:dyDescent="0.2">
      <c r="D475" s="37"/>
      <c r="BA475" s="30"/>
    </row>
    <row r="476" spans="4:53" x14ac:dyDescent="0.2">
      <c r="D476" s="37"/>
      <c r="BA476" s="30"/>
    </row>
    <row r="477" spans="4:53" x14ac:dyDescent="0.2">
      <c r="BA477" s="30"/>
    </row>
    <row r="478" spans="4:53" x14ac:dyDescent="0.2">
      <c r="BA478" s="30"/>
    </row>
    <row r="479" spans="4:53" x14ac:dyDescent="0.2">
      <c r="D479" s="37"/>
      <c r="BA479" s="30"/>
    </row>
    <row r="480" spans="4:53" x14ac:dyDescent="0.2">
      <c r="D480" s="37"/>
      <c r="BA480" s="30"/>
    </row>
    <row r="481" spans="53:53" x14ac:dyDescent="0.2">
      <c r="BA481" s="30"/>
    </row>
    <row r="482" spans="53:53" x14ac:dyDescent="0.2">
      <c r="BA482" s="30"/>
    </row>
    <row r="483" spans="53:53" x14ac:dyDescent="0.2">
      <c r="BA483" s="30"/>
    </row>
    <row r="484" spans="53:53" x14ac:dyDescent="0.2">
      <c r="BA484" s="30"/>
    </row>
    <row r="485" spans="53:53" x14ac:dyDescent="0.2">
      <c r="BA485" s="30"/>
    </row>
    <row r="486" spans="53:53" x14ac:dyDescent="0.2">
      <c r="BA486" s="30"/>
    </row>
    <row r="487" spans="53:53" x14ac:dyDescent="0.2">
      <c r="BA487" s="30"/>
    </row>
    <row r="488" spans="53:53" x14ac:dyDescent="0.2">
      <c r="BA488" s="30"/>
    </row>
    <row r="489" spans="53:53" x14ac:dyDescent="0.2">
      <c r="BA489" s="30"/>
    </row>
    <row r="490" spans="53:53" x14ac:dyDescent="0.2">
      <c r="BA490" s="30"/>
    </row>
    <row r="491" spans="53:53" x14ac:dyDescent="0.2">
      <c r="BA491" s="30"/>
    </row>
    <row r="492" spans="53:53" x14ac:dyDescent="0.2">
      <c r="BA492" s="30"/>
    </row>
    <row r="493" spans="53:53" x14ac:dyDescent="0.2">
      <c r="BA493" s="30"/>
    </row>
    <row r="494" spans="53:53" x14ac:dyDescent="0.2">
      <c r="BA494" s="30"/>
    </row>
    <row r="495" spans="53:53" x14ac:dyDescent="0.2">
      <c r="BA495" s="30"/>
    </row>
    <row r="496" spans="53:53" x14ac:dyDescent="0.2">
      <c r="BA496" s="30"/>
    </row>
    <row r="497" spans="53:53" x14ac:dyDescent="0.2">
      <c r="BA497" s="30"/>
    </row>
    <row r="498" spans="53:53" x14ac:dyDescent="0.2">
      <c r="BA498" s="30"/>
    </row>
    <row r="499" spans="53:53" x14ac:dyDescent="0.2">
      <c r="BA499" s="30"/>
    </row>
    <row r="500" spans="53:53" x14ac:dyDescent="0.2">
      <c r="BA500" s="30"/>
    </row>
    <row r="501" spans="53:53" x14ac:dyDescent="0.2">
      <c r="BA501" s="30"/>
    </row>
    <row r="502" spans="53:53" x14ac:dyDescent="0.2">
      <c r="BA502" s="30"/>
    </row>
    <row r="503" spans="53:53" x14ac:dyDescent="0.2">
      <c r="BA503" s="30"/>
    </row>
    <row r="504" spans="53:53" x14ac:dyDescent="0.2">
      <c r="BA504" s="30"/>
    </row>
    <row r="505" spans="53:53" x14ac:dyDescent="0.2">
      <c r="BA505" s="30"/>
    </row>
    <row r="506" spans="53:53" x14ac:dyDescent="0.2">
      <c r="BA506" s="30"/>
    </row>
    <row r="507" spans="53:53" x14ac:dyDescent="0.2">
      <c r="BA507" s="30"/>
    </row>
    <row r="508" spans="53:53" x14ac:dyDescent="0.2">
      <c r="BA508" s="30"/>
    </row>
    <row r="509" spans="53:53" x14ac:dyDescent="0.2">
      <c r="BA509" s="30"/>
    </row>
    <row r="510" spans="53:53" x14ac:dyDescent="0.2">
      <c r="BA510" s="30"/>
    </row>
    <row r="511" spans="53:53" x14ac:dyDescent="0.2">
      <c r="BA511" s="30"/>
    </row>
    <row r="512" spans="53:53" x14ac:dyDescent="0.2">
      <c r="BA512" s="30"/>
    </row>
    <row r="513" spans="4:53" x14ac:dyDescent="0.2">
      <c r="BA513" s="30"/>
    </row>
    <row r="514" spans="4:53" x14ac:dyDescent="0.2">
      <c r="BA514" s="30"/>
    </row>
    <row r="515" spans="4:53" x14ac:dyDescent="0.2">
      <c r="BA515" s="30"/>
    </row>
    <row r="516" spans="4:53" x14ac:dyDescent="0.2">
      <c r="BA516" s="30"/>
    </row>
    <row r="517" spans="4:53" x14ac:dyDescent="0.2">
      <c r="BA517" s="30"/>
    </row>
    <row r="518" spans="4:53" x14ac:dyDescent="0.2">
      <c r="BA518" s="30"/>
    </row>
    <row r="519" spans="4:53" x14ac:dyDescent="0.2">
      <c r="BA519" s="30"/>
    </row>
    <row r="520" spans="4:53" x14ac:dyDescent="0.2">
      <c r="BA520" s="30"/>
    </row>
    <row r="521" spans="4:53" x14ac:dyDescent="0.2">
      <c r="BA521" s="30"/>
    </row>
    <row r="522" spans="4:53" x14ac:dyDescent="0.2">
      <c r="BA522" s="30"/>
    </row>
    <row r="523" spans="4:53" x14ac:dyDescent="0.2">
      <c r="BA523" s="30"/>
    </row>
    <row r="524" spans="4:53" x14ac:dyDescent="0.2">
      <c r="BA524" s="30"/>
    </row>
    <row r="525" spans="4:53" x14ac:dyDescent="0.2">
      <c r="BA525" s="30"/>
    </row>
    <row r="526" spans="4:53" x14ac:dyDescent="0.2">
      <c r="BA526" s="30"/>
    </row>
    <row r="527" spans="4:53" x14ac:dyDescent="0.2">
      <c r="D527" s="37"/>
      <c r="BA527" s="30"/>
    </row>
    <row r="528" spans="4:53" x14ac:dyDescent="0.2">
      <c r="D528" s="37"/>
      <c r="BA528" s="30"/>
    </row>
    <row r="529" spans="4:53" x14ac:dyDescent="0.2">
      <c r="D529" s="37"/>
      <c r="BA529" s="30"/>
    </row>
    <row r="530" spans="4:53" x14ac:dyDescent="0.2">
      <c r="D530" s="37"/>
      <c r="BA530" s="30"/>
    </row>
    <row r="531" spans="4:53" x14ac:dyDescent="0.2">
      <c r="D531" s="37"/>
      <c r="BA531" s="30"/>
    </row>
    <row r="532" spans="4:53" x14ac:dyDescent="0.2">
      <c r="D532" s="37"/>
      <c r="BA532" s="30"/>
    </row>
    <row r="533" spans="4:53" x14ac:dyDescent="0.2">
      <c r="D533" s="37"/>
      <c r="BA533" s="30"/>
    </row>
    <row r="534" spans="4:53" x14ac:dyDescent="0.2">
      <c r="D534" s="37"/>
      <c r="BA534" s="30"/>
    </row>
    <row r="535" spans="4:53" x14ac:dyDescent="0.2">
      <c r="D535" s="37"/>
      <c r="BA535" s="30"/>
    </row>
    <row r="536" spans="4:53" x14ac:dyDescent="0.2">
      <c r="D536" s="37"/>
      <c r="BA536" s="30"/>
    </row>
    <row r="537" spans="4:53" x14ac:dyDescent="0.2">
      <c r="D537" s="37"/>
      <c r="BA537" s="30"/>
    </row>
    <row r="538" spans="4:53" x14ac:dyDescent="0.2">
      <c r="D538" s="37"/>
      <c r="BA538" s="30"/>
    </row>
    <row r="539" spans="4:53" x14ac:dyDescent="0.2">
      <c r="D539" s="37"/>
      <c r="BA539" s="30"/>
    </row>
    <row r="540" spans="4:53" x14ac:dyDescent="0.2">
      <c r="D540" s="37"/>
      <c r="BA540" s="30"/>
    </row>
    <row r="541" spans="4:53" x14ac:dyDescent="0.2">
      <c r="BA541" s="30"/>
    </row>
    <row r="542" spans="4:53" x14ac:dyDescent="0.2">
      <c r="BA542" s="30"/>
    </row>
    <row r="543" spans="4:53" x14ac:dyDescent="0.2">
      <c r="BA543" s="30"/>
    </row>
    <row r="544" spans="4:53" x14ac:dyDescent="0.2">
      <c r="BA544" s="30"/>
    </row>
    <row r="545" spans="53:53" x14ac:dyDescent="0.2">
      <c r="BA545" s="30"/>
    </row>
    <row r="546" spans="53:53" x14ac:dyDescent="0.2">
      <c r="BA546" s="30"/>
    </row>
    <row r="547" spans="53:53" x14ac:dyDescent="0.2">
      <c r="BA547" s="30"/>
    </row>
    <row r="548" spans="53:53" x14ac:dyDescent="0.2">
      <c r="BA548" s="30"/>
    </row>
    <row r="549" spans="53:53" x14ac:dyDescent="0.2">
      <c r="BA549" s="30"/>
    </row>
    <row r="550" spans="53:53" x14ac:dyDescent="0.2">
      <c r="BA550" s="30"/>
    </row>
    <row r="551" spans="53:53" x14ac:dyDescent="0.2">
      <c r="BA551" s="30"/>
    </row>
    <row r="552" spans="53:53" x14ac:dyDescent="0.2">
      <c r="BA552" s="30"/>
    </row>
    <row r="553" spans="53:53" x14ac:dyDescent="0.2">
      <c r="BA553" s="30"/>
    </row>
    <row r="554" spans="53:53" x14ac:dyDescent="0.2">
      <c r="BA554" s="30"/>
    </row>
    <row r="555" spans="53:53" x14ac:dyDescent="0.2">
      <c r="BA555" s="30"/>
    </row>
    <row r="556" spans="53:53" x14ac:dyDescent="0.2">
      <c r="BA556" s="30"/>
    </row>
    <row r="557" spans="53:53" x14ac:dyDescent="0.2">
      <c r="BA557" s="30"/>
    </row>
    <row r="558" spans="53:53" x14ac:dyDescent="0.2">
      <c r="BA558" s="30"/>
    </row>
    <row r="559" spans="53:53" x14ac:dyDescent="0.2">
      <c r="BA559" s="30"/>
    </row>
    <row r="560" spans="53:53" x14ac:dyDescent="0.2">
      <c r="BA560" s="30"/>
    </row>
    <row r="561" spans="53:53" x14ac:dyDescent="0.2">
      <c r="BA561" s="30"/>
    </row>
    <row r="562" spans="53:53" x14ac:dyDescent="0.2">
      <c r="BA562" s="30"/>
    </row>
    <row r="563" spans="53:53" x14ac:dyDescent="0.2">
      <c r="BA563" s="30"/>
    </row>
    <row r="564" spans="53:53" x14ac:dyDescent="0.2">
      <c r="BA564" s="30"/>
    </row>
    <row r="565" spans="53:53" x14ac:dyDescent="0.2">
      <c r="BA565" s="30"/>
    </row>
    <row r="566" spans="53:53" x14ac:dyDescent="0.2">
      <c r="BA566" s="30"/>
    </row>
    <row r="567" spans="53:53" x14ac:dyDescent="0.2">
      <c r="BA567" s="30"/>
    </row>
    <row r="568" spans="53:53" x14ac:dyDescent="0.2">
      <c r="BA568" s="30"/>
    </row>
    <row r="569" spans="53:53" x14ac:dyDescent="0.2">
      <c r="BA569" s="30"/>
    </row>
    <row r="570" spans="53:53" x14ac:dyDescent="0.2">
      <c r="BA570" s="30"/>
    </row>
    <row r="571" spans="53:53" x14ac:dyDescent="0.2">
      <c r="BA571" s="30"/>
    </row>
    <row r="572" spans="53:53" x14ac:dyDescent="0.2">
      <c r="BA572" s="30"/>
    </row>
    <row r="573" spans="53:53" x14ac:dyDescent="0.2">
      <c r="BA573" s="30"/>
    </row>
    <row r="574" spans="53:53" x14ac:dyDescent="0.2">
      <c r="BA574" s="30"/>
    </row>
    <row r="575" spans="53:53" x14ac:dyDescent="0.2">
      <c r="BA575" s="30"/>
    </row>
    <row r="576" spans="53:53" x14ac:dyDescent="0.2">
      <c r="BA576" s="30"/>
    </row>
    <row r="577" spans="53:53" x14ac:dyDescent="0.2">
      <c r="BA577" s="30"/>
    </row>
    <row r="578" spans="53:53" x14ac:dyDescent="0.2">
      <c r="BA578" s="30"/>
    </row>
    <row r="579" spans="53:53" x14ac:dyDescent="0.2">
      <c r="BA579" s="30"/>
    </row>
    <row r="580" spans="53:53" x14ac:dyDescent="0.2">
      <c r="BA580" s="30"/>
    </row>
    <row r="581" spans="53:53" x14ac:dyDescent="0.2">
      <c r="BA581" s="30"/>
    </row>
    <row r="582" spans="53:53" x14ac:dyDescent="0.2">
      <c r="BA582" s="30"/>
    </row>
    <row r="583" spans="53:53" x14ac:dyDescent="0.2">
      <c r="BA583" s="30"/>
    </row>
    <row r="584" spans="53:53" x14ac:dyDescent="0.2">
      <c r="BA584" s="30"/>
    </row>
    <row r="585" spans="53:53" x14ac:dyDescent="0.2">
      <c r="BA585" s="30"/>
    </row>
    <row r="586" spans="53:53" x14ac:dyDescent="0.2">
      <c r="BA586" s="30"/>
    </row>
    <row r="587" spans="53:53" x14ac:dyDescent="0.2">
      <c r="BA587" s="30"/>
    </row>
    <row r="588" spans="53:53" x14ac:dyDescent="0.2">
      <c r="BA588" s="30"/>
    </row>
    <row r="589" spans="53:53" x14ac:dyDescent="0.2">
      <c r="BA589" s="30"/>
    </row>
    <row r="590" spans="53:53" x14ac:dyDescent="0.2">
      <c r="BA590" s="30"/>
    </row>
    <row r="591" spans="53:53" x14ac:dyDescent="0.2">
      <c r="BA591" s="30"/>
    </row>
    <row r="592" spans="53:53" x14ac:dyDescent="0.2">
      <c r="BA592" s="30"/>
    </row>
    <row r="593" spans="53:53" x14ac:dyDescent="0.2">
      <c r="BA593" s="30"/>
    </row>
    <row r="594" spans="53:53" x14ac:dyDescent="0.2">
      <c r="BA594" s="30"/>
    </row>
    <row r="595" spans="53:53" x14ac:dyDescent="0.2">
      <c r="BA595" s="30"/>
    </row>
    <row r="596" spans="53:53" x14ac:dyDescent="0.2">
      <c r="BA596" s="30"/>
    </row>
    <row r="597" spans="53:53" x14ac:dyDescent="0.2">
      <c r="BA597" s="30"/>
    </row>
    <row r="598" spans="53:53" x14ac:dyDescent="0.2">
      <c r="BA598" s="30"/>
    </row>
    <row r="599" spans="53:53" x14ac:dyDescent="0.2">
      <c r="BA599" s="30"/>
    </row>
    <row r="600" spans="53:53" x14ac:dyDescent="0.2">
      <c r="BA600" s="30"/>
    </row>
    <row r="601" spans="53:53" x14ac:dyDescent="0.2">
      <c r="BA601" s="30"/>
    </row>
    <row r="602" spans="53:53" x14ac:dyDescent="0.2">
      <c r="BA602" s="30"/>
    </row>
    <row r="603" spans="53:53" x14ac:dyDescent="0.2">
      <c r="BA603" s="30"/>
    </row>
    <row r="604" spans="53:53" x14ac:dyDescent="0.2">
      <c r="BA604" s="30"/>
    </row>
    <row r="605" spans="53:53" x14ac:dyDescent="0.2">
      <c r="BA605" s="30"/>
    </row>
    <row r="606" spans="53:53" x14ac:dyDescent="0.2">
      <c r="BA606" s="30"/>
    </row>
    <row r="607" spans="53:53" x14ac:dyDescent="0.2">
      <c r="BA607" s="30"/>
    </row>
    <row r="608" spans="53:53" x14ac:dyDescent="0.2">
      <c r="BA608" s="30"/>
    </row>
    <row r="609" spans="53:53" x14ac:dyDescent="0.2">
      <c r="BA609" s="30"/>
    </row>
    <row r="610" spans="53:53" x14ac:dyDescent="0.2">
      <c r="BA610" s="30"/>
    </row>
    <row r="611" spans="53:53" x14ac:dyDescent="0.2">
      <c r="BA611" s="30"/>
    </row>
    <row r="612" spans="53:53" x14ac:dyDescent="0.2">
      <c r="BA612" s="30"/>
    </row>
    <row r="613" spans="53:53" x14ac:dyDescent="0.2">
      <c r="BA613" s="30"/>
    </row>
    <row r="614" spans="53:53" x14ac:dyDescent="0.2">
      <c r="BA614" s="30"/>
    </row>
    <row r="615" spans="53:53" x14ac:dyDescent="0.2">
      <c r="BA615" s="30"/>
    </row>
    <row r="616" spans="53:53" x14ac:dyDescent="0.2">
      <c r="BA616" s="30"/>
    </row>
    <row r="617" spans="53:53" x14ac:dyDescent="0.2">
      <c r="BA617" s="30"/>
    </row>
    <row r="618" spans="53:53" x14ac:dyDescent="0.2">
      <c r="BA618" s="30"/>
    </row>
    <row r="619" spans="53:53" x14ac:dyDescent="0.2">
      <c r="BA619" s="30"/>
    </row>
    <row r="620" spans="53:53" x14ac:dyDescent="0.2">
      <c r="BA620" s="30"/>
    </row>
    <row r="621" spans="53:53" x14ac:dyDescent="0.2">
      <c r="BA621" s="30"/>
    </row>
    <row r="622" spans="53:53" x14ac:dyDescent="0.2">
      <c r="BA622" s="30"/>
    </row>
    <row r="623" spans="53:53" x14ac:dyDescent="0.2">
      <c r="BA623" s="30"/>
    </row>
    <row r="624" spans="53:53" x14ac:dyDescent="0.2">
      <c r="BA624" s="30"/>
    </row>
    <row r="625" spans="53:53" x14ac:dyDescent="0.2">
      <c r="BA625" s="30"/>
    </row>
    <row r="626" spans="53:53" x14ac:dyDescent="0.2">
      <c r="BA626" s="30"/>
    </row>
    <row r="627" spans="53:53" x14ac:dyDescent="0.2">
      <c r="BA627" s="30"/>
    </row>
    <row r="628" spans="53:53" x14ac:dyDescent="0.2">
      <c r="BA628" s="30"/>
    </row>
    <row r="629" spans="53:53" x14ac:dyDescent="0.2">
      <c r="BA629" s="30"/>
    </row>
    <row r="630" spans="53:53" x14ac:dyDescent="0.2">
      <c r="BA630" s="30"/>
    </row>
    <row r="631" spans="53:53" x14ac:dyDescent="0.2">
      <c r="BA631" s="30"/>
    </row>
    <row r="632" spans="53:53" x14ac:dyDescent="0.2">
      <c r="BA632" s="30"/>
    </row>
    <row r="633" spans="53:53" x14ac:dyDescent="0.2">
      <c r="BA633" s="30"/>
    </row>
    <row r="634" spans="53:53" x14ac:dyDescent="0.2">
      <c r="BA634" s="30"/>
    </row>
    <row r="635" spans="53:53" x14ac:dyDescent="0.2">
      <c r="BA635" s="30"/>
    </row>
    <row r="636" spans="53:53" x14ac:dyDescent="0.2">
      <c r="BA636" s="30"/>
    </row>
    <row r="637" spans="53:53" x14ac:dyDescent="0.2">
      <c r="BA637" s="30"/>
    </row>
    <row r="638" spans="53:53" x14ac:dyDescent="0.2">
      <c r="BA638" s="30"/>
    </row>
    <row r="639" spans="53:53" x14ac:dyDescent="0.2">
      <c r="BA639" s="30"/>
    </row>
    <row r="640" spans="53:53" x14ac:dyDescent="0.2">
      <c r="BA640" s="30"/>
    </row>
    <row r="641" spans="4:53" x14ac:dyDescent="0.2">
      <c r="BA641" s="30"/>
    </row>
    <row r="642" spans="4:53" x14ac:dyDescent="0.2">
      <c r="BA642" s="30"/>
    </row>
    <row r="643" spans="4:53" x14ac:dyDescent="0.2">
      <c r="BA643" s="30"/>
    </row>
    <row r="644" spans="4:53" x14ac:dyDescent="0.2">
      <c r="BA644" s="30"/>
    </row>
    <row r="645" spans="4:53" x14ac:dyDescent="0.2">
      <c r="BA645" s="30"/>
    </row>
    <row r="646" spans="4:53" x14ac:dyDescent="0.2">
      <c r="BA646" s="30"/>
    </row>
    <row r="647" spans="4:53" x14ac:dyDescent="0.2">
      <c r="BA647" s="30"/>
    </row>
    <row r="648" spans="4:53" x14ac:dyDescent="0.2">
      <c r="BA648" s="30"/>
    </row>
    <row r="649" spans="4:53" x14ac:dyDescent="0.2">
      <c r="BA649" s="30"/>
    </row>
    <row r="650" spans="4:53" x14ac:dyDescent="0.2">
      <c r="D650" s="37"/>
      <c r="BA650" s="30"/>
    </row>
    <row r="651" spans="4:53" x14ac:dyDescent="0.2">
      <c r="D651" s="37"/>
      <c r="BA651" s="30"/>
    </row>
    <row r="652" spans="4:53" x14ac:dyDescent="0.2">
      <c r="D652" s="37"/>
      <c r="BA652" s="30"/>
    </row>
    <row r="653" spans="4:53" x14ac:dyDescent="0.2">
      <c r="D653" s="37"/>
      <c r="BA653" s="30"/>
    </row>
    <row r="654" spans="4:53" x14ac:dyDescent="0.2">
      <c r="D654" s="37"/>
      <c r="BA654" s="30"/>
    </row>
    <row r="655" spans="4:53" x14ac:dyDescent="0.2">
      <c r="D655" s="37"/>
      <c r="BA655" s="30"/>
    </row>
    <row r="656" spans="4:53" x14ac:dyDescent="0.2">
      <c r="D656" s="37"/>
      <c r="BA656" s="30"/>
    </row>
    <row r="657" spans="4:53" x14ac:dyDescent="0.2">
      <c r="D657" s="37"/>
      <c r="BA657" s="30"/>
    </row>
    <row r="658" spans="4:53" x14ac:dyDescent="0.2">
      <c r="D658" s="37"/>
      <c r="BA658" s="30"/>
    </row>
    <row r="659" spans="4:53" x14ac:dyDescent="0.2">
      <c r="D659" s="37"/>
      <c r="BA659" s="30"/>
    </row>
    <row r="660" spans="4:53" x14ac:dyDescent="0.2">
      <c r="D660" s="37"/>
      <c r="BA660" s="30"/>
    </row>
    <row r="661" spans="4:53" x14ac:dyDescent="0.2">
      <c r="BA661" s="30"/>
    </row>
    <row r="662" spans="4:53" x14ac:dyDescent="0.2">
      <c r="BA662" s="30"/>
    </row>
    <row r="663" spans="4:53" x14ac:dyDescent="0.2">
      <c r="BA663" s="30"/>
    </row>
    <row r="664" spans="4:53" x14ac:dyDescent="0.2">
      <c r="BA664" s="30"/>
    </row>
    <row r="665" spans="4:53" x14ac:dyDescent="0.2">
      <c r="BA665" s="30"/>
    </row>
    <row r="666" spans="4:53" x14ac:dyDescent="0.2">
      <c r="BA666" s="30"/>
    </row>
    <row r="667" spans="4:53" x14ac:dyDescent="0.2">
      <c r="BA667" s="30"/>
    </row>
    <row r="668" spans="4:53" x14ac:dyDescent="0.2">
      <c r="D668" s="37"/>
      <c r="BA668" s="30"/>
    </row>
    <row r="669" spans="4:53" x14ac:dyDescent="0.2">
      <c r="BA669" s="30"/>
    </row>
    <row r="670" spans="4:53" x14ac:dyDescent="0.2">
      <c r="D670" s="37"/>
      <c r="BA670" s="30"/>
    </row>
    <row r="671" spans="4:53" x14ac:dyDescent="0.2">
      <c r="D671" s="37"/>
      <c r="BA671" s="30"/>
    </row>
    <row r="672" spans="4:53" x14ac:dyDescent="0.2">
      <c r="D672" s="37"/>
      <c r="BA672" s="30"/>
    </row>
    <row r="673" spans="4:53" x14ac:dyDescent="0.2">
      <c r="D673" s="37"/>
      <c r="BA673" s="30"/>
    </row>
    <row r="674" spans="4:53" x14ac:dyDescent="0.2">
      <c r="BA674" s="30"/>
    </row>
    <row r="675" spans="4:53" x14ac:dyDescent="0.2">
      <c r="BA675" s="30"/>
    </row>
    <row r="676" spans="4:53" x14ac:dyDescent="0.2">
      <c r="BA676" s="30"/>
    </row>
    <row r="677" spans="4:53" x14ac:dyDescent="0.2">
      <c r="BA677" s="30"/>
    </row>
    <row r="678" spans="4:53" x14ac:dyDescent="0.2">
      <c r="BA678" s="30"/>
    </row>
    <row r="679" spans="4:53" x14ac:dyDescent="0.2">
      <c r="BA679" s="30"/>
    </row>
    <row r="680" spans="4:53" x14ac:dyDescent="0.2">
      <c r="BA680" s="30"/>
    </row>
    <row r="681" spans="4:53" x14ac:dyDescent="0.2">
      <c r="BA681" s="30"/>
    </row>
    <row r="682" spans="4:53" x14ac:dyDescent="0.2">
      <c r="BA682" s="30"/>
    </row>
    <row r="683" spans="4:53" x14ac:dyDescent="0.2">
      <c r="BA683" s="30"/>
    </row>
    <row r="684" spans="4:53" x14ac:dyDescent="0.2">
      <c r="BA684" s="30"/>
    </row>
    <row r="685" spans="4:53" x14ac:dyDescent="0.2">
      <c r="BA685" s="30"/>
    </row>
    <row r="686" spans="4:53" x14ac:dyDescent="0.2">
      <c r="BA686" s="30"/>
    </row>
    <row r="687" spans="4:53" x14ac:dyDescent="0.2">
      <c r="BA687" s="30"/>
    </row>
    <row r="688" spans="4:53" x14ac:dyDescent="0.2">
      <c r="BA688" s="30"/>
    </row>
    <row r="689" spans="53:53" x14ac:dyDescent="0.2">
      <c r="BA689" s="30"/>
    </row>
    <row r="690" spans="53:53" x14ac:dyDescent="0.2">
      <c r="BA690" s="30"/>
    </row>
    <row r="691" spans="53:53" x14ac:dyDescent="0.2">
      <c r="BA691" s="30"/>
    </row>
    <row r="692" spans="53:53" x14ac:dyDescent="0.2">
      <c r="BA692" s="30"/>
    </row>
    <row r="693" spans="53:53" x14ac:dyDescent="0.2">
      <c r="BA693" s="30"/>
    </row>
    <row r="694" spans="53:53" x14ac:dyDescent="0.2">
      <c r="BA694" s="30"/>
    </row>
    <row r="695" spans="53:53" x14ac:dyDescent="0.2">
      <c r="BA695" s="30"/>
    </row>
    <row r="696" spans="53:53" x14ac:dyDescent="0.2">
      <c r="BA696" s="30"/>
    </row>
    <row r="697" spans="53:53" x14ac:dyDescent="0.2">
      <c r="BA697" s="30"/>
    </row>
    <row r="698" spans="53:53" x14ac:dyDescent="0.2">
      <c r="BA698" s="30"/>
    </row>
    <row r="699" spans="53:53" x14ac:dyDescent="0.2">
      <c r="BA699" s="30"/>
    </row>
    <row r="700" spans="53:53" x14ac:dyDescent="0.2">
      <c r="BA700" s="30"/>
    </row>
    <row r="701" spans="53:53" x14ac:dyDescent="0.2">
      <c r="BA701" s="30"/>
    </row>
    <row r="702" spans="53:53" x14ac:dyDescent="0.2">
      <c r="BA702" s="30"/>
    </row>
    <row r="703" spans="53:53" x14ac:dyDescent="0.2">
      <c r="BA703" s="30"/>
    </row>
    <row r="704" spans="53:53" x14ac:dyDescent="0.2">
      <c r="BA704" s="30"/>
    </row>
    <row r="705" spans="53:53" x14ac:dyDescent="0.2">
      <c r="BA705" s="30"/>
    </row>
    <row r="706" spans="53:53" x14ac:dyDescent="0.2">
      <c r="BA706" s="30"/>
    </row>
    <row r="707" spans="53:53" x14ac:dyDescent="0.2">
      <c r="BA707" s="30"/>
    </row>
    <row r="708" spans="53:53" x14ac:dyDescent="0.2">
      <c r="BA708" s="30"/>
    </row>
    <row r="709" spans="53:53" x14ac:dyDescent="0.2">
      <c r="BA709" s="30"/>
    </row>
    <row r="710" spans="53:53" x14ac:dyDescent="0.2">
      <c r="BA710" s="30"/>
    </row>
    <row r="711" spans="53:53" x14ac:dyDescent="0.2">
      <c r="BA711" s="30"/>
    </row>
    <row r="712" spans="53:53" x14ac:dyDescent="0.2">
      <c r="BA712" s="30"/>
    </row>
    <row r="713" spans="53:53" x14ac:dyDescent="0.2">
      <c r="BA713" s="30"/>
    </row>
    <row r="714" spans="53:53" x14ac:dyDescent="0.2">
      <c r="BA714" s="30"/>
    </row>
    <row r="715" spans="53:53" x14ac:dyDescent="0.2">
      <c r="BA715" s="30"/>
    </row>
    <row r="716" spans="53:53" x14ac:dyDescent="0.2">
      <c r="BA716" s="30"/>
    </row>
    <row r="717" spans="53:53" x14ac:dyDescent="0.2">
      <c r="BA717" s="30"/>
    </row>
    <row r="718" spans="53:53" x14ac:dyDescent="0.2">
      <c r="BA718" s="30"/>
    </row>
    <row r="719" spans="53:53" x14ac:dyDescent="0.2">
      <c r="BA719" s="30"/>
    </row>
    <row r="720" spans="53:53" x14ac:dyDescent="0.2">
      <c r="BA720" s="30"/>
    </row>
    <row r="721" spans="53:53" x14ac:dyDescent="0.2">
      <c r="BA721" s="30"/>
    </row>
    <row r="722" spans="53:53" x14ac:dyDescent="0.2">
      <c r="BA722" s="30"/>
    </row>
    <row r="723" spans="53:53" x14ac:dyDescent="0.2">
      <c r="BA723" s="30"/>
    </row>
    <row r="724" spans="53:53" x14ac:dyDescent="0.2">
      <c r="BA724" s="30"/>
    </row>
    <row r="725" spans="53:53" x14ac:dyDescent="0.2">
      <c r="BA725" s="30"/>
    </row>
    <row r="726" spans="53:53" x14ac:dyDescent="0.2">
      <c r="BA726" s="30"/>
    </row>
    <row r="727" spans="53:53" x14ac:dyDescent="0.2">
      <c r="BA727" s="30"/>
    </row>
    <row r="728" spans="53:53" x14ac:dyDescent="0.2">
      <c r="BA728" s="30"/>
    </row>
    <row r="729" spans="53:53" x14ac:dyDescent="0.2">
      <c r="BA729" s="30"/>
    </row>
    <row r="730" spans="53:53" x14ac:dyDescent="0.2">
      <c r="BA730" s="30"/>
    </row>
    <row r="731" spans="53:53" x14ac:dyDescent="0.2">
      <c r="BA731" s="30"/>
    </row>
    <row r="732" spans="53:53" x14ac:dyDescent="0.2">
      <c r="BA732" s="30"/>
    </row>
    <row r="733" spans="53:53" x14ac:dyDescent="0.2">
      <c r="BA733" s="30"/>
    </row>
    <row r="734" spans="53:53" x14ac:dyDescent="0.2">
      <c r="BA734" s="30"/>
    </row>
    <row r="735" spans="53:53" x14ac:dyDescent="0.2">
      <c r="BA735" s="30"/>
    </row>
    <row r="736" spans="53:53" x14ac:dyDescent="0.2">
      <c r="BA736" s="30"/>
    </row>
    <row r="737" spans="53:53" x14ac:dyDescent="0.2">
      <c r="BA737" s="30"/>
    </row>
    <row r="738" spans="53:53" x14ac:dyDescent="0.2">
      <c r="BA738" s="30"/>
    </row>
    <row r="739" spans="53:53" x14ac:dyDescent="0.2">
      <c r="BA739" s="30"/>
    </row>
    <row r="740" spans="53:53" x14ac:dyDescent="0.2">
      <c r="BA740" s="30"/>
    </row>
    <row r="741" spans="53:53" x14ac:dyDescent="0.2">
      <c r="BA741" s="30"/>
    </row>
    <row r="742" spans="53:53" x14ac:dyDescent="0.2">
      <c r="BA742" s="30"/>
    </row>
    <row r="743" spans="53:53" x14ac:dyDescent="0.2">
      <c r="BA743" s="30"/>
    </row>
    <row r="744" spans="53:53" x14ac:dyDescent="0.2">
      <c r="BA744" s="30"/>
    </row>
    <row r="745" spans="53:53" x14ac:dyDescent="0.2">
      <c r="BA745" s="30"/>
    </row>
    <row r="746" spans="53:53" x14ac:dyDescent="0.2">
      <c r="BA746" s="30"/>
    </row>
    <row r="747" spans="53:53" x14ac:dyDescent="0.2">
      <c r="BA747" s="30"/>
    </row>
    <row r="748" spans="53:53" x14ac:dyDescent="0.2">
      <c r="BA748" s="30"/>
    </row>
    <row r="749" spans="53:53" x14ac:dyDescent="0.2">
      <c r="BA749" s="30"/>
    </row>
    <row r="750" spans="53:53" x14ac:dyDescent="0.2">
      <c r="BA750" s="30"/>
    </row>
    <row r="751" spans="53:53" x14ac:dyDescent="0.2">
      <c r="BA751" s="30"/>
    </row>
    <row r="752" spans="53:53" x14ac:dyDescent="0.2">
      <c r="BA752" s="30"/>
    </row>
    <row r="753" spans="4:53" x14ac:dyDescent="0.2">
      <c r="BA753" s="30"/>
    </row>
    <row r="754" spans="4:53" x14ac:dyDescent="0.2">
      <c r="BA754" s="30"/>
    </row>
    <row r="755" spans="4:53" x14ac:dyDescent="0.2">
      <c r="BA755" s="30"/>
    </row>
    <row r="756" spans="4:53" x14ac:dyDescent="0.2">
      <c r="BA756" s="30"/>
    </row>
    <row r="757" spans="4:53" x14ac:dyDescent="0.2">
      <c r="BA757" s="30"/>
    </row>
    <row r="758" spans="4:53" x14ac:dyDescent="0.2">
      <c r="BA758" s="30"/>
    </row>
    <row r="759" spans="4:53" x14ac:dyDescent="0.2">
      <c r="BA759" s="30"/>
    </row>
    <row r="760" spans="4:53" x14ac:dyDescent="0.2">
      <c r="BA760" s="30"/>
    </row>
    <row r="761" spans="4:53" x14ac:dyDescent="0.2">
      <c r="BA761" s="30"/>
    </row>
    <row r="762" spans="4:53" x14ac:dyDescent="0.2">
      <c r="BA762" s="30"/>
    </row>
    <row r="763" spans="4:53" x14ac:dyDescent="0.2">
      <c r="BA763" s="30"/>
    </row>
    <row r="764" spans="4:53" x14ac:dyDescent="0.2">
      <c r="BA764" s="30"/>
    </row>
    <row r="765" spans="4:53" x14ac:dyDescent="0.2">
      <c r="D765" s="37"/>
      <c r="BA765" s="30"/>
    </row>
    <row r="766" spans="4:53" x14ac:dyDescent="0.2">
      <c r="BA766" s="30"/>
    </row>
    <row r="767" spans="4:53" x14ac:dyDescent="0.2">
      <c r="BA767" s="30"/>
    </row>
    <row r="768" spans="4:53" x14ac:dyDescent="0.2">
      <c r="BA768" s="30"/>
    </row>
    <row r="769" spans="4:53" x14ac:dyDescent="0.2">
      <c r="BA769" s="30"/>
    </row>
    <row r="770" spans="4:53" x14ac:dyDescent="0.2">
      <c r="BA770" s="30"/>
    </row>
    <row r="771" spans="4:53" x14ac:dyDescent="0.2">
      <c r="BA771" s="30"/>
    </row>
    <row r="772" spans="4:53" x14ac:dyDescent="0.2">
      <c r="BA772" s="30"/>
    </row>
    <row r="773" spans="4:53" x14ac:dyDescent="0.2">
      <c r="BA773" s="30"/>
    </row>
    <row r="774" spans="4:53" x14ac:dyDescent="0.2">
      <c r="BA774" s="30"/>
    </row>
    <row r="775" spans="4:53" x14ac:dyDescent="0.2">
      <c r="D775" s="37"/>
      <c r="BA775" s="30"/>
    </row>
    <row r="776" spans="4:53" x14ac:dyDescent="0.2">
      <c r="D776" s="37"/>
      <c r="BA776" s="30"/>
    </row>
    <row r="777" spans="4:53" x14ac:dyDescent="0.2">
      <c r="D777" s="37"/>
      <c r="BA777" s="30"/>
    </row>
    <row r="778" spans="4:53" x14ac:dyDescent="0.2">
      <c r="BA778" s="30"/>
    </row>
    <row r="779" spans="4:53" x14ac:dyDescent="0.2">
      <c r="BA779" s="30"/>
    </row>
    <row r="780" spans="4:53" x14ac:dyDescent="0.2">
      <c r="BA780" s="30"/>
    </row>
    <row r="781" spans="4:53" x14ac:dyDescent="0.2">
      <c r="BA781" s="30"/>
    </row>
    <row r="782" spans="4:53" x14ac:dyDescent="0.2">
      <c r="BA782" s="30"/>
    </row>
    <row r="783" spans="4:53" x14ac:dyDescent="0.2">
      <c r="BA783" s="30"/>
    </row>
    <row r="784" spans="4:53" x14ac:dyDescent="0.2">
      <c r="BA784" s="30"/>
    </row>
    <row r="785" spans="53:53" x14ac:dyDescent="0.2">
      <c r="BA785" s="30"/>
    </row>
    <row r="786" spans="53:53" x14ac:dyDescent="0.2">
      <c r="BA786" s="30"/>
    </row>
    <row r="787" spans="53:53" x14ac:dyDescent="0.2">
      <c r="BA787" s="30"/>
    </row>
    <row r="788" spans="53:53" x14ac:dyDescent="0.2">
      <c r="BA788" s="30"/>
    </row>
    <row r="789" spans="53:53" x14ac:dyDescent="0.2">
      <c r="BA789" s="30"/>
    </row>
    <row r="790" spans="53:53" x14ac:dyDescent="0.2">
      <c r="BA790" s="30"/>
    </row>
    <row r="791" spans="53:53" x14ac:dyDescent="0.2">
      <c r="BA791" s="30"/>
    </row>
    <row r="792" spans="53:53" x14ac:dyDescent="0.2">
      <c r="BA792" s="30"/>
    </row>
    <row r="793" spans="53:53" x14ac:dyDescent="0.2">
      <c r="BA793" s="30"/>
    </row>
    <row r="794" spans="53:53" x14ac:dyDescent="0.2">
      <c r="BA794" s="30"/>
    </row>
    <row r="795" spans="53:53" x14ac:dyDescent="0.2">
      <c r="BA795" s="30"/>
    </row>
    <row r="796" spans="53:53" x14ac:dyDescent="0.2">
      <c r="BA796" s="30"/>
    </row>
    <row r="797" spans="53:53" x14ac:dyDescent="0.2">
      <c r="BA797" s="30"/>
    </row>
    <row r="798" spans="53:53" x14ac:dyDescent="0.2">
      <c r="BA798" s="30"/>
    </row>
    <row r="799" spans="53:53" x14ac:dyDescent="0.2">
      <c r="BA799" s="30"/>
    </row>
    <row r="800" spans="53:53" x14ac:dyDescent="0.2">
      <c r="BA800" s="30"/>
    </row>
    <row r="801" spans="53:53" x14ac:dyDescent="0.2">
      <c r="BA801" s="30"/>
    </row>
    <row r="802" spans="53:53" x14ac:dyDescent="0.2">
      <c r="BA802" s="30"/>
    </row>
    <row r="803" spans="53:53" x14ac:dyDescent="0.2">
      <c r="BA803" s="30"/>
    </row>
    <row r="804" spans="53:53" x14ac:dyDescent="0.2">
      <c r="BA804" s="30"/>
    </row>
    <row r="805" spans="53:53" x14ac:dyDescent="0.2">
      <c r="BA805" s="30"/>
    </row>
    <row r="806" spans="53:53" x14ac:dyDescent="0.2">
      <c r="BA806" s="30"/>
    </row>
    <row r="807" spans="53:53" x14ac:dyDescent="0.2">
      <c r="BA807" s="30"/>
    </row>
    <row r="808" spans="53:53" x14ac:dyDescent="0.2">
      <c r="BA808" s="30"/>
    </row>
    <row r="809" spans="53:53" x14ac:dyDescent="0.2">
      <c r="BA809" s="30"/>
    </row>
    <row r="810" spans="53:53" x14ac:dyDescent="0.2">
      <c r="BA810" s="30"/>
    </row>
    <row r="811" spans="53:53" x14ac:dyDescent="0.2">
      <c r="BA811" s="30"/>
    </row>
    <row r="812" spans="53:53" x14ac:dyDescent="0.2">
      <c r="BA812" s="30"/>
    </row>
    <row r="813" spans="53:53" x14ac:dyDescent="0.2">
      <c r="BA813" s="30"/>
    </row>
    <row r="814" spans="53:53" x14ac:dyDescent="0.2">
      <c r="BA814" s="30"/>
    </row>
    <row r="815" spans="53:53" x14ac:dyDescent="0.2">
      <c r="BA815" s="30"/>
    </row>
    <row r="816" spans="53:53" x14ac:dyDescent="0.2">
      <c r="BA816" s="30"/>
    </row>
    <row r="817" spans="53:53" x14ac:dyDescent="0.2">
      <c r="BA817" s="30"/>
    </row>
    <row r="818" spans="53:53" x14ac:dyDescent="0.2">
      <c r="BA818" s="30"/>
    </row>
    <row r="819" spans="53:53" x14ac:dyDescent="0.2">
      <c r="BA819" s="30"/>
    </row>
    <row r="820" spans="53:53" x14ac:dyDescent="0.2">
      <c r="BA820" s="30"/>
    </row>
    <row r="821" spans="53:53" x14ac:dyDescent="0.2">
      <c r="BA821" s="30"/>
    </row>
    <row r="822" spans="53:53" x14ac:dyDescent="0.2">
      <c r="BA822" s="30"/>
    </row>
    <row r="823" spans="53:53" x14ac:dyDescent="0.2">
      <c r="BA823" s="30"/>
    </row>
    <row r="824" spans="53:53" x14ac:dyDescent="0.2">
      <c r="BA824" s="30"/>
    </row>
    <row r="825" spans="53:53" x14ac:dyDescent="0.2">
      <c r="BA825" s="30"/>
    </row>
    <row r="826" spans="53:53" x14ac:dyDescent="0.2">
      <c r="BA826" s="30"/>
    </row>
    <row r="827" spans="53:53" x14ac:dyDescent="0.2">
      <c r="BA827" s="30"/>
    </row>
    <row r="828" spans="53:53" x14ac:dyDescent="0.2">
      <c r="BA828" s="30"/>
    </row>
    <row r="829" spans="53:53" x14ac:dyDescent="0.2">
      <c r="BA829" s="30"/>
    </row>
    <row r="830" spans="53:53" x14ac:dyDescent="0.2">
      <c r="BA830" s="30"/>
    </row>
    <row r="831" spans="53:53" x14ac:dyDescent="0.2">
      <c r="BA831" s="30"/>
    </row>
    <row r="832" spans="53:53" x14ac:dyDescent="0.2">
      <c r="BA832" s="30"/>
    </row>
    <row r="833" spans="53:53" x14ac:dyDescent="0.2">
      <c r="BA833" s="30"/>
    </row>
    <row r="834" spans="53:53" x14ac:dyDescent="0.2">
      <c r="BA834" s="30"/>
    </row>
    <row r="835" spans="53:53" x14ac:dyDescent="0.2">
      <c r="BA835" s="30"/>
    </row>
    <row r="836" spans="53:53" x14ac:dyDescent="0.2">
      <c r="BA836" s="30"/>
    </row>
    <row r="837" spans="53:53" x14ac:dyDescent="0.2">
      <c r="BA837" s="30"/>
    </row>
    <row r="838" spans="53:53" x14ac:dyDescent="0.2">
      <c r="BA838" s="30"/>
    </row>
    <row r="839" spans="53:53" x14ac:dyDescent="0.2">
      <c r="BA839" s="30"/>
    </row>
    <row r="840" spans="53:53" x14ac:dyDescent="0.2">
      <c r="BA840" s="30"/>
    </row>
    <row r="841" spans="53:53" x14ac:dyDescent="0.2">
      <c r="BA841" s="30"/>
    </row>
    <row r="842" spans="53:53" x14ac:dyDescent="0.2">
      <c r="BA842" s="30"/>
    </row>
    <row r="843" spans="53:53" x14ac:dyDescent="0.2">
      <c r="BA843" s="30"/>
    </row>
    <row r="844" spans="53:53" x14ac:dyDescent="0.2">
      <c r="BA844" s="30"/>
    </row>
    <row r="845" spans="53:53" x14ac:dyDescent="0.2">
      <c r="BA845" s="30"/>
    </row>
    <row r="846" spans="53:53" x14ac:dyDescent="0.2">
      <c r="BA846" s="30"/>
    </row>
    <row r="847" spans="53:53" x14ac:dyDescent="0.2">
      <c r="BA847" s="30"/>
    </row>
    <row r="848" spans="53:53" x14ac:dyDescent="0.2">
      <c r="BA848" s="30"/>
    </row>
    <row r="849" spans="53:53" x14ac:dyDescent="0.2">
      <c r="BA849" s="30"/>
    </row>
    <row r="850" spans="53:53" x14ac:dyDescent="0.2">
      <c r="BA850" s="30"/>
    </row>
    <row r="851" spans="53:53" x14ac:dyDescent="0.2">
      <c r="BA851" s="30"/>
    </row>
    <row r="852" spans="53:53" x14ac:dyDescent="0.2">
      <c r="BA852" s="30"/>
    </row>
    <row r="853" spans="53:53" x14ac:dyDescent="0.2">
      <c r="BA853" s="30"/>
    </row>
    <row r="854" spans="53:53" x14ac:dyDescent="0.2">
      <c r="BA854" s="30"/>
    </row>
    <row r="855" spans="53:53" x14ac:dyDescent="0.2">
      <c r="BA855" s="30"/>
    </row>
    <row r="856" spans="53:53" x14ac:dyDescent="0.2">
      <c r="BA856" s="30"/>
    </row>
    <row r="857" spans="53:53" x14ac:dyDescent="0.2">
      <c r="BA857" s="30"/>
    </row>
    <row r="858" spans="53:53" x14ac:dyDescent="0.2">
      <c r="BA858" s="30"/>
    </row>
    <row r="859" spans="53:53" x14ac:dyDescent="0.2">
      <c r="BA859" s="30"/>
    </row>
    <row r="860" spans="53:53" x14ac:dyDescent="0.2">
      <c r="BA860" s="30"/>
    </row>
    <row r="861" spans="53:53" x14ac:dyDescent="0.2">
      <c r="BA861" s="30"/>
    </row>
    <row r="862" spans="53:53" x14ac:dyDescent="0.2">
      <c r="BA862" s="30"/>
    </row>
    <row r="863" spans="53:53" x14ac:dyDescent="0.2">
      <c r="BA863" s="30"/>
    </row>
    <row r="864" spans="53:53" x14ac:dyDescent="0.2">
      <c r="BA864" s="30"/>
    </row>
    <row r="865" spans="53:53" x14ac:dyDescent="0.2">
      <c r="BA865" s="30"/>
    </row>
    <row r="866" spans="53:53" x14ac:dyDescent="0.2">
      <c r="BA866" s="30"/>
    </row>
    <row r="867" spans="53:53" x14ac:dyDescent="0.2">
      <c r="BA867" s="30"/>
    </row>
    <row r="868" spans="53:53" x14ac:dyDescent="0.2">
      <c r="BA868" s="30"/>
    </row>
    <row r="869" spans="53:53" x14ac:dyDescent="0.2">
      <c r="BA869" s="30"/>
    </row>
    <row r="870" spans="53:53" x14ac:dyDescent="0.2">
      <c r="BA870" s="30"/>
    </row>
    <row r="871" spans="53:53" x14ac:dyDescent="0.2">
      <c r="BA871" s="30"/>
    </row>
    <row r="872" spans="53:53" x14ac:dyDescent="0.2">
      <c r="BA872" s="30"/>
    </row>
    <row r="873" spans="53:53" x14ac:dyDescent="0.2">
      <c r="BA873" s="30"/>
    </row>
    <row r="874" spans="53:53" x14ac:dyDescent="0.2">
      <c r="BA874" s="30"/>
    </row>
    <row r="875" spans="53:53" x14ac:dyDescent="0.2">
      <c r="BA875" s="30"/>
    </row>
    <row r="876" spans="53:53" x14ac:dyDescent="0.2">
      <c r="BA876" s="30"/>
    </row>
    <row r="877" spans="53:53" x14ac:dyDescent="0.2">
      <c r="BA877" s="30"/>
    </row>
    <row r="878" spans="53:53" x14ac:dyDescent="0.2">
      <c r="BA878" s="30"/>
    </row>
    <row r="879" spans="53:53" x14ac:dyDescent="0.2">
      <c r="BA879" s="30"/>
    </row>
    <row r="880" spans="53:53" x14ac:dyDescent="0.2">
      <c r="BA880" s="30"/>
    </row>
    <row r="881" spans="53:53" x14ac:dyDescent="0.2">
      <c r="BA881" s="30"/>
    </row>
    <row r="882" spans="53:53" x14ac:dyDescent="0.2">
      <c r="BA882" s="30"/>
    </row>
    <row r="883" spans="53:53" x14ac:dyDescent="0.2">
      <c r="BA883" s="30"/>
    </row>
    <row r="884" spans="53:53" x14ac:dyDescent="0.2">
      <c r="BA884" s="30"/>
    </row>
    <row r="885" spans="53:53" x14ac:dyDescent="0.2">
      <c r="BA885" s="30"/>
    </row>
    <row r="886" spans="53:53" x14ac:dyDescent="0.2">
      <c r="BA886" s="30"/>
    </row>
    <row r="887" spans="53:53" x14ac:dyDescent="0.2">
      <c r="BA887" s="30"/>
    </row>
    <row r="888" spans="53:53" x14ac:dyDescent="0.2">
      <c r="BA888" s="30"/>
    </row>
    <row r="889" spans="53:53" x14ac:dyDescent="0.2">
      <c r="BA889" s="30"/>
    </row>
    <row r="890" spans="53:53" x14ac:dyDescent="0.2">
      <c r="BA890" s="30"/>
    </row>
    <row r="891" spans="53:53" x14ac:dyDescent="0.2">
      <c r="BA891" s="30"/>
    </row>
    <row r="892" spans="53:53" x14ac:dyDescent="0.2">
      <c r="BA892" s="30"/>
    </row>
    <row r="893" spans="53:53" x14ac:dyDescent="0.2">
      <c r="BA893" s="30"/>
    </row>
    <row r="894" spans="53:53" x14ac:dyDescent="0.2">
      <c r="BA894" s="30"/>
    </row>
    <row r="895" spans="53:53" x14ac:dyDescent="0.2">
      <c r="BA895" s="30"/>
    </row>
    <row r="896" spans="53:53" x14ac:dyDescent="0.2">
      <c r="BA896" s="30"/>
    </row>
    <row r="897" spans="53:53" x14ac:dyDescent="0.2">
      <c r="BA897" s="30"/>
    </row>
    <row r="898" spans="53:53" x14ac:dyDescent="0.2">
      <c r="BA898" s="30"/>
    </row>
    <row r="899" spans="53:53" x14ac:dyDescent="0.2">
      <c r="BA899" s="30"/>
    </row>
    <row r="900" spans="53:53" x14ac:dyDescent="0.2">
      <c r="BA900" s="30"/>
    </row>
    <row r="901" spans="53:53" x14ac:dyDescent="0.2">
      <c r="BA901" s="30"/>
    </row>
    <row r="902" spans="53:53" x14ac:dyDescent="0.2">
      <c r="BA902" s="30"/>
    </row>
    <row r="903" spans="53:53" x14ac:dyDescent="0.2">
      <c r="BA903" s="30"/>
    </row>
    <row r="904" spans="53:53" x14ac:dyDescent="0.2">
      <c r="BA904" s="30"/>
    </row>
    <row r="905" spans="53:53" x14ac:dyDescent="0.2">
      <c r="BA905" s="30"/>
    </row>
    <row r="906" spans="53:53" x14ac:dyDescent="0.2">
      <c r="BA906" s="30"/>
    </row>
    <row r="907" spans="53:53" x14ac:dyDescent="0.2">
      <c r="BA907" s="30"/>
    </row>
    <row r="908" spans="53:53" x14ac:dyDescent="0.2">
      <c r="BA908" s="30"/>
    </row>
    <row r="909" spans="53:53" x14ac:dyDescent="0.2">
      <c r="BA909" s="30"/>
    </row>
    <row r="910" spans="53:53" x14ac:dyDescent="0.2">
      <c r="BA910" s="30"/>
    </row>
    <row r="911" spans="53:53" x14ac:dyDescent="0.2">
      <c r="BA911" s="30"/>
    </row>
    <row r="912" spans="53:53" x14ac:dyDescent="0.2">
      <c r="BA912" s="30"/>
    </row>
    <row r="913" spans="53:53" x14ac:dyDescent="0.2">
      <c r="BA913" s="30"/>
    </row>
    <row r="914" spans="53:53" x14ac:dyDescent="0.2">
      <c r="BA914" s="30"/>
    </row>
    <row r="915" spans="53:53" x14ac:dyDescent="0.2">
      <c r="BA915" s="30"/>
    </row>
    <row r="916" spans="53:53" x14ac:dyDescent="0.2">
      <c r="BA916" s="30"/>
    </row>
    <row r="917" spans="53:53" x14ac:dyDescent="0.2">
      <c r="BA917" s="30"/>
    </row>
    <row r="918" spans="53:53" x14ac:dyDescent="0.2">
      <c r="BA918" s="30"/>
    </row>
    <row r="919" spans="53:53" x14ac:dyDescent="0.2">
      <c r="BA919" s="30"/>
    </row>
    <row r="920" spans="53:53" x14ac:dyDescent="0.2">
      <c r="BA920" s="30"/>
    </row>
    <row r="921" spans="53:53" x14ac:dyDescent="0.2">
      <c r="BA921" s="30"/>
    </row>
    <row r="922" spans="53:53" x14ac:dyDescent="0.2">
      <c r="BA922" s="30"/>
    </row>
    <row r="923" spans="53:53" x14ac:dyDescent="0.2">
      <c r="BA923" s="30"/>
    </row>
    <row r="924" spans="53:53" x14ac:dyDescent="0.2">
      <c r="BA924" s="30"/>
    </row>
    <row r="925" spans="53:53" x14ac:dyDescent="0.2">
      <c r="BA925" s="30"/>
    </row>
    <row r="926" spans="53:53" x14ac:dyDescent="0.2">
      <c r="BA926" s="30"/>
    </row>
    <row r="927" spans="53:53" x14ac:dyDescent="0.2">
      <c r="BA927" s="30"/>
    </row>
    <row r="928" spans="53:53" x14ac:dyDescent="0.2">
      <c r="BA928" s="30"/>
    </row>
    <row r="929" spans="53:53" x14ac:dyDescent="0.2">
      <c r="BA929" s="30"/>
    </row>
    <row r="930" spans="53:53" x14ac:dyDescent="0.2">
      <c r="BA930" s="30"/>
    </row>
    <row r="931" spans="53:53" x14ac:dyDescent="0.2">
      <c r="BA931" s="30"/>
    </row>
    <row r="932" spans="53:53" x14ac:dyDescent="0.2">
      <c r="BA932" s="30"/>
    </row>
    <row r="933" spans="53:53" x14ac:dyDescent="0.2">
      <c r="BA933" s="30"/>
    </row>
    <row r="934" spans="53:53" x14ac:dyDescent="0.2">
      <c r="BA934" s="30"/>
    </row>
    <row r="935" spans="53:53" x14ac:dyDescent="0.2">
      <c r="BA935" s="30"/>
    </row>
    <row r="936" spans="53:53" x14ac:dyDescent="0.2">
      <c r="BA936" s="30"/>
    </row>
    <row r="937" spans="53:53" x14ac:dyDescent="0.2">
      <c r="BA937" s="30"/>
    </row>
    <row r="938" spans="53:53" x14ac:dyDescent="0.2">
      <c r="BA938" s="30"/>
    </row>
    <row r="939" spans="53:53" x14ac:dyDescent="0.2">
      <c r="BA939" s="30"/>
    </row>
    <row r="940" spans="53:53" x14ac:dyDescent="0.2">
      <c r="BA940" s="30"/>
    </row>
    <row r="941" spans="53:53" x14ac:dyDescent="0.2">
      <c r="BA941" s="30"/>
    </row>
    <row r="942" spans="53:53" x14ac:dyDescent="0.2">
      <c r="BA942" s="30"/>
    </row>
    <row r="943" spans="53:53" x14ac:dyDescent="0.2">
      <c r="BA943" s="30"/>
    </row>
    <row r="944" spans="53:53" x14ac:dyDescent="0.2">
      <c r="BA944" s="30"/>
    </row>
    <row r="945" spans="11:53" x14ac:dyDescent="0.2">
      <c r="BA945" s="30"/>
    </row>
    <row r="946" spans="11:53" x14ac:dyDescent="0.2">
      <c r="BA946" s="30"/>
    </row>
    <row r="947" spans="11:53" x14ac:dyDescent="0.2">
      <c r="BA947" s="30"/>
    </row>
    <row r="948" spans="11:53" x14ac:dyDescent="0.2">
      <c r="K948" s="23"/>
      <c r="BA948" s="30"/>
    </row>
    <row r="949" spans="11:53" x14ac:dyDescent="0.2">
      <c r="BA949" s="30"/>
    </row>
    <row r="950" spans="11:53" x14ac:dyDescent="0.2">
      <c r="BA950" s="30"/>
    </row>
    <row r="951" spans="11:53" x14ac:dyDescent="0.2">
      <c r="BA951" s="30"/>
    </row>
    <row r="952" spans="11:53" x14ac:dyDescent="0.2">
      <c r="BA952" s="30"/>
    </row>
    <row r="953" spans="11:53" x14ac:dyDescent="0.2">
      <c r="BA953" s="30"/>
    </row>
    <row r="954" spans="11:53" x14ac:dyDescent="0.2">
      <c r="BA954" s="30"/>
    </row>
    <row r="955" spans="11:53" x14ac:dyDescent="0.2">
      <c r="BA955" s="30"/>
    </row>
    <row r="956" spans="11:53" x14ac:dyDescent="0.2">
      <c r="BA956" s="30"/>
    </row>
    <row r="957" spans="11:53" x14ac:dyDescent="0.2">
      <c r="BA957" s="30"/>
    </row>
    <row r="958" spans="11:53" x14ac:dyDescent="0.2">
      <c r="BA958" s="30"/>
    </row>
    <row r="959" spans="11:53" x14ac:dyDescent="0.2">
      <c r="BA959" s="30"/>
    </row>
    <row r="960" spans="11:53" x14ac:dyDescent="0.2">
      <c r="BA960" s="30"/>
    </row>
    <row r="961" spans="4:53" x14ac:dyDescent="0.2">
      <c r="BA961" s="30"/>
    </row>
    <row r="962" spans="4:53" x14ac:dyDescent="0.2">
      <c r="BA962" s="30"/>
    </row>
    <row r="963" spans="4:53" x14ac:dyDescent="0.2">
      <c r="BA963" s="30"/>
    </row>
    <row r="964" spans="4:53" x14ac:dyDescent="0.2">
      <c r="BA964" s="30"/>
    </row>
    <row r="965" spans="4:53" x14ac:dyDescent="0.2">
      <c r="BA965" s="30"/>
    </row>
    <row r="966" spans="4:53" x14ac:dyDescent="0.2">
      <c r="BA966" s="30"/>
    </row>
    <row r="967" spans="4:53" x14ac:dyDescent="0.2">
      <c r="BA967" s="30"/>
    </row>
    <row r="968" spans="4:53" x14ac:dyDescent="0.2">
      <c r="BA968" s="30"/>
    </row>
    <row r="969" spans="4:53" x14ac:dyDescent="0.2">
      <c r="BA969" s="30"/>
    </row>
    <row r="970" spans="4:53" x14ac:dyDescent="0.2">
      <c r="D970" s="37"/>
      <c r="BA970" s="30"/>
    </row>
    <row r="971" spans="4:53" x14ac:dyDescent="0.2">
      <c r="D971" s="37"/>
      <c r="BA971" s="30"/>
    </row>
    <row r="972" spans="4:53" x14ac:dyDescent="0.2">
      <c r="BA972" s="30"/>
    </row>
    <row r="973" spans="4:53" x14ac:dyDescent="0.2">
      <c r="D973" s="37"/>
      <c r="BA973" s="30"/>
    </row>
    <row r="974" spans="4:53" x14ac:dyDescent="0.2">
      <c r="D974" s="37"/>
      <c r="BA974" s="30"/>
    </row>
    <row r="975" spans="4:53" x14ac:dyDescent="0.2">
      <c r="BA975" s="30"/>
    </row>
    <row r="976" spans="4:53" x14ac:dyDescent="0.2">
      <c r="BA976" s="30"/>
    </row>
    <row r="977" spans="53:53" x14ac:dyDescent="0.2">
      <c r="BA977" s="30"/>
    </row>
    <row r="978" spans="53:53" x14ac:dyDescent="0.2">
      <c r="BA978" s="30"/>
    </row>
    <row r="979" spans="53:53" x14ac:dyDescent="0.2">
      <c r="BA979" s="30"/>
    </row>
    <row r="980" spans="53:53" x14ac:dyDescent="0.2">
      <c r="BA980" s="30"/>
    </row>
    <row r="981" spans="53:53" x14ac:dyDescent="0.2">
      <c r="BA981" s="30"/>
    </row>
    <row r="982" spans="53:53" x14ac:dyDescent="0.2">
      <c r="BA982" s="30"/>
    </row>
    <row r="983" spans="53:53" x14ac:dyDescent="0.2">
      <c r="BA983" s="30"/>
    </row>
    <row r="984" spans="53:53" x14ac:dyDescent="0.2">
      <c r="BA984" s="30"/>
    </row>
    <row r="985" spans="53:53" x14ac:dyDescent="0.2">
      <c r="BA985" s="30"/>
    </row>
    <row r="986" spans="53:53" x14ac:dyDescent="0.2">
      <c r="BA986" s="30"/>
    </row>
    <row r="987" spans="53:53" x14ac:dyDescent="0.2">
      <c r="BA987" s="30"/>
    </row>
    <row r="988" spans="53:53" x14ac:dyDescent="0.2">
      <c r="BA988" s="30"/>
    </row>
    <row r="989" spans="53:53" x14ac:dyDescent="0.2">
      <c r="BA989" s="30"/>
    </row>
    <row r="990" spans="53:53" x14ac:dyDescent="0.2">
      <c r="BA990" s="30"/>
    </row>
    <row r="991" spans="53:53" x14ac:dyDescent="0.2">
      <c r="BA991" s="30"/>
    </row>
    <row r="992" spans="53:53" x14ac:dyDescent="0.2">
      <c r="BA992" s="30"/>
    </row>
    <row r="993" spans="53:53" x14ac:dyDescent="0.2">
      <c r="BA993" s="30"/>
    </row>
    <row r="994" spans="53:53" x14ac:dyDescent="0.2">
      <c r="BA994" s="30"/>
    </row>
    <row r="995" spans="53:53" x14ac:dyDescent="0.2">
      <c r="BA995" s="30"/>
    </row>
    <row r="996" spans="53:53" x14ac:dyDescent="0.2">
      <c r="BA996" s="30"/>
    </row>
    <row r="997" spans="53:53" x14ac:dyDescent="0.2">
      <c r="BA997" s="30"/>
    </row>
    <row r="998" spans="53:53" x14ac:dyDescent="0.2">
      <c r="BA998" s="30"/>
    </row>
    <row r="999" spans="53:53" x14ac:dyDescent="0.2">
      <c r="BA999" s="30"/>
    </row>
    <row r="1000" spans="53:53" x14ac:dyDescent="0.2">
      <c r="BA1000" s="30"/>
    </row>
    <row r="1001" spans="53:53" x14ac:dyDescent="0.2">
      <c r="BA1001" s="30"/>
    </row>
    <row r="1002" spans="53:53" x14ac:dyDescent="0.2">
      <c r="BA1002" s="30"/>
    </row>
    <row r="1003" spans="53:53" x14ac:dyDescent="0.2">
      <c r="BA1003" s="30"/>
    </row>
    <row r="1004" spans="53:53" x14ac:dyDescent="0.2">
      <c r="BA1004" s="30"/>
    </row>
    <row r="1005" spans="53:53" x14ac:dyDescent="0.2">
      <c r="BA1005" s="30"/>
    </row>
    <row r="1006" spans="53:53" x14ac:dyDescent="0.2">
      <c r="BA1006" s="30"/>
    </row>
    <row r="1007" spans="53:53" x14ac:dyDescent="0.2">
      <c r="BA1007" s="30"/>
    </row>
    <row r="1008" spans="53:53" x14ac:dyDescent="0.2">
      <c r="BA1008" s="30"/>
    </row>
    <row r="1009" spans="53:53" x14ac:dyDescent="0.2">
      <c r="BA1009" s="30"/>
    </row>
    <row r="1010" spans="53:53" x14ac:dyDescent="0.2">
      <c r="BA1010" s="30"/>
    </row>
    <row r="1011" spans="53:53" x14ac:dyDescent="0.2">
      <c r="BA1011" s="30"/>
    </row>
    <row r="1012" spans="53:53" x14ac:dyDescent="0.2">
      <c r="BA1012" s="30"/>
    </row>
    <row r="1013" spans="53:53" x14ac:dyDescent="0.2">
      <c r="BA1013" s="30"/>
    </row>
    <row r="1014" spans="53:53" x14ac:dyDescent="0.2">
      <c r="BA1014" s="30"/>
    </row>
    <row r="1015" spans="53:53" x14ac:dyDescent="0.2">
      <c r="BA1015" s="30"/>
    </row>
    <row r="1016" spans="53:53" x14ac:dyDescent="0.2">
      <c r="BA1016" s="30"/>
    </row>
    <row r="1017" spans="53:53" x14ac:dyDescent="0.2">
      <c r="BA1017" s="30"/>
    </row>
    <row r="1018" spans="53:53" x14ac:dyDescent="0.2">
      <c r="BA1018" s="30"/>
    </row>
    <row r="1019" spans="53:53" x14ac:dyDescent="0.2">
      <c r="BA1019" s="30"/>
    </row>
    <row r="1020" spans="53:53" x14ac:dyDescent="0.2">
      <c r="BA1020" s="30"/>
    </row>
    <row r="1021" spans="53:53" x14ac:dyDescent="0.2">
      <c r="BA1021" s="30"/>
    </row>
    <row r="1022" spans="53:53" x14ac:dyDescent="0.2">
      <c r="BA1022" s="30"/>
    </row>
    <row r="1023" spans="53:53" x14ac:dyDescent="0.2">
      <c r="BA1023" s="30"/>
    </row>
    <row r="1024" spans="53:53" x14ac:dyDescent="0.2">
      <c r="BA1024" s="30"/>
    </row>
    <row r="1025" spans="4:53" x14ac:dyDescent="0.2">
      <c r="BA1025" s="30"/>
    </row>
    <row r="1026" spans="4:53" x14ac:dyDescent="0.2">
      <c r="BA1026" s="30"/>
    </row>
    <row r="1027" spans="4:53" x14ac:dyDescent="0.2">
      <c r="BA1027" s="30"/>
    </row>
    <row r="1028" spans="4:53" x14ac:dyDescent="0.2">
      <c r="BA1028" s="30"/>
    </row>
    <row r="1029" spans="4:53" x14ac:dyDescent="0.2">
      <c r="BA1029" s="30"/>
    </row>
    <row r="1030" spans="4:53" x14ac:dyDescent="0.2">
      <c r="BA1030" s="30"/>
    </row>
    <row r="1031" spans="4:53" x14ac:dyDescent="0.2">
      <c r="BA1031" s="30"/>
    </row>
    <row r="1032" spans="4:53" x14ac:dyDescent="0.2">
      <c r="BA1032" s="30"/>
    </row>
    <row r="1033" spans="4:53" x14ac:dyDescent="0.2">
      <c r="D1033" s="37"/>
      <c r="BA1033" s="30"/>
    </row>
    <row r="1034" spans="4:53" x14ac:dyDescent="0.2">
      <c r="D1034" s="37"/>
      <c r="BA1034" s="30"/>
    </row>
    <row r="1035" spans="4:53" x14ac:dyDescent="0.2">
      <c r="BA1035" s="30"/>
    </row>
    <row r="1036" spans="4:53" x14ac:dyDescent="0.2">
      <c r="D1036" s="37"/>
      <c r="BA1036" s="30"/>
    </row>
    <row r="1037" spans="4:53" x14ac:dyDescent="0.2">
      <c r="D1037" s="37"/>
      <c r="BA1037" s="30"/>
    </row>
    <row r="1038" spans="4:53" x14ac:dyDescent="0.2">
      <c r="D1038" s="37"/>
      <c r="BA1038" s="30"/>
    </row>
    <row r="1039" spans="4:53" x14ac:dyDescent="0.2">
      <c r="BA1039" s="30"/>
    </row>
    <row r="1040" spans="4:53" x14ac:dyDescent="0.2">
      <c r="BA1040" s="30"/>
    </row>
    <row r="1041" spans="53:53" x14ac:dyDescent="0.2">
      <c r="BA1041" s="30"/>
    </row>
    <row r="1042" spans="53:53" x14ac:dyDescent="0.2">
      <c r="BA1042" s="30"/>
    </row>
    <row r="1043" spans="53:53" x14ac:dyDescent="0.2">
      <c r="BA1043" s="30"/>
    </row>
    <row r="1044" spans="53:53" x14ac:dyDescent="0.2">
      <c r="BA1044" s="30"/>
    </row>
    <row r="1045" spans="53:53" x14ac:dyDescent="0.2">
      <c r="BA1045" s="30"/>
    </row>
    <row r="1046" spans="53:53" x14ac:dyDescent="0.2">
      <c r="BA1046" s="30"/>
    </row>
    <row r="1047" spans="53:53" x14ac:dyDescent="0.2">
      <c r="BA1047" s="30"/>
    </row>
    <row r="1048" spans="53:53" x14ac:dyDescent="0.2">
      <c r="BA1048" s="30"/>
    </row>
    <row r="1049" spans="53:53" x14ac:dyDescent="0.2">
      <c r="BA1049" s="30"/>
    </row>
    <row r="1050" spans="53:53" x14ac:dyDescent="0.2">
      <c r="BA1050" s="30"/>
    </row>
    <row r="1051" spans="53:53" x14ac:dyDescent="0.2">
      <c r="BA1051" s="30"/>
    </row>
    <row r="1052" spans="53:53" x14ac:dyDescent="0.2">
      <c r="BA1052" s="30"/>
    </row>
    <row r="1053" spans="53:53" x14ac:dyDescent="0.2">
      <c r="BA1053" s="30"/>
    </row>
    <row r="1054" spans="53:53" x14ac:dyDescent="0.2">
      <c r="BA1054" s="30"/>
    </row>
    <row r="1055" spans="53:53" x14ac:dyDescent="0.2">
      <c r="BA1055" s="30"/>
    </row>
    <row r="1056" spans="53:53" x14ac:dyDescent="0.2">
      <c r="BA1056" s="30"/>
    </row>
    <row r="1057" spans="53:53" x14ac:dyDescent="0.2">
      <c r="BA1057" s="30"/>
    </row>
    <row r="1058" spans="53:53" x14ac:dyDescent="0.2">
      <c r="BA1058" s="30"/>
    </row>
    <row r="1059" spans="53:53" x14ac:dyDescent="0.2">
      <c r="BA1059" s="30"/>
    </row>
    <row r="1060" spans="53:53" x14ac:dyDescent="0.2">
      <c r="BA1060" s="30"/>
    </row>
    <row r="1061" spans="53:53" x14ac:dyDescent="0.2">
      <c r="BA1061" s="30"/>
    </row>
    <row r="1062" spans="53:53" x14ac:dyDescent="0.2">
      <c r="BA1062" s="30"/>
    </row>
    <row r="1063" spans="53:53" x14ac:dyDescent="0.2">
      <c r="BA1063" s="30"/>
    </row>
    <row r="1064" spans="53:53" x14ac:dyDescent="0.2">
      <c r="BA1064" s="30"/>
    </row>
    <row r="1065" spans="53:53" x14ac:dyDescent="0.2">
      <c r="BA1065" s="30"/>
    </row>
    <row r="1066" spans="53:53" x14ac:dyDescent="0.2">
      <c r="BA1066" s="30"/>
    </row>
    <row r="1067" spans="53:53" x14ac:dyDescent="0.2">
      <c r="BA1067" s="30"/>
    </row>
    <row r="1068" spans="53:53" x14ac:dyDescent="0.2">
      <c r="BA1068" s="30"/>
    </row>
    <row r="1069" spans="53:53" x14ac:dyDescent="0.2">
      <c r="BA1069" s="30"/>
    </row>
    <row r="1070" spans="53:53" x14ac:dyDescent="0.2">
      <c r="BA1070" s="30"/>
    </row>
    <row r="1071" spans="53:53" x14ac:dyDescent="0.2">
      <c r="BA1071" s="30"/>
    </row>
    <row r="1072" spans="53:53" x14ac:dyDescent="0.2">
      <c r="BA1072" s="30"/>
    </row>
    <row r="1073" spans="4:53" x14ac:dyDescent="0.2">
      <c r="BA1073" s="30"/>
    </row>
    <row r="1074" spans="4:53" x14ac:dyDescent="0.2">
      <c r="BA1074" s="30"/>
    </row>
    <row r="1075" spans="4:53" x14ac:dyDescent="0.2">
      <c r="BA1075" s="30"/>
    </row>
    <row r="1076" spans="4:53" x14ac:dyDescent="0.2">
      <c r="BA1076" s="30"/>
    </row>
    <row r="1077" spans="4:53" x14ac:dyDescent="0.2">
      <c r="BA1077" s="30"/>
    </row>
    <row r="1078" spans="4:53" x14ac:dyDescent="0.2">
      <c r="BA1078" s="30"/>
    </row>
    <row r="1079" spans="4:53" x14ac:dyDescent="0.2">
      <c r="BA1079" s="30"/>
    </row>
    <row r="1080" spans="4:53" x14ac:dyDescent="0.2">
      <c r="BA1080" s="30"/>
    </row>
    <row r="1081" spans="4:53" x14ac:dyDescent="0.2">
      <c r="D1081" s="37"/>
      <c r="BA1081" s="30"/>
    </row>
    <row r="1082" spans="4:53" x14ac:dyDescent="0.2">
      <c r="D1082" s="37"/>
      <c r="BA1082" s="30"/>
    </row>
    <row r="1083" spans="4:53" x14ac:dyDescent="0.2">
      <c r="BA1083" s="30"/>
    </row>
    <row r="1084" spans="4:53" x14ac:dyDescent="0.2">
      <c r="D1084" s="37"/>
      <c r="BA1084" s="30"/>
    </row>
    <row r="1085" spans="4:53" x14ac:dyDescent="0.2">
      <c r="D1085" s="37"/>
      <c r="BA1085" s="30"/>
    </row>
    <row r="1086" spans="4:53" x14ac:dyDescent="0.2">
      <c r="D1086" s="37"/>
      <c r="BA1086" s="30"/>
    </row>
    <row r="1087" spans="4:53" x14ac:dyDescent="0.2">
      <c r="BA1087" s="30"/>
    </row>
    <row r="1088" spans="4:53" x14ac:dyDescent="0.2">
      <c r="BA1088" s="30"/>
    </row>
    <row r="1089" spans="4:53" x14ac:dyDescent="0.2">
      <c r="BA1089" s="30"/>
    </row>
    <row r="1090" spans="4:53" x14ac:dyDescent="0.2">
      <c r="BA1090" s="30"/>
    </row>
    <row r="1091" spans="4:53" x14ac:dyDescent="0.2">
      <c r="BA1091" s="30"/>
    </row>
    <row r="1092" spans="4:53" x14ac:dyDescent="0.2">
      <c r="BA1092" s="30"/>
    </row>
    <row r="1093" spans="4:53" x14ac:dyDescent="0.2">
      <c r="D1093" s="37"/>
      <c r="BA1093" s="30"/>
    </row>
    <row r="1094" spans="4:53" x14ac:dyDescent="0.2">
      <c r="D1094" s="37"/>
      <c r="BA1094" s="30"/>
    </row>
    <row r="1095" spans="4:53" x14ac:dyDescent="0.2">
      <c r="D1095" s="37"/>
      <c r="BA1095" s="30"/>
    </row>
    <row r="1096" spans="4:53" x14ac:dyDescent="0.2">
      <c r="D1096" s="37"/>
      <c r="BA1096" s="30"/>
    </row>
    <row r="1097" spans="4:53" x14ac:dyDescent="0.2">
      <c r="D1097" s="37"/>
      <c r="BA1097" s="30"/>
    </row>
    <row r="1098" spans="4:53" x14ac:dyDescent="0.2">
      <c r="D1098" s="37"/>
      <c r="BA1098" s="30"/>
    </row>
    <row r="1099" spans="4:53" x14ac:dyDescent="0.2">
      <c r="D1099" s="37"/>
      <c r="BA1099" s="30"/>
    </row>
    <row r="1100" spans="4:53" x14ac:dyDescent="0.2">
      <c r="D1100" s="37"/>
      <c r="BA1100" s="30"/>
    </row>
    <row r="1101" spans="4:53" x14ac:dyDescent="0.2">
      <c r="BA1101" s="30"/>
    </row>
    <row r="1102" spans="4:53" x14ac:dyDescent="0.2">
      <c r="BA1102" s="30"/>
    </row>
    <row r="1103" spans="4:53" x14ac:dyDescent="0.2">
      <c r="BA1103" s="30"/>
    </row>
    <row r="1104" spans="4:53" x14ac:dyDescent="0.2">
      <c r="BA1104" s="30"/>
    </row>
    <row r="1105" spans="4:53" x14ac:dyDescent="0.2">
      <c r="BA1105" s="30"/>
    </row>
    <row r="1106" spans="4:53" x14ac:dyDescent="0.2">
      <c r="D1106" s="37"/>
      <c r="BA1106" s="30"/>
    </row>
    <row r="1107" spans="4:53" x14ac:dyDescent="0.2">
      <c r="D1107" s="37"/>
      <c r="BA1107" s="30"/>
    </row>
    <row r="1108" spans="4:53" x14ac:dyDescent="0.2">
      <c r="BA1108" s="30"/>
    </row>
    <row r="1109" spans="4:53" x14ac:dyDescent="0.2">
      <c r="BA1109" s="30"/>
    </row>
    <row r="1110" spans="4:53" x14ac:dyDescent="0.2">
      <c r="BA1110" s="30"/>
    </row>
    <row r="1111" spans="4:53" x14ac:dyDescent="0.2">
      <c r="BA1111" s="30"/>
    </row>
    <row r="1112" spans="4:53" x14ac:dyDescent="0.2">
      <c r="BA1112" s="30"/>
    </row>
    <row r="1113" spans="4:53" x14ac:dyDescent="0.2">
      <c r="BA1113" s="30"/>
    </row>
    <row r="1114" spans="4:53" x14ac:dyDescent="0.2">
      <c r="BA1114" s="30"/>
    </row>
    <row r="1115" spans="4:53" x14ac:dyDescent="0.2">
      <c r="BA1115" s="30"/>
    </row>
    <row r="1116" spans="4:53" x14ac:dyDescent="0.2">
      <c r="BA1116" s="30"/>
    </row>
    <row r="1117" spans="4:53" x14ac:dyDescent="0.2">
      <c r="BA1117" s="30"/>
    </row>
    <row r="1118" spans="4:53" x14ac:dyDescent="0.2">
      <c r="BA1118" s="30"/>
    </row>
    <row r="1119" spans="4:53" x14ac:dyDescent="0.2">
      <c r="BA1119" s="30"/>
    </row>
    <row r="1120" spans="4:53" x14ac:dyDescent="0.2">
      <c r="BA1120" s="30"/>
    </row>
    <row r="1121" spans="4:53" x14ac:dyDescent="0.2">
      <c r="BA1121" s="30"/>
    </row>
    <row r="1122" spans="4:53" x14ac:dyDescent="0.2">
      <c r="BA1122" s="30"/>
    </row>
    <row r="1123" spans="4:53" x14ac:dyDescent="0.2">
      <c r="D1123" s="37"/>
      <c r="BA1123" s="30"/>
    </row>
    <row r="1124" spans="4:53" x14ac:dyDescent="0.2">
      <c r="BA1124" s="30"/>
    </row>
    <row r="1125" spans="4:53" x14ac:dyDescent="0.2">
      <c r="BA1125" s="30"/>
    </row>
    <row r="1126" spans="4:53" x14ac:dyDescent="0.2">
      <c r="BA1126" s="30"/>
    </row>
    <row r="1127" spans="4:53" x14ac:dyDescent="0.2">
      <c r="BA1127" s="30"/>
    </row>
    <row r="1128" spans="4:53" x14ac:dyDescent="0.2">
      <c r="BA1128" s="30"/>
    </row>
    <row r="1129" spans="4:53" x14ac:dyDescent="0.2">
      <c r="BA1129" s="30"/>
    </row>
    <row r="1130" spans="4:53" x14ac:dyDescent="0.2">
      <c r="BA1130" s="30"/>
    </row>
    <row r="1131" spans="4:53" x14ac:dyDescent="0.2">
      <c r="BA1131" s="30"/>
    </row>
    <row r="1132" spans="4:53" x14ac:dyDescent="0.2">
      <c r="BA1132" s="30"/>
    </row>
    <row r="1133" spans="4:53" x14ac:dyDescent="0.2">
      <c r="BA1133" s="30"/>
    </row>
    <row r="1134" spans="4:53" x14ac:dyDescent="0.2">
      <c r="BA1134" s="30"/>
    </row>
    <row r="1135" spans="4:53" x14ac:dyDescent="0.2">
      <c r="BA1135" s="30"/>
    </row>
    <row r="1136" spans="4:53" x14ac:dyDescent="0.2">
      <c r="BA1136" s="30"/>
    </row>
    <row r="1137" spans="53:53" x14ac:dyDescent="0.2">
      <c r="BA1137" s="30"/>
    </row>
    <row r="1138" spans="53:53" x14ac:dyDescent="0.2">
      <c r="BA1138" s="30"/>
    </row>
    <row r="1139" spans="53:53" x14ac:dyDescent="0.2">
      <c r="BA1139" s="30"/>
    </row>
    <row r="1140" spans="53:53" x14ac:dyDescent="0.2">
      <c r="BA1140" s="30"/>
    </row>
    <row r="1141" spans="53:53" x14ac:dyDescent="0.2">
      <c r="BA1141" s="30"/>
    </row>
    <row r="1142" spans="53:53" x14ac:dyDescent="0.2">
      <c r="BA1142" s="30"/>
    </row>
    <row r="1143" spans="53:53" x14ac:dyDescent="0.2">
      <c r="BA1143" s="30"/>
    </row>
    <row r="1144" spans="53:53" x14ac:dyDescent="0.2">
      <c r="BA1144" s="30"/>
    </row>
    <row r="1145" spans="53:53" x14ac:dyDescent="0.2">
      <c r="BA1145" s="30"/>
    </row>
    <row r="1146" spans="53:53" x14ac:dyDescent="0.2">
      <c r="BA1146" s="30"/>
    </row>
    <row r="1147" spans="53:53" x14ac:dyDescent="0.2">
      <c r="BA1147" s="30"/>
    </row>
    <row r="1148" spans="53:53" x14ac:dyDescent="0.2">
      <c r="BA1148" s="30"/>
    </row>
    <row r="1149" spans="53:53" x14ac:dyDescent="0.2">
      <c r="BA1149" s="30"/>
    </row>
    <row r="1150" spans="53:53" x14ac:dyDescent="0.2">
      <c r="BA1150" s="30"/>
    </row>
    <row r="1151" spans="53:53" x14ac:dyDescent="0.2">
      <c r="BA1151" s="30"/>
    </row>
    <row r="1152" spans="53:53" x14ac:dyDescent="0.2">
      <c r="BA1152" s="30"/>
    </row>
    <row r="1153" spans="53:53" x14ac:dyDescent="0.2">
      <c r="BA1153" s="30"/>
    </row>
    <row r="1154" spans="53:53" x14ac:dyDescent="0.2">
      <c r="BA1154" s="30"/>
    </row>
    <row r="1155" spans="53:53" x14ac:dyDescent="0.2">
      <c r="BA1155" s="30"/>
    </row>
    <row r="1156" spans="53:53" x14ac:dyDescent="0.2">
      <c r="BA1156" s="30"/>
    </row>
    <row r="1157" spans="53:53" x14ac:dyDescent="0.2">
      <c r="BA1157" s="30"/>
    </row>
    <row r="1158" spans="53:53" x14ac:dyDescent="0.2">
      <c r="BA1158" s="30"/>
    </row>
    <row r="1159" spans="53:53" x14ac:dyDescent="0.2">
      <c r="BA1159" s="30"/>
    </row>
    <row r="1160" spans="53:53" x14ac:dyDescent="0.2">
      <c r="BA1160" s="30"/>
    </row>
    <row r="1161" spans="53:53" x14ac:dyDescent="0.2">
      <c r="BA1161" s="30"/>
    </row>
    <row r="1162" spans="53:53" x14ac:dyDescent="0.2">
      <c r="BA1162" s="30"/>
    </row>
    <row r="1163" spans="53:53" x14ac:dyDescent="0.2">
      <c r="BA1163" s="30"/>
    </row>
    <row r="1164" spans="53:53" x14ac:dyDescent="0.2">
      <c r="BA1164" s="30"/>
    </row>
    <row r="1165" spans="53:53" x14ac:dyDescent="0.2">
      <c r="BA1165" s="30"/>
    </row>
    <row r="1166" spans="53:53" x14ac:dyDescent="0.2">
      <c r="BA1166" s="30"/>
    </row>
    <row r="1167" spans="53:53" x14ac:dyDescent="0.2">
      <c r="BA1167" s="30"/>
    </row>
    <row r="1168" spans="53:53" x14ac:dyDescent="0.2">
      <c r="BA1168" s="30"/>
    </row>
    <row r="1169" spans="53:53" x14ac:dyDescent="0.2">
      <c r="BA1169" s="30"/>
    </row>
    <row r="1170" spans="53:53" x14ac:dyDescent="0.2">
      <c r="BA1170" s="30"/>
    </row>
    <row r="1171" spans="53:53" x14ac:dyDescent="0.2">
      <c r="BA1171" s="30"/>
    </row>
    <row r="1172" spans="53:53" x14ac:dyDescent="0.2">
      <c r="BA1172" s="30"/>
    </row>
    <row r="1173" spans="53:53" x14ac:dyDescent="0.2">
      <c r="BA1173" s="30"/>
    </row>
    <row r="1174" spans="53:53" x14ac:dyDescent="0.2">
      <c r="BA1174" s="30"/>
    </row>
    <row r="1175" spans="53:53" x14ac:dyDescent="0.2">
      <c r="BA1175" s="30"/>
    </row>
    <row r="1176" spans="53:53" x14ac:dyDescent="0.2">
      <c r="BA1176" s="30"/>
    </row>
    <row r="1177" spans="53:53" x14ac:dyDescent="0.2">
      <c r="BA1177" s="30"/>
    </row>
    <row r="1178" spans="53:53" x14ac:dyDescent="0.2">
      <c r="BA1178" s="30"/>
    </row>
    <row r="1179" spans="53:53" x14ac:dyDescent="0.2">
      <c r="BA1179" s="30"/>
    </row>
    <row r="1180" spans="53:53" x14ac:dyDescent="0.2">
      <c r="BA1180" s="30"/>
    </row>
    <row r="1181" spans="53:53" x14ac:dyDescent="0.2">
      <c r="BA1181" s="30"/>
    </row>
    <row r="1182" spans="53:53" x14ac:dyDescent="0.2">
      <c r="BA1182" s="30"/>
    </row>
    <row r="1183" spans="53:53" x14ac:dyDescent="0.2">
      <c r="BA1183" s="30"/>
    </row>
    <row r="1184" spans="53:53" x14ac:dyDescent="0.2">
      <c r="BA1184" s="30"/>
    </row>
    <row r="1185" spans="53:53" x14ac:dyDescent="0.2">
      <c r="BA1185" s="30"/>
    </row>
    <row r="1186" spans="53:53" x14ac:dyDescent="0.2">
      <c r="BA1186" s="30"/>
    </row>
    <row r="1187" spans="53:53" x14ac:dyDescent="0.2">
      <c r="BA1187" s="30"/>
    </row>
    <row r="1188" spans="53:53" x14ac:dyDescent="0.2">
      <c r="BA1188" s="30"/>
    </row>
    <row r="1189" spans="53:53" x14ac:dyDescent="0.2">
      <c r="BA1189" s="30"/>
    </row>
    <row r="1190" spans="53:53" x14ac:dyDescent="0.2">
      <c r="BA1190" s="30"/>
    </row>
    <row r="1191" spans="53:53" x14ac:dyDescent="0.2">
      <c r="BA1191" s="30"/>
    </row>
    <row r="1192" spans="53:53" x14ac:dyDescent="0.2">
      <c r="BA1192" s="30"/>
    </row>
    <row r="1193" spans="53:53" x14ac:dyDescent="0.2">
      <c r="BA1193" s="30"/>
    </row>
    <row r="1194" spans="53:53" x14ac:dyDescent="0.2">
      <c r="BA1194" s="30"/>
    </row>
    <row r="1195" spans="53:53" x14ac:dyDescent="0.2">
      <c r="BA1195" s="30"/>
    </row>
    <row r="1196" spans="53:53" x14ac:dyDescent="0.2">
      <c r="BA1196" s="30"/>
    </row>
    <row r="1197" spans="53:53" x14ac:dyDescent="0.2">
      <c r="BA1197" s="30"/>
    </row>
    <row r="1198" spans="53:53" x14ac:dyDescent="0.2">
      <c r="BA1198" s="30"/>
    </row>
    <row r="1199" spans="53:53" x14ac:dyDescent="0.2">
      <c r="BA1199" s="30"/>
    </row>
    <row r="1200" spans="53:53" x14ac:dyDescent="0.2">
      <c r="BA1200" s="30"/>
    </row>
    <row r="1201" spans="53:53" x14ac:dyDescent="0.2">
      <c r="BA1201" s="30"/>
    </row>
    <row r="1202" spans="53:53" x14ac:dyDescent="0.2">
      <c r="BA1202" s="30"/>
    </row>
    <row r="1203" spans="53:53" x14ac:dyDescent="0.2">
      <c r="BA1203" s="30"/>
    </row>
    <row r="1204" spans="53:53" x14ac:dyDescent="0.2">
      <c r="BA1204" s="30"/>
    </row>
    <row r="1205" spans="53:53" x14ac:dyDescent="0.2">
      <c r="BA1205" s="30"/>
    </row>
    <row r="1206" spans="53:53" x14ac:dyDescent="0.2">
      <c r="BA1206" s="30"/>
    </row>
    <row r="1207" spans="53:53" x14ac:dyDescent="0.2">
      <c r="BA1207" s="30"/>
    </row>
    <row r="1208" spans="53:53" x14ac:dyDescent="0.2">
      <c r="BA1208" s="30"/>
    </row>
    <row r="1209" spans="53:53" x14ac:dyDescent="0.2">
      <c r="BA1209" s="30"/>
    </row>
    <row r="1210" spans="53:53" x14ac:dyDescent="0.2">
      <c r="BA1210" s="30"/>
    </row>
    <row r="1211" spans="53:53" x14ac:dyDescent="0.2">
      <c r="BA1211" s="30"/>
    </row>
    <row r="1212" spans="53:53" x14ac:dyDescent="0.2">
      <c r="BA1212" s="30"/>
    </row>
    <row r="1213" spans="53:53" x14ac:dyDescent="0.2">
      <c r="BA1213" s="30"/>
    </row>
    <row r="1214" spans="53:53" x14ac:dyDescent="0.2">
      <c r="BA1214" s="30"/>
    </row>
    <row r="1215" spans="53:53" x14ac:dyDescent="0.2">
      <c r="BA1215" s="30"/>
    </row>
    <row r="1216" spans="53:53" x14ac:dyDescent="0.2">
      <c r="BA1216" s="30"/>
    </row>
    <row r="1217" spans="4:53" x14ac:dyDescent="0.2">
      <c r="BA1217" s="30"/>
    </row>
    <row r="1218" spans="4:53" x14ac:dyDescent="0.2">
      <c r="BA1218" s="30"/>
    </row>
    <row r="1219" spans="4:53" x14ac:dyDescent="0.2">
      <c r="BA1219" s="30"/>
    </row>
    <row r="1220" spans="4:53" x14ac:dyDescent="0.2">
      <c r="BA1220" s="30"/>
    </row>
    <row r="1221" spans="4:53" x14ac:dyDescent="0.2">
      <c r="BA1221" s="30"/>
    </row>
    <row r="1222" spans="4:53" x14ac:dyDescent="0.2">
      <c r="BA1222" s="30"/>
    </row>
    <row r="1223" spans="4:53" x14ac:dyDescent="0.2">
      <c r="BA1223" s="30"/>
    </row>
    <row r="1224" spans="4:53" x14ac:dyDescent="0.2">
      <c r="BA1224" s="30"/>
    </row>
    <row r="1225" spans="4:53" x14ac:dyDescent="0.2">
      <c r="BA1225" s="30"/>
    </row>
    <row r="1226" spans="4:53" x14ac:dyDescent="0.2">
      <c r="BA1226" s="30"/>
    </row>
    <row r="1227" spans="4:53" x14ac:dyDescent="0.2">
      <c r="BA1227" s="30"/>
    </row>
    <row r="1228" spans="4:53" x14ac:dyDescent="0.2">
      <c r="D1228" s="37"/>
      <c r="BA1228" s="30"/>
    </row>
    <row r="1229" spans="4:53" x14ac:dyDescent="0.2">
      <c r="D1229" s="37"/>
      <c r="BA1229" s="30"/>
    </row>
    <row r="1230" spans="4:53" x14ac:dyDescent="0.2">
      <c r="D1230" s="37"/>
      <c r="BA1230" s="30"/>
    </row>
    <row r="1231" spans="4:53" x14ac:dyDescent="0.2">
      <c r="D1231" s="37"/>
      <c r="BA1231" s="30"/>
    </row>
    <row r="1232" spans="4:53" x14ac:dyDescent="0.2">
      <c r="D1232" s="37"/>
      <c r="BA1232" s="30"/>
    </row>
    <row r="1233" spans="4:53" x14ac:dyDescent="0.2">
      <c r="BA1233" s="30"/>
    </row>
    <row r="1234" spans="4:53" x14ac:dyDescent="0.2">
      <c r="D1234" s="37"/>
      <c r="BA1234" s="30"/>
    </row>
    <row r="1235" spans="4:53" x14ac:dyDescent="0.2">
      <c r="D1235" s="37"/>
      <c r="BA1235" s="30"/>
    </row>
    <row r="1236" spans="4:53" x14ac:dyDescent="0.2">
      <c r="D1236" s="37"/>
      <c r="BA1236" s="30"/>
    </row>
    <row r="1237" spans="4:53" x14ac:dyDescent="0.2">
      <c r="D1237" s="37"/>
      <c r="BA1237" s="30"/>
    </row>
    <row r="1238" spans="4:53" x14ac:dyDescent="0.2">
      <c r="D1238" s="37"/>
      <c r="BA1238" s="30"/>
    </row>
    <row r="1239" spans="4:53" x14ac:dyDescent="0.2">
      <c r="BA1239" s="30"/>
    </row>
    <row r="1240" spans="4:53" x14ac:dyDescent="0.2">
      <c r="D1240" s="37"/>
      <c r="BA1240" s="30"/>
    </row>
    <row r="1241" spans="4:53" x14ac:dyDescent="0.2">
      <c r="D1241" s="37"/>
      <c r="BA1241" s="30"/>
    </row>
    <row r="1242" spans="4:53" x14ac:dyDescent="0.2">
      <c r="BA1242" s="30"/>
    </row>
    <row r="1243" spans="4:53" x14ac:dyDescent="0.2">
      <c r="BA1243" s="30"/>
    </row>
    <row r="1244" spans="4:53" x14ac:dyDescent="0.2">
      <c r="BA1244" s="30"/>
    </row>
    <row r="1245" spans="4:53" x14ac:dyDescent="0.2">
      <c r="BA1245" s="30"/>
    </row>
    <row r="1246" spans="4:53" x14ac:dyDescent="0.2">
      <c r="BA1246" s="30"/>
    </row>
    <row r="1247" spans="4:53" x14ac:dyDescent="0.2">
      <c r="BA1247" s="30"/>
    </row>
    <row r="1248" spans="4:53" x14ac:dyDescent="0.2">
      <c r="BA1248" s="30"/>
    </row>
    <row r="1249" spans="53:53" x14ac:dyDescent="0.2">
      <c r="BA1249" s="30"/>
    </row>
    <row r="1250" spans="53:53" x14ac:dyDescent="0.2">
      <c r="BA1250" s="30"/>
    </row>
    <row r="1251" spans="53:53" x14ac:dyDescent="0.2">
      <c r="BA1251" s="30"/>
    </row>
    <row r="1252" spans="53:53" x14ac:dyDescent="0.2">
      <c r="BA1252" s="30"/>
    </row>
    <row r="1253" spans="53:53" x14ac:dyDescent="0.2">
      <c r="BA1253" s="30"/>
    </row>
    <row r="1254" spans="53:53" x14ac:dyDescent="0.2">
      <c r="BA1254" s="30"/>
    </row>
    <row r="1255" spans="53:53" x14ac:dyDescent="0.2">
      <c r="BA1255" s="30"/>
    </row>
    <row r="1256" spans="53:53" x14ac:dyDescent="0.2">
      <c r="BA1256" s="30"/>
    </row>
    <row r="1257" spans="53:53" x14ac:dyDescent="0.2">
      <c r="BA1257" s="30"/>
    </row>
    <row r="1258" spans="53:53" x14ac:dyDescent="0.2">
      <c r="BA1258" s="30"/>
    </row>
    <row r="1259" spans="53:53" x14ac:dyDescent="0.2">
      <c r="BA1259" s="30"/>
    </row>
    <row r="1260" spans="53:53" x14ac:dyDescent="0.2">
      <c r="BA1260" s="30"/>
    </row>
    <row r="1261" spans="53:53" x14ac:dyDescent="0.2">
      <c r="BA1261" s="30"/>
    </row>
    <row r="1262" spans="53:53" x14ac:dyDescent="0.2">
      <c r="BA1262" s="30"/>
    </row>
    <row r="1263" spans="53:53" x14ac:dyDescent="0.2">
      <c r="BA1263" s="30"/>
    </row>
    <row r="1264" spans="53:53" x14ac:dyDescent="0.2">
      <c r="BA1264" s="30"/>
    </row>
    <row r="1265" spans="53:53" x14ac:dyDescent="0.2">
      <c r="BA1265" s="30"/>
    </row>
    <row r="1266" spans="53:53" x14ac:dyDescent="0.2">
      <c r="BA1266" s="30"/>
    </row>
    <row r="1267" spans="53:53" x14ac:dyDescent="0.2">
      <c r="BA1267" s="30"/>
    </row>
    <row r="1268" spans="53:53" x14ac:dyDescent="0.2">
      <c r="BA1268" s="30"/>
    </row>
    <row r="1269" spans="53:53" x14ac:dyDescent="0.2">
      <c r="BA1269" s="30"/>
    </row>
    <row r="1270" spans="53:53" x14ac:dyDescent="0.2">
      <c r="BA1270" s="30"/>
    </row>
    <row r="1271" spans="53:53" x14ac:dyDescent="0.2">
      <c r="BA1271" s="30"/>
    </row>
    <row r="1272" spans="53:53" x14ac:dyDescent="0.2">
      <c r="BA1272" s="30"/>
    </row>
    <row r="1273" spans="53:53" x14ac:dyDescent="0.2">
      <c r="BA1273" s="30"/>
    </row>
    <row r="1274" spans="53:53" x14ac:dyDescent="0.2">
      <c r="BA1274" s="30"/>
    </row>
    <row r="1275" spans="53:53" x14ac:dyDescent="0.2">
      <c r="BA1275" s="30"/>
    </row>
    <row r="1276" spans="53:53" x14ac:dyDescent="0.2">
      <c r="BA1276" s="30"/>
    </row>
    <row r="1277" spans="53:53" x14ac:dyDescent="0.2">
      <c r="BA1277" s="30"/>
    </row>
    <row r="1278" spans="53:53" x14ac:dyDescent="0.2">
      <c r="BA1278" s="30"/>
    </row>
    <row r="1279" spans="53:53" x14ac:dyDescent="0.2">
      <c r="BA1279" s="30"/>
    </row>
    <row r="1280" spans="53:53" x14ac:dyDescent="0.2">
      <c r="BA1280" s="30"/>
    </row>
    <row r="1281" spans="53:53" x14ac:dyDescent="0.2">
      <c r="BA1281" s="30"/>
    </row>
    <row r="1282" spans="53:53" x14ac:dyDescent="0.2">
      <c r="BA1282" s="30"/>
    </row>
    <row r="1283" spans="53:53" x14ac:dyDescent="0.2">
      <c r="BA1283" s="30"/>
    </row>
    <row r="1284" spans="53:53" x14ac:dyDescent="0.2">
      <c r="BA1284" s="30"/>
    </row>
    <row r="1285" spans="53:53" x14ac:dyDescent="0.2">
      <c r="BA1285" s="30"/>
    </row>
    <row r="1286" spans="53:53" x14ac:dyDescent="0.2">
      <c r="BA1286" s="30"/>
    </row>
    <row r="1287" spans="53:53" x14ac:dyDescent="0.2">
      <c r="BA1287" s="30"/>
    </row>
    <row r="1288" spans="53:53" x14ac:dyDescent="0.2">
      <c r="BA1288" s="30"/>
    </row>
    <row r="1289" spans="53:53" x14ac:dyDescent="0.2">
      <c r="BA1289" s="30"/>
    </row>
    <row r="1290" spans="53:53" x14ac:dyDescent="0.2">
      <c r="BA1290" s="30"/>
    </row>
    <row r="1291" spans="53:53" x14ac:dyDescent="0.2">
      <c r="BA1291" s="30"/>
    </row>
    <row r="1292" spans="53:53" x14ac:dyDescent="0.2">
      <c r="BA1292" s="30"/>
    </row>
    <row r="1293" spans="53:53" x14ac:dyDescent="0.2">
      <c r="BA1293" s="30"/>
    </row>
    <row r="1294" spans="53:53" x14ac:dyDescent="0.2">
      <c r="BA1294" s="30"/>
    </row>
    <row r="1295" spans="53:53" x14ac:dyDescent="0.2">
      <c r="BA1295" s="30"/>
    </row>
    <row r="1296" spans="53:53" x14ac:dyDescent="0.2">
      <c r="BA1296" s="30"/>
    </row>
    <row r="1297" spans="4:53" x14ac:dyDescent="0.2">
      <c r="BA1297" s="30"/>
    </row>
    <row r="1298" spans="4:53" x14ac:dyDescent="0.2">
      <c r="BA1298" s="30"/>
    </row>
    <row r="1299" spans="4:53" x14ac:dyDescent="0.2">
      <c r="BA1299" s="30"/>
    </row>
    <row r="1300" spans="4:53" x14ac:dyDescent="0.2">
      <c r="BA1300" s="30"/>
    </row>
    <row r="1301" spans="4:53" x14ac:dyDescent="0.2">
      <c r="BA1301" s="30"/>
    </row>
    <row r="1302" spans="4:53" x14ac:dyDescent="0.2">
      <c r="BA1302" s="30"/>
    </row>
    <row r="1303" spans="4:53" x14ac:dyDescent="0.2">
      <c r="BA1303" s="30"/>
    </row>
    <row r="1304" spans="4:53" x14ac:dyDescent="0.2">
      <c r="BA1304" s="30"/>
    </row>
    <row r="1305" spans="4:53" x14ac:dyDescent="0.2">
      <c r="BA1305" s="30"/>
    </row>
    <row r="1306" spans="4:53" x14ac:dyDescent="0.2">
      <c r="BA1306" s="30"/>
    </row>
    <row r="1307" spans="4:53" x14ac:dyDescent="0.2">
      <c r="BA1307" s="30"/>
    </row>
    <row r="1308" spans="4:53" x14ac:dyDescent="0.2">
      <c r="BA1308" s="30"/>
    </row>
    <row r="1309" spans="4:53" x14ac:dyDescent="0.2">
      <c r="D1309" s="37"/>
      <c r="BA1309" s="30"/>
    </row>
    <row r="1310" spans="4:53" x14ac:dyDescent="0.2">
      <c r="D1310" s="37"/>
      <c r="BA1310" s="30"/>
    </row>
    <row r="1311" spans="4:53" x14ac:dyDescent="0.2">
      <c r="BA1311" s="30"/>
    </row>
    <row r="1312" spans="4:53" x14ac:dyDescent="0.2">
      <c r="BA1312" s="30"/>
    </row>
    <row r="1313" spans="4:53" x14ac:dyDescent="0.2">
      <c r="BA1313" s="30"/>
    </row>
    <row r="1314" spans="4:53" x14ac:dyDescent="0.2">
      <c r="D1314" s="37"/>
      <c r="BA1314" s="30"/>
    </row>
    <row r="1315" spans="4:53" x14ac:dyDescent="0.2">
      <c r="D1315" s="37"/>
      <c r="BA1315" s="30"/>
    </row>
    <row r="1316" spans="4:53" x14ac:dyDescent="0.2">
      <c r="D1316" s="37"/>
      <c r="BA1316" s="30"/>
    </row>
    <row r="1317" spans="4:53" x14ac:dyDescent="0.2">
      <c r="D1317" s="37"/>
      <c r="BA1317" s="30"/>
    </row>
    <row r="1318" spans="4:53" x14ac:dyDescent="0.2">
      <c r="D1318" s="37"/>
      <c r="BA1318" s="30"/>
    </row>
    <row r="1319" spans="4:53" x14ac:dyDescent="0.2">
      <c r="D1319" s="37"/>
      <c r="BA1319" s="30"/>
    </row>
    <row r="1320" spans="4:53" x14ac:dyDescent="0.2">
      <c r="D1320" s="37"/>
      <c r="BA1320" s="30"/>
    </row>
    <row r="1321" spans="4:53" x14ac:dyDescent="0.2">
      <c r="D1321" s="37"/>
      <c r="BA1321" s="30"/>
    </row>
    <row r="1322" spans="4:53" x14ac:dyDescent="0.2">
      <c r="D1322" s="37"/>
      <c r="BA1322" s="30"/>
    </row>
    <row r="1323" spans="4:53" x14ac:dyDescent="0.2">
      <c r="D1323" s="37"/>
      <c r="BA1323" s="30"/>
    </row>
    <row r="1324" spans="4:53" x14ac:dyDescent="0.2">
      <c r="D1324" s="37"/>
      <c r="BA1324" s="30"/>
    </row>
    <row r="1325" spans="4:53" x14ac:dyDescent="0.2">
      <c r="D1325" s="37"/>
      <c r="BA1325" s="30"/>
    </row>
    <row r="1326" spans="4:53" x14ac:dyDescent="0.2">
      <c r="D1326" s="37"/>
      <c r="BA1326" s="30"/>
    </row>
    <row r="1327" spans="4:53" x14ac:dyDescent="0.2">
      <c r="D1327" s="37"/>
      <c r="BA1327" s="30"/>
    </row>
    <row r="1328" spans="4:53" x14ac:dyDescent="0.2">
      <c r="D1328" s="37"/>
      <c r="BA1328" s="30"/>
    </row>
    <row r="1329" spans="4:53" x14ac:dyDescent="0.2">
      <c r="D1329" s="37"/>
      <c r="BA1329" s="30"/>
    </row>
    <row r="1330" spans="4:53" x14ac:dyDescent="0.2">
      <c r="D1330" s="37"/>
      <c r="BA1330" s="30"/>
    </row>
    <row r="1331" spans="4:53" x14ac:dyDescent="0.2">
      <c r="BA1331" s="30"/>
    </row>
    <row r="1332" spans="4:53" x14ac:dyDescent="0.2">
      <c r="BA1332" s="30"/>
    </row>
    <row r="1333" spans="4:53" x14ac:dyDescent="0.2">
      <c r="BA1333" s="30"/>
    </row>
    <row r="1334" spans="4:53" x14ac:dyDescent="0.2">
      <c r="BA1334" s="30"/>
    </row>
    <row r="1335" spans="4:53" x14ac:dyDescent="0.2">
      <c r="BA1335" s="30"/>
    </row>
    <row r="1336" spans="4:53" x14ac:dyDescent="0.2">
      <c r="BA1336" s="30"/>
    </row>
    <row r="1337" spans="4:53" x14ac:dyDescent="0.2">
      <c r="BA1337" s="30"/>
    </row>
    <row r="1338" spans="4:53" x14ac:dyDescent="0.2">
      <c r="BA1338" s="30"/>
    </row>
    <row r="1339" spans="4:53" x14ac:dyDescent="0.2">
      <c r="BA1339" s="30"/>
    </row>
    <row r="1340" spans="4:53" x14ac:dyDescent="0.2">
      <c r="BA1340" s="30"/>
    </row>
    <row r="1341" spans="4:53" x14ac:dyDescent="0.2">
      <c r="BA1341" s="30"/>
    </row>
    <row r="1342" spans="4:53" x14ac:dyDescent="0.2">
      <c r="BA1342" s="30"/>
    </row>
    <row r="1343" spans="4:53" x14ac:dyDescent="0.2">
      <c r="BA1343" s="30"/>
    </row>
    <row r="1344" spans="4:53" x14ac:dyDescent="0.2">
      <c r="BA1344" s="30"/>
    </row>
    <row r="1345" spans="4:53" x14ac:dyDescent="0.2">
      <c r="BA1345" s="30"/>
    </row>
    <row r="1346" spans="4:53" x14ac:dyDescent="0.2">
      <c r="BA1346" s="30"/>
    </row>
    <row r="1347" spans="4:53" x14ac:dyDescent="0.2">
      <c r="BA1347" s="30"/>
    </row>
    <row r="1348" spans="4:53" x14ac:dyDescent="0.2">
      <c r="BA1348" s="30"/>
    </row>
    <row r="1349" spans="4:53" x14ac:dyDescent="0.2">
      <c r="BA1349" s="30"/>
    </row>
    <row r="1350" spans="4:53" x14ac:dyDescent="0.2">
      <c r="BA1350" s="30"/>
    </row>
    <row r="1351" spans="4:53" x14ac:dyDescent="0.2">
      <c r="BA1351" s="30"/>
    </row>
    <row r="1352" spans="4:53" x14ac:dyDescent="0.2">
      <c r="BA1352" s="30"/>
    </row>
    <row r="1353" spans="4:53" x14ac:dyDescent="0.2">
      <c r="D1353" s="37"/>
      <c r="BA1353" s="30"/>
    </row>
    <row r="1354" spans="4:53" x14ac:dyDescent="0.2">
      <c r="D1354" s="37"/>
      <c r="BA1354" s="30"/>
    </row>
    <row r="1355" spans="4:53" x14ac:dyDescent="0.2">
      <c r="D1355" s="37"/>
      <c r="BA1355" s="30"/>
    </row>
    <row r="1356" spans="4:53" x14ac:dyDescent="0.2">
      <c r="D1356" s="37"/>
      <c r="BA1356" s="30"/>
    </row>
    <row r="1357" spans="4:53" x14ac:dyDescent="0.2">
      <c r="BA1357" s="30"/>
    </row>
    <row r="1358" spans="4:53" x14ac:dyDescent="0.2">
      <c r="D1358" s="37"/>
      <c r="BA1358" s="30"/>
    </row>
    <row r="1359" spans="4:53" x14ac:dyDescent="0.2">
      <c r="D1359" s="37"/>
      <c r="BA1359" s="30"/>
    </row>
    <row r="1360" spans="4:53" x14ac:dyDescent="0.2">
      <c r="D1360" s="37"/>
      <c r="BA1360" s="30"/>
    </row>
    <row r="1361" spans="4:53" x14ac:dyDescent="0.2">
      <c r="D1361" s="37"/>
      <c r="BA1361" s="30"/>
    </row>
    <row r="1362" spans="4:53" x14ac:dyDescent="0.2">
      <c r="D1362" s="37"/>
      <c r="BA1362" s="30"/>
    </row>
    <row r="1363" spans="4:53" x14ac:dyDescent="0.2">
      <c r="D1363" s="37"/>
      <c r="BA1363" s="30"/>
    </row>
    <row r="1364" spans="4:53" x14ac:dyDescent="0.2">
      <c r="D1364" s="37"/>
      <c r="BA1364" s="30"/>
    </row>
    <row r="1365" spans="4:53" x14ac:dyDescent="0.2">
      <c r="BA1365" s="30"/>
    </row>
    <row r="1366" spans="4:53" x14ac:dyDescent="0.2">
      <c r="BA1366" s="30"/>
    </row>
    <row r="1367" spans="4:53" x14ac:dyDescent="0.2">
      <c r="BA1367" s="30"/>
    </row>
    <row r="1368" spans="4:53" x14ac:dyDescent="0.2">
      <c r="BA1368" s="30"/>
    </row>
    <row r="1369" spans="4:53" x14ac:dyDescent="0.2">
      <c r="BA1369" s="30"/>
    </row>
    <row r="1370" spans="4:53" x14ac:dyDescent="0.2">
      <c r="BA1370" s="30"/>
    </row>
    <row r="1371" spans="4:53" x14ac:dyDescent="0.2">
      <c r="BA1371" s="30"/>
    </row>
    <row r="1372" spans="4:53" x14ac:dyDescent="0.2">
      <c r="BA1372" s="30"/>
    </row>
    <row r="1373" spans="4:53" x14ac:dyDescent="0.2">
      <c r="BA1373" s="30"/>
    </row>
    <row r="1374" spans="4:53" x14ac:dyDescent="0.2">
      <c r="BA1374" s="30"/>
    </row>
    <row r="1375" spans="4:53" x14ac:dyDescent="0.2">
      <c r="BA1375" s="30"/>
    </row>
    <row r="1376" spans="4:53" x14ac:dyDescent="0.2">
      <c r="BA1376" s="30"/>
    </row>
    <row r="1377" spans="53:53" x14ac:dyDescent="0.2">
      <c r="BA1377" s="30"/>
    </row>
    <row r="1378" spans="53:53" x14ac:dyDescent="0.2">
      <c r="BA1378" s="30"/>
    </row>
    <row r="1379" spans="53:53" x14ac:dyDescent="0.2">
      <c r="BA1379" s="30"/>
    </row>
    <row r="1380" spans="53:53" x14ac:dyDescent="0.2">
      <c r="BA1380" s="30"/>
    </row>
    <row r="1381" spans="53:53" x14ac:dyDescent="0.2">
      <c r="BA1381" s="30"/>
    </row>
    <row r="1382" spans="53:53" x14ac:dyDescent="0.2">
      <c r="BA1382" s="30"/>
    </row>
    <row r="1383" spans="53:53" x14ac:dyDescent="0.2">
      <c r="BA1383" s="30"/>
    </row>
    <row r="1384" spans="53:53" x14ac:dyDescent="0.2">
      <c r="BA1384" s="30"/>
    </row>
    <row r="1385" spans="53:53" x14ac:dyDescent="0.2">
      <c r="BA1385" s="30"/>
    </row>
    <row r="1386" spans="53:53" x14ac:dyDescent="0.2">
      <c r="BA1386" s="30"/>
    </row>
    <row r="1387" spans="53:53" x14ac:dyDescent="0.2">
      <c r="BA1387" s="30"/>
    </row>
    <row r="1388" spans="53:53" x14ac:dyDescent="0.2">
      <c r="BA1388" s="30"/>
    </row>
    <row r="1389" spans="53:53" x14ac:dyDescent="0.2">
      <c r="BA1389" s="30"/>
    </row>
    <row r="1390" spans="53:53" x14ac:dyDescent="0.2">
      <c r="BA1390" s="30"/>
    </row>
    <row r="1391" spans="53:53" x14ac:dyDescent="0.2">
      <c r="BA1391" s="30"/>
    </row>
    <row r="1392" spans="53:53" x14ac:dyDescent="0.2">
      <c r="BA1392" s="30"/>
    </row>
    <row r="1393" spans="4:53" x14ac:dyDescent="0.2">
      <c r="BA1393" s="30"/>
    </row>
    <row r="1394" spans="4:53" x14ac:dyDescent="0.2">
      <c r="BA1394" s="30"/>
    </row>
    <row r="1395" spans="4:53" x14ac:dyDescent="0.2">
      <c r="BA1395" s="30"/>
    </row>
    <row r="1396" spans="4:53" x14ac:dyDescent="0.2">
      <c r="BA1396" s="30"/>
    </row>
    <row r="1397" spans="4:53" x14ac:dyDescent="0.2">
      <c r="BA1397" s="30"/>
    </row>
    <row r="1398" spans="4:53" x14ac:dyDescent="0.2">
      <c r="BA1398" s="30"/>
    </row>
    <row r="1399" spans="4:53" x14ac:dyDescent="0.2">
      <c r="BA1399" s="30"/>
    </row>
    <row r="1400" spans="4:53" x14ac:dyDescent="0.2">
      <c r="BA1400" s="30"/>
    </row>
    <row r="1401" spans="4:53" x14ac:dyDescent="0.2">
      <c r="BA1401" s="30"/>
    </row>
    <row r="1402" spans="4:53" x14ac:dyDescent="0.2">
      <c r="BA1402" s="30"/>
    </row>
    <row r="1403" spans="4:53" x14ac:dyDescent="0.2">
      <c r="BA1403" s="30"/>
    </row>
    <row r="1404" spans="4:53" x14ac:dyDescent="0.2">
      <c r="D1404" s="37"/>
      <c r="BA1404" s="30"/>
    </row>
    <row r="1405" spans="4:53" x14ac:dyDescent="0.2">
      <c r="D1405" s="37"/>
      <c r="BA1405" s="30"/>
    </row>
    <row r="1406" spans="4:53" x14ac:dyDescent="0.2">
      <c r="BA1406" s="30"/>
    </row>
    <row r="1407" spans="4:53" x14ac:dyDescent="0.2">
      <c r="BA1407" s="30"/>
    </row>
    <row r="1408" spans="4:53" x14ac:dyDescent="0.2">
      <c r="BA1408" s="30"/>
    </row>
    <row r="1409" spans="53:53" x14ac:dyDescent="0.2">
      <c r="BA1409" s="30"/>
    </row>
    <row r="1410" spans="53:53" x14ac:dyDescent="0.2">
      <c r="BA1410" s="30"/>
    </row>
    <row r="1411" spans="53:53" x14ac:dyDescent="0.2">
      <c r="BA1411" s="30"/>
    </row>
    <row r="1412" spans="53:53" x14ac:dyDescent="0.2">
      <c r="BA1412" s="30"/>
    </row>
    <row r="1413" spans="53:53" x14ac:dyDescent="0.2">
      <c r="BA1413" s="30"/>
    </row>
    <row r="1414" spans="53:53" x14ac:dyDescent="0.2">
      <c r="BA1414" s="30"/>
    </row>
    <row r="1415" spans="53:53" x14ac:dyDescent="0.2">
      <c r="BA1415" s="30"/>
    </row>
    <row r="1416" spans="53:53" x14ac:dyDescent="0.2">
      <c r="BA1416" s="30"/>
    </row>
    <row r="1417" spans="53:53" x14ac:dyDescent="0.2">
      <c r="BA1417" s="30"/>
    </row>
    <row r="1418" spans="53:53" x14ac:dyDescent="0.2">
      <c r="BA1418" s="30"/>
    </row>
    <row r="1419" spans="53:53" x14ac:dyDescent="0.2">
      <c r="BA1419" s="30"/>
    </row>
    <row r="1420" spans="53:53" x14ac:dyDescent="0.2">
      <c r="BA1420" s="30"/>
    </row>
    <row r="1421" spans="53:53" x14ac:dyDescent="0.2">
      <c r="BA1421" s="30"/>
    </row>
    <row r="1422" spans="53:53" x14ac:dyDescent="0.2">
      <c r="BA1422" s="30"/>
    </row>
    <row r="1423" spans="53:53" x14ac:dyDescent="0.2">
      <c r="BA1423" s="30"/>
    </row>
    <row r="1424" spans="53:53" x14ac:dyDescent="0.2">
      <c r="BA1424" s="30"/>
    </row>
    <row r="1425" spans="4:53" x14ac:dyDescent="0.2">
      <c r="BA1425" s="30"/>
    </row>
    <row r="1426" spans="4:53" x14ac:dyDescent="0.2">
      <c r="BA1426" s="30"/>
    </row>
    <row r="1427" spans="4:53" x14ac:dyDescent="0.2">
      <c r="BA1427" s="30"/>
    </row>
    <row r="1428" spans="4:53" x14ac:dyDescent="0.2">
      <c r="BA1428" s="30"/>
    </row>
    <row r="1429" spans="4:53" x14ac:dyDescent="0.2">
      <c r="BA1429" s="30"/>
    </row>
    <row r="1430" spans="4:53" x14ac:dyDescent="0.2">
      <c r="BA1430" s="30"/>
    </row>
    <row r="1431" spans="4:53" x14ac:dyDescent="0.2">
      <c r="BA1431" s="30"/>
    </row>
    <row r="1432" spans="4:53" x14ac:dyDescent="0.2">
      <c r="BA1432" s="30"/>
    </row>
    <row r="1433" spans="4:53" x14ac:dyDescent="0.2">
      <c r="BA1433" s="30"/>
    </row>
    <row r="1434" spans="4:53" x14ac:dyDescent="0.2">
      <c r="BA1434" s="30"/>
    </row>
    <row r="1435" spans="4:53" x14ac:dyDescent="0.2">
      <c r="BA1435" s="30"/>
    </row>
    <row r="1436" spans="4:53" x14ac:dyDescent="0.2">
      <c r="BA1436" s="30"/>
    </row>
    <row r="1437" spans="4:53" x14ac:dyDescent="0.2">
      <c r="BA1437" s="30"/>
    </row>
    <row r="1438" spans="4:53" x14ac:dyDescent="0.2">
      <c r="D1438" s="37"/>
      <c r="BA1438" s="30"/>
    </row>
    <row r="1439" spans="4:53" x14ac:dyDescent="0.2">
      <c r="D1439" s="37"/>
      <c r="BA1439" s="30"/>
    </row>
    <row r="1440" spans="4:53" x14ac:dyDescent="0.2">
      <c r="D1440" s="37"/>
      <c r="BA1440" s="30"/>
    </row>
    <row r="1441" spans="4:53" x14ac:dyDescent="0.2">
      <c r="D1441" s="37"/>
      <c r="BA1441" s="30"/>
    </row>
    <row r="1442" spans="4:53" x14ac:dyDescent="0.2">
      <c r="D1442" s="37"/>
      <c r="BA1442" s="30"/>
    </row>
    <row r="1443" spans="4:53" x14ac:dyDescent="0.2">
      <c r="D1443" s="37"/>
      <c r="BA1443" s="30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2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77</vt:i4>
      </vt:variant>
    </vt:vector>
  </HeadingPairs>
  <TitlesOfParts>
    <vt:vector size="80" baseType="lpstr">
      <vt:lpstr>tableau</vt:lpstr>
      <vt:lpstr>aliments</vt:lpstr>
      <vt:lpstr>Feuil1</vt:lpstr>
      <vt:lpstr>Abats</vt:lpstr>
      <vt:lpstr>Aliments_lactés_diététiques</vt:lpstr>
      <vt:lpstr>Autres_matières_grasses_animales</vt:lpstr>
      <vt:lpstr>Beurres_et_matières_grasses_animales</vt:lpstr>
      <vt:lpstr>Beurres_et_matières_grasses_laitières</vt:lpstr>
      <vt:lpstr>Bières_et_similaires</vt:lpstr>
      <vt:lpstr>Biscottes_et_pains_non_levés</vt:lpstr>
      <vt:lpstr>Biscuit_apéritif_à_base_de_pomme_de_terre__type_tuile_salée</vt:lpstr>
      <vt:lpstr>Biscuit_secs_sucrés</vt:lpstr>
      <vt:lpstr>Biscuits_salés_apéritifs</vt:lpstr>
      <vt:lpstr>Biscuits_secs_sucrés</vt:lpstr>
      <vt:lpstr>Boissons_rafraîchissantes_sans_alcool</vt:lpstr>
      <vt:lpstr>Bouillons_prêts_à_consommer</vt:lpstr>
      <vt:lpstr>Café_thé_infusions_boissons_au_cacao</vt:lpstr>
      <vt:lpstr>Catégories</vt:lpstr>
      <vt:lpstr>Céréales_petit_déjeuner_et_barres_céréalières</vt:lpstr>
      <vt:lpstr>Charcuteries_et_salaisons</vt:lpstr>
      <vt:lpstr>Chocolats_et_produits_à_base_de_chocolat</vt:lpstr>
      <vt:lpstr>Cidres_et_similaires</vt:lpstr>
      <vt:lpstr>Cocktails</vt:lpstr>
      <vt:lpstr>Compléments_alimentaires</vt:lpstr>
      <vt:lpstr>Confiseries_non_chocolatées</vt:lpstr>
      <vt:lpstr>Confitures</vt:lpstr>
      <vt:lpstr>Crèmes_et_spécialités_à_base_de_crème</vt:lpstr>
      <vt:lpstr>Crustacés_et_mollusques_non_transformés</vt:lpstr>
      <vt:lpstr>Denrées_destinées_à_une_alimentation_particulière</vt:lpstr>
      <vt:lpstr>Desserts_lactés_frais_ou_UHT</vt:lpstr>
      <vt:lpstr>Eaux</vt:lpstr>
      <vt:lpstr>Entremets_et_glaces</vt:lpstr>
      <vt:lpstr>Farines_et_amidons</vt:lpstr>
      <vt:lpstr>Fromages</vt:lpstr>
      <vt:lpstr>Fromages_affinés_à_pâte_dure</vt:lpstr>
      <vt:lpstr>Fromages_affinés_à_pâte_ferme</vt:lpstr>
      <vt:lpstr>Fromages_affinés_à_pâte_molle</vt:lpstr>
      <vt:lpstr>Fromages_affinés_à_pâte_persillée</vt:lpstr>
      <vt:lpstr>Fromages_blancs_ultrafrais</vt:lpstr>
      <vt:lpstr>Fromages_fondus</vt:lpstr>
      <vt:lpstr>Fromages_non_affinés_et_spécialités_fromagères</vt:lpstr>
      <vt:lpstr>Fruits</vt:lpstr>
      <vt:lpstr>Gâteaux_et_pâtisseries</vt:lpstr>
      <vt:lpstr>Graines_oléagineuses_et_châtaignes</vt:lpstr>
      <vt:lpstr>Herbes_épices_et_assaisonnements</vt:lpstr>
      <vt:lpstr>Huiles_et_graisses_végétales</vt:lpstr>
      <vt:lpstr>Jus_et_nectars</vt:lpstr>
      <vt:lpstr>Lait_de_croissance_infantile</vt:lpstr>
      <vt:lpstr>Laits</vt:lpstr>
      <vt:lpstr>Légumes</vt:lpstr>
      <vt:lpstr>Légumes_secs</vt:lpstr>
      <vt:lpstr>Liqueurs_et_alcools</vt:lpstr>
      <vt:lpstr>Margarines_et_matières_grasses_composées</vt:lpstr>
      <vt:lpstr>Oeufs_et_dérivés</vt:lpstr>
      <vt:lpstr>Pains</vt:lpstr>
      <vt:lpstr>Pâtes_et_semoules</vt:lpstr>
      <vt:lpstr>Pizzas_crêpes_et_tartes_salées</vt:lpstr>
      <vt:lpstr>Plats_à_base_de_céréales_ou_pâtes</vt:lpstr>
      <vt:lpstr>Plats_à_base_de_fromage</vt:lpstr>
      <vt:lpstr>Plats_à_base_de_légumes_ou_légumineuses</vt:lpstr>
      <vt:lpstr>Plats_à_base_de_poisson_ou_produits_aquatiques</vt:lpstr>
      <vt:lpstr>Plats_à_base_de_viande_ou_volaille</vt:lpstr>
      <vt:lpstr>Plats_composés</vt:lpstr>
      <vt:lpstr>Poissons_et_batraciens_non_transformés</vt:lpstr>
      <vt:lpstr>Pommes_de_terre_et_apparentés</vt:lpstr>
      <vt:lpstr>Préparations_pour_boissons_sans_alcool</vt:lpstr>
      <vt:lpstr>Préparations_pour_pâtisseries</vt:lpstr>
      <vt:lpstr>Produits_à_base_de_crustacés_et_mollusques</vt:lpstr>
      <vt:lpstr>Produits_à_base_de_poissons</vt:lpstr>
      <vt:lpstr>Riz_et_autres_graines</vt:lpstr>
      <vt:lpstr>Salades_composées_et_crudités</vt:lpstr>
      <vt:lpstr>Sandwichs</vt:lpstr>
      <vt:lpstr>Sauces_salées_et_condiments</vt:lpstr>
      <vt:lpstr>Soupes_prêtes_à_consommer</vt:lpstr>
      <vt:lpstr>Sucres_miels_sirops</vt:lpstr>
      <vt:lpstr>Viandes</vt:lpstr>
      <vt:lpstr>Viennoiseries_et_brioches</vt:lpstr>
      <vt:lpstr>Vins</vt:lpstr>
      <vt:lpstr>Volailles</vt:lpstr>
      <vt:lpstr>Yaourts_et_spécialités_laitières_type_yaourts</vt:lpstr>
    </vt:vector>
  </TitlesOfParts>
  <Company>DEBITEL FRANCE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DEBITEL</dc:creator>
  <cp:lastModifiedBy>Tom G</cp:lastModifiedBy>
  <cp:lastPrinted>2012-12-19T23:51:05Z</cp:lastPrinted>
  <dcterms:created xsi:type="dcterms:W3CDTF">2007-09-16T13:12:08Z</dcterms:created>
  <dcterms:modified xsi:type="dcterms:W3CDTF">2013-01-04T14:25:50Z</dcterms:modified>
</cp:coreProperties>
</file>