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comments5.xml" ContentType="application/vnd.openxmlformats-officedocument.spreadsheetml.comments+xml"/>
  <Override PartName="/xl/drawings/drawing5.xml" ContentType="application/vnd.openxmlformats-officedocument.drawing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omments6.xml" ContentType="application/vnd.openxmlformats-officedocument.spreadsheetml.comments+xml"/>
  <Override PartName="/xl/drawings/drawing6.xml" ContentType="application/vnd.openxmlformats-officedocument.drawing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omments7.xml" ContentType="application/vnd.openxmlformats-officedocument.spreadsheetml.comments+xml"/>
  <Override PartName="/xl/drawings/drawing7.xml" ContentType="application/vnd.openxmlformats-officedocument.drawing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omments8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ate1904="1"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catherine\Desktop\"/>
    </mc:Choice>
  </mc:AlternateContent>
  <xr:revisionPtr revIDLastSave="0" documentId="13_ncr:1_{0C4B3074-0D3D-4CA3-B674-D729817E4513}" xr6:coauthVersionLast="45" xr6:coauthVersionMax="45" xr10:uidLastSave="{00000000-0000-0000-0000-000000000000}"/>
  <bookViews>
    <workbookView xWindow="4665" yWindow="2130" windowWidth="21600" windowHeight="11385" activeTab="4" xr2:uid="{00000000-000D-0000-FFFF-FFFF00000000}"/>
  </bookViews>
  <sheets>
    <sheet name="MECA 09" sheetId="1" r:id="rId1"/>
    <sheet name="LAV 09" sheetId="5" r:id="rId2"/>
    <sheet name="MECA 10" sheetId="13" r:id="rId3"/>
    <sheet name="LAV 10" sheetId="14" r:id="rId4"/>
    <sheet name="MECA 10 (2)" sheetId="21" r:id="rId5"/>
    <sheet name="MECA 11" sheetId="15" r:id="rId6"/>
    <sheet name="MECA 12" sheetId="19" r:id="rId7"/>
    <sheet name="LAV 12" sheetId="20" r:id="rId8"/>
    <sheet name="CONFIG" sheetId="2" r:id="rId9"/>
    <sheet name="Modèle méca" sheetId="17" r:id="rId10"/>
    <sheet name="Modèle lav" sheetId="18" r:id="rId11"/>
  </sheets>
  <externalReferences>
    <externalReference r:id="rId12"/>
  </externalReferences>
  <definedNames>
    <definedName name="année">'[1]01'!$F$4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21" l="1"/>
  <c r="I15" i="21"/>
  <c r="I16" i="21"/>
  <c r="I17" i="21"/>
  <c r="I18" i="21"/>
  <c r="I19" i="21"/>
  <c r="I20" i="21"/>
  <c r="I22" i="21"/>
  <c r="I23" i="21"/>
  <c r="I24" i="21"/>
  <c r="I25" i="21"/>
  <c r="I26" i="21"/>
  <c r="I27" i="21"/>
  <c r="I28" i="21"/>
  <c r="I29" i="21"/>
  <c r="I30" i="21"/>
  <c r="I31" i="21"/>
  <c r="I32" i="21"/>
  <c r="I33" i="21"/>
  <c r="I34" i="21"/>
  <c r="I35" i="21"/>
  <c r="I36" i="21"/>
  <c r="I37" i="21"/>
  <c r="I38" i="21"/>
  <c r="I39" i="21"/>
  <c r="I40" i="21"/>
  <c r="I41" i="21"/>
  <c r="I42" i="21"/>
  <c r="I13" i="21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AE2" i="14" l="1"/>
  <c r="AG3" i="14" s="1"/>
  <c r="AE1" i="14"/>
  <c r="AN44" i="14"/>
  <c r="AL44" i="14"/>
  <c r="AH46" i="14" s="1"/>
  <c r="AJ43" i="14"/>
  <c r="AK43" i="14" s="1"/>
  <c r="AJ42" i="14"/>
  <c r="AK42" i="14" s="1"/>
  <c r="AJ41" i="14"/>
  <c r="AK41" i="14" s="1"/>
  <c r="AK40" i="14"/>
  <c r="AJ40" i="14"/>
  <c r="AJ39" i="14"/>
  <c r="AK39" i="14" s="1"/>
  <c r="AJ38" i="14"/>
  <c r="AK38" i="14" s="1"/>
  <c r="AK37" i="14"/>
  <c r="AK36" i="14"/>
  <c r="AK35" i="14"/>
  <c r="AJ35" i="14"/>
  <c r="AJ34" i="14"/>
  <c r="AK34" i="14" s="1"/>
  <c r="AJ33" i="14"/>
  <c r="AK33" i="14" s="1"/>
  <c r="AJ32" i="14"/>
  <c r="AK32" i="14" s="1"/>
  <c r="AK31" i="14"/>
  <c r="AJ31" i="14"/>
  <c r="AK30" i="14"/>
  <c r="AK29" i="14"/>
  <c r="AJ28" i="14"/>
  <c r="AK28" i="14" s="1"/>
  <c r="AK27" i="14"/>
  <c r="AJ27" i="14"/>
  <c r="AK26" i="14"/>
  <c r="AK25" i="14"/>
  <c r="AK24" i="14"/>
  <c r="AK23" i="14"/>
  <c r="AK22" i="14"/>
  <c r="AJ20" i="14"/>
  <c r="AK20" i="14" s="1"/>
  <c r="AK19" i="14"/>
  <c r="AJ19" i="14"/>
  <c r="AJ18" i="14"/>
  <c r="AK18" i="14" s="1"/>
  <c r="AK17" i="14"/>
  <c r="AJ17" i="14"/>
  <c r="AK16" i="14"/>
  <c r="AK15" i="14"/>
  <c r="AJ14" i="14"/>
  <c r="AK14" i="14" s="1"/>
  <c r="AJ13" i="14"/>
  <c r="AK13" i="14" s="1"/>
  <c r="AL6" i="14"/>
  <c r="AN6" i="14" s="1"/>
  <c r="AJ44" i="14" l="1"/>
  <c r="AD46" i="14" s="1"/>
  <c r="AF3" i="14"/>
  <c r="AF1" i="14" s="1"/>
  <c r="AK44" i="14"/>
  <c r="AF46" i="14" s="1"/>
  <c r="AG5" i="14" s="1"/>
  <c r="AJ46" i="14"/>
  <c r="AI5" i="14" s="1"/>
  <c r="V20" i="21"/>
  <c r="AL146" i="21"/>
  <c r="AH148" i="21" s="1"/>
  <c r="X146" i="21"/>
  <c r="T148" i="21" s="1"/>
  <c r="J146" i="21"/>
  <c r="F148" i="21" s="1"/>
  <c r="AJ145" i="21"/>
  <c r="AK145" i="21" s="1"/>
  <c r="V145" i="21"/>
  <c r="W145" i="21" s="1"/>
  <c r="H145" i="21"/>
  <c r="I145" i="21" s="1"/>
  <c r="AJ144" i="21"/>
  <c r="AK144" i="21" s="1"/>
  <c r="V144" i="21"/>
  <c r="W144" i="21" s="1"/>
  <c r="H144" i="21"/>
  <c r="I144" i="21" s="1"/>
  <c r="AJ143" i="21"/>
  <c r="AK143" i="21" s="1"/>
  <c r="V143" i="21"/>
  <c r="W143" i="21" s="1"/>
  <c r="H143" i="21"/>
  <c r="I143" i="21" s="1"/>
  <c r="AJ142" i="21"/>
  <c r="AK142" i="21" s="1"/>
  <c r="V142" i="21"/>
  <c r="W142" i="21" s="1"/>
  <c r="H142" i="21"/>
  <c r="I142" i="21" s="1"/>
  <c r="AK141" i="21"/>
  <c r="W141" i="21"/>
  <c r="I141" i="21"/>
  <c r="AK140" i="21"/>
  <c r="W140" i="21"/>
  <c r="I140" i="21"/>
  <c r="AJ139" i="21"/>
  <c r="AK139" i="21" s="1"/>
  <c r="V139" i="21"/>
  <c r="W139" i="21" s="1"/>
  <c r="H139" i="21"/>
  <c r="I139" i="21" s="1"/>
  <c r="AJ138" i="21"/>
  <c r="AK138" i="21" s="1"/>
  <c r="V138" i="21"/>
  <c r="W138" i="21" s="1"/>
  <c r="H138" i="21"/>
  <c r="I138" i="21" s="1"/>
  <c r="AJ137" i="21"/>
  <c r="AK137" i="21" s="1"/>
  <c r="V137" i="21"/>
  <c r="W137" i="21" s="1"/>
  <c r="H137" i="21"/>
  <c r="I137" i="21" s="1"/>
  <c r="AJ136" i="21"/>
  <c r="AK136" i="21" s="1"/>
  <c r="V136" i="21"/>
  <c r="W136" i="21" s="1"/>
  <c r="H136" i="21"/>
  <c r="I136" i="21" s="1"/>
  <c r="AJ135" i="21"/>
  <c r="AK135" i="21" s="1"/>
  <c r="V135" i="21"/>
  <c r="W135" i="21" s="1"/>
  <c r="H135" i="21"/>
  <c r="I135" i="21" s="1"/>
  <c r="AK134" i="21"/>
  <c r="W134" i="21"/>
  <c r="I134" i="21"/>
  <c r="AK133" i="21"/>
  <c r="W133" i="21"/>
  <c r="I133" i="21"/>
  <c r="AJ132" i="21"/>
  <c r="AK132" i="21" s="1"/>
  <c r="V132" i="21"/>
  <c r="W132" i="21" s="1"/>
  <c r="H132" i="21"/>
  <c r="I132" i="21" s="1"/>
  <c r="AJ131" i="21"/>
  <c r="AK131" i="21" s="1"/>
  <c r="V131" i="21"/>
  <c r="W131" i="21" s="1"/>
  <c r="H131" i="21"/>
  <c r="I131" i="21" s="1"/>
  <c r="AJ130" i="21"/>
  <c r="AK130" i="21" s="1"/>
  <c r="V130" i="21"/>
  <c r="W130" i="21" s="1"/>
  <c r="H130" i="21"/>
  <c r="I130" i="21" s="1"/>
  <c r="AJ129" i="21"/>
  <c r="AK129" i="21" s="1"/>
  <c r="V129" i="21"/>
  <c r="W129" i="21" s="1"/>
  <c r="H129" i="21"/>
  <c r="I129" i="21" s="1"/>
  <c r="AJ128" i="21"/>
  <c r="AK128" i="21" s="1"/>
  <c r="V128" i="21"/>
  <c r="W128" i="21" s="1"/>
  <c r="H128" i="21"/>
  <c r="I128" i="21" s="1"/>
  <c r="AK127" i="21"/>
  <c r="W127" i="21"/>
  <c r="I127" i="21"/>
  <c r="AK126" i="21"/>
  <c r="W126" i="21"/>
  <c r="I126" i="21"/>
  <c r="AJ125" i="21"/>
  <c r="AK125" i="21" s="1"/>
  <c r="V125" i="21"/>
  <c r="W125" i="21" s="1"/>
  <c r="H125" i="21"/>
  <c r="I125" i="21" s="1"/>
  <c r="AJ124" i="21"/>
  <c r="AK124" i="21" s="1"/>
  <c r="V124" i="21"/>
  <c r="W124" i="21" s="1"/>
  <c r="H124" i="21"/>
  <c r="I124" i="21" s="1"/>
  <c r="AJ123" i="21"/>
  <c r="AK123" i="21" s="1"/>
  <c r="V123" i="21"/>
  <c r="W123" i="21" s="1"/>
  <c r="H123" i="21"/>
  <c r="I123" i="21" s="1"/>
  <c r="AJ122" i="21"/>
  <c r="AK122" i="21" s="1"/>
  <c r="V122" i="21"/>
  <c r="W122" i="21" s="1"/>
  <c r="H122" i="21"/>
  <c r="I122" i="21" s="1"/>
  <c r="AJ121" i="21"/>
  <c r="AK121" i="21" s="1"/>
  <c r="V121" i="21"/>
  <c r="W121" i="21" s="1"/>
  <c r="H121" i="21"/>
  <c r="I121" i="21" s="1"/>
  <c r="AK120" i="21"/>
  <c r="W120" i="21"/>
  <c r="I120" i="21"/>
  <c r="AK119" i="21"/>
  <c r="W119" i="21"/>
  <c r="I119" i="21"/>
  <c r="AJ118" i="21"/>
  <c r="AK118" i="21" s="1"/>
  <c r="V118" i="21"/>
  <c r="W118" i="21" s="1"/>
  <c r="H118" i="21"/>
  <c r="I118" i="21" s="1"/>
  <c r="AJ117" i="21"/>
  <c r="AK117" i="21" s="1"/>
  <c r="V117" i="21"/>
  <c r="W117" i="21" s="1"/>
  <c r="H117" i="21"/>
  <c r="I117" i="21" s="1"/>
  <c r="AJ116" i="21"/>
  <c r="AK116" i="21" s="1"/>
  <c r="V116" i="21"/>
  <c r="W116" i="21" s="1"/>
  <c r="H116" i="21"/>
  <c r="I116" i="21" s="1"/>
  <c r="AJ115" i="21"/>
  <c r="AK115" i="21" s="1"/>
  <c r="V115" i="21"/>
  <c r="H115" i="21"/>
  <c r="I115" i="21" s="1"/>
  <c r="AL108" i="21"/>
  <c r="AI108" i="21"/>
  <c r="AN108" i="21" s="1"/>
  <c r="X108" i="21"/>
  <c r="U108" i="21"/>
  <c r="Z108" i="21" s="1"/>
  <c r="J108" i="21"/>
  <c r="G108" i="21"/>
  <c r="L108" i="21" s="1"/>
  <c r="B104" i="21"/>
  <c r="C103" i="21"/>
  <c r="Q103" i="21" s="1"/>
  <c r="F97" i="21"/>
  <c r="AL95" i="21"/>
  <c r="AH97" i="21" s="1"/>
  <c r="Z95" i="21"/>
  <c r="X95" i="21"/>
  <c r="T97" i="21" s="1"/>
  <c r="V97" i="21" s="1"/>
  <c r="U56" i="21" s="1"/>
  <c r="L95" i="21"/>
  <c r="J57" i="21" s="1"/>
  <c r="J95" i="21"/>
  <c r="AJ94" i="21"/>
  <c r="AK94" i="21" s="1"/>
  <c r="V94" i="21"/>
  <c r="W94" i="21" s="1"/>
  <c r="AK93" i="21"/>
  <c r="AJ93" i="21"/>
  <c r="V93" i="21"/>
  <c r="W93" i="21" s="1"/>
  <c r="AJ92" i="21"/>
  <c r="AK92" i="21" s="1"/>
  <c r="V92" i="21"/>
  <c r="W92" i="21" s="1"/>
  <c r="AJ91" i="21"/>
  <c r="AK91" i="21" s="1"/>
  <c r="V91" i="21"/>
  <c r="W91" i="21" s="1"/>
  <c r="AK90" i="21"/>
  <c r="AJ90" i="21"/>
  <c r="V90" i="21"/>
  <c r="W90" i="21" s="1"/>
  <c r="AJ89" i="21"/>
  <c r="AK89" i="21" s="1"/>
  <c r="V89" i="21"/>
  <c r="W89" i="21" s="1"/>
  <c r="AK88" i="21"/>
  <c r="W88" i="21"/>
  <c r="AK87" i="21"/>
  <c r="W87" i="21"/>
  <c r="AJ86" i="21"/>
  <c r="AK86" i="21" s="1"/>
  <c r="V86" i="21"/>
  <c r="W86" i="21" s="1"/>
  <c r="AK85" i="21"/>
  <c r="AJ85" i="21"/>
  <c r="V85" i="21"/>
  <c r="W85" i="21" s="1"/>
  <c r="AJ84" i="21"/>
  <c r="AK84" i="21" s="1"/>
  <c r="V84" i="21"/>
  <c r="W84" i="21" s="1"/>
  <c r="AJ83" i="21"/>
  <c r="AK83" i="21" s="1"/>
  <c r="V83" i="21"/>
  <c r="W83" i="21" s="1"/>
  <c r="AJ82" i="21"/>
  <c r="AK82" i="21" s="1"/>
  <c r="W82" i="21"/>
  <c r="V82" i="21"/>
  <c r="AK81" i="21"/>
  <c r="W81" i="21"/>
  <c r="AK80" i="21"/>
  <c r="W80" i="21"/>
  <c r="AJ79" i="21"/>
  <c r="AK79" i="21" s="1"/>
  <c r="V79" i="21"/>
  <c r="W79" i="21" s="1"/>
  <c r="AJ78" i="21"/>
  <c r="AK78" i="21" s="1"/>
  <c r="V78" i="21"/>
  <c r="W78" i="21" s="1"/>
  <c r="AJ77" i="21"/>
  <c r="AK77" i="21" s="1"/>
  <c r="V77" i="21"/>
  <c r="W77" i="21" s="1"/>
  <c r="AK76" i="21"/>
  <c r="AJ76" i="21"/>
  <c r="W76" i="21"/>
  <c r="V76" i="21"/>
  <c r="AJ75" i="21"/>
  <c r="AK75" i="21" s="1"/>
  <c r="V75" i="21"/>
  <c r="W75" i="21" s="1"/>
  <c r="AK74" i="21"/>
  <c r="W74" i="21"/>
  <c r="AK73" i="21"/>
  <c r="W73" i="21"/>
  <c r="AJ72" i="21"/>
  <c r="AK72" i="21" s="1"/>
  <c r="V72" i="21"/>
  <c r="W72" i="21" s="1"/>
  <c r="AJ71" i="21"/>
  <c r="AK71" i="21" s="1"/>
  <c r="V71" i="21"/>
  <c r="W71" i="21" s="1"/>
  <c r="AJ70" i="21"/>
  <c r="AK70" i="21" s="1"/>
  <c r="V70" i="21"/>
  <c r="AJ69" i="21"/>
  <c r="AK69" i="21" s="1"/>
  <c r="V69" i="21"/>
  <c r="W69" i="21" s="1"/>
  <c r="AJ68" i="21"/>
  <c r="AK68" i="21" s="1"/>
  <c r="V68" i="21"/>
  <c r="W68" i="21" s="1"/>
  <c r="AK67" i="21"/>
  <c r="W67" i="21"/>
  <c r="AK66" i="21"/>
  <c r="W66" i="21"/>
  <c r="AJ65" i="21"/>
  <c r="AK65" i="21" s="1"/>
  <c r="V65" i="21"/>
  <c r="AJ64" i="21"/>
  <c r="W64" i="21"/>
  <c r="AL57" i="21"/>
  <c r="AI57" i="21"/>
  <c r="AN57" i="21" s="1"/>
  <c r="Z57" i="21"/>
  <c r="X57" i="21"/>
  <c r="L57" i="21"/>
  <c r="Q53" i="21"/>
  <c r="R54" i="21" s="1"/>
  <c r="C53" i="21"/>
  <c r="B53" i="21"/>
  <c r="AE52" i="21"/>
  <c r="AG54" i="21" s="1"/>
  <c r="Q52" i="21"/>
  <c r="C52" i="21"/>
  <c r="B52" i="21"/>
  <c r="AN44" i="21"/>
  <c r="AL44" i="21"/>
  <c r="AH46" i="21" s="1"/>
  <c r="AJ46" i="21" s="1"/>
  <c r="X44" i="21"/>
  <c r="T46" i="21" s="1"/>
  <c r="U5" i="21" s="1"/>
  <c r="J44" i="21"/>
  <c r="F46" i="21" s="1"/>
  <c r="G5" i="21" s="1"/>
  <c r="AK43" i="21"/>
  <c r="W43" i="21"/>
  <c r="I43" i="21"/>
  <c r="AJ42" i="21"/>
  <c r="AK42" i="21" s="1"/>
  <c r="V42" i="21"/>
  <c r="W42" i="21" s="1"/>
  <c r="H42" i="21"/>
  <c r="AJ41" i="21"/>
  <c r="AK41" i="21" s="1"/>
  <c r="V41" i="21"/>
  <c r="W41" i="21" s="1"/>
  <c r="H41" i="21"/>
  <c r="AJ40" i="21"/>
  <c r="AK40" i="21" s="1"/>
  <c r="V40" i="21"/>
  <c r="W40" i="21" s="1"/>
  <c r="H40" i="21"/>
  <c r="AJ39" i="21"/>
  <c r="AK39" i="21" s="1"/>
  <c r="W39" i="21"/>
  <c r="V39" i="21"/>
  <c r="H39" i="21"/>
  <c r="AJ38" i="21"/>
  <c r="AK38" i="21" s="1"/>
  <c r="V38" i="21"/>
  <c r="W38" i="21" s="1"/>
  <c r="H38" i="21"/>
  <c r="AK37" i="21"/>
  <c r="W37" i="21"/>
  <c r="AK36" i="21"/>
  <c r="W36" i="21"/>
  <c r="AJ35" i="21"/>
  <c r="AK35" i="21" s="1"/>
  <c r="V35" i="21"/>
  <c r="W35" i="21" s="1"/>
  <c r="H35" i="21"/>
  <c r="AJ34" i="21"/>
  <c r="AK34" i="21" s="1"/>
  <c r="V34" i="21"/>
  <c r="W34" i="21" s="1"/>
  <c r="H34" i="21"/>
  <c r="AJ33" i="21"/>
  <c r="AK33" i="21" s="1"/>
  <c r="V33" i="21"/>
  <c r="W33" i="21" s="1"/>
  <c r="H33" i="21"/>
  <c r="AJ32" i="21"/>
  <c r="AK32" i="21" s="1"/>
  <c r="V32" i="21"/>
  <c r="W32" i="21" s="1"/>
  <c r="H32" i="21"/>
  <c r="AJ31" i="21"/>
  <c r="AK31" i="21" s="1"/>
  <c r="V31" i="21"/>
  <c r="W31" i="21" s="1"/>
  <c r="H31" i="21"/>
  <c r="AK30" i="21"/>
  <c r="W30" i="21"/>
  <c r="AK29" i="21"/>
  <c r="W29" i="21"/>
  <c r="AJ28" i="21"/>
  <c r="AK28" i="21" s="1"/>
  <c r="V28" i="21"/>
  <c r="W28" i="21" s="1"/>
  <c r="H28" i="21"/>
  <c r="AJ27" i="21"/>
  <c r="AK27" i="21" s="1"/>
  <c r="V27" i="21"/>
  <c r="W27" i="21" s="1"/>
  <c r="H27" i="21"/>
  <c r="AJ26" i="21"/>
  <c r="AK26" i="21" s="1"/>
  <c r="V26" i="21"/>
  <c r="W26" i="21" s="1"/>
  <c r="H26" i="21"/>
  <c r="AJ25" i="21"/>
  <c r="AK25" i="21" s="1"/>
  <c r="V25" i="21"/>
  <c r="W25" i="21" s="1"/>
  <c r="H25" i="21"/>
  <c r="AJ24" i="21"/>
  <c r="AK24" i="21" s="1"/>
  <c r="V24" i="21"/>
  <c r="W24" i="21" s="1"/>
  <c r="H24" i="21"/>
  <c r="AK23" i="21"/>
  <c r="W23" i="21"/>
  <c r="AK22" i="21"/>
  <c r="W22" i="21"/>
  <c r="AJ21" i="21"/>
  <c r="AK21" i="21" s="1"/>
  <c r="V21" i="21"/>
  <c r="W21" i="21" s="1"/>
  <c r="H21" i="21"/>
  <c r="I21" i="21" s="1"/>
  <c r="AJ20" i="21"/>
  <c r="AK20" i="21" s="1"/>
  <c r="H20" i="21"/>
  <c r="AJ19" i="21"/>
  <c r="AK19" i="21" s="1"/>
  <c r="V19" i="21"/>
  <c r="W19" i="21" s="1"/>
  <c r="H19" i="21"/>
  <c r="AJ18" i="21"/>
  <c r="AK18" i="21" s="1"/>
  <c r="V18" i="21"/>
  <c r="W18" i="21" s="1"/>
  <c r="H18" i="21"/>
  <c r="AK17" i="21"/>
  <c r="AJ17" i="21"/>
  <c r="W17" i="21"/>
  <c r="V17" i="21"/>
  <c r="H17" i="21"/>
  <c r="AK16" i="21"/>
  <c r="W16" i="21"/>
  <c r="AK15" i="21"/>
  <c r="W15" i="21"/>
  <c r="AJ14" i="21"/>
  <c r="AK14" i="21" s="1"/>
  <c r="V14" i="21"/>
  <c r="W14" i="21" s="1"/>
  <c r="H14" i="21"/>
  <c r="AJ13" i="21"/>
  <c r="AK13" i="21" s="1"/>
  <c r="AD13" i="21"/>
  <c r="AD14" i="21" s="1"/>
  <c r="AD15" i="21" s="1"/>
  <c r="AD16" i="21" s="1"/>
  <c r="AD17" i="21" s="1"/>
  <c r="AD18" i="21" s="1"/>
  <c r="AD19" i="21" s="1"/>
  <c r="AD20" i="21" s="1"/>
  <c r="AD21" i="21" s="1"/>
  <c r="AD22" i="21" s="1"/>
  <c r="AD23" i="21" s="1"/>
  <c r="AD24" i="21" s="1"/>
  <c r="AD25" i="21" s="1"/>
  <c r="AD26" i="21" s="1"/>
  <c r="AD27" i="21" s="1"/>
  <c r="AD28" i="21" s="1"/>
  <c r="AD29" i="21" s="1"/>
  <c r="AD30" i="21" s="1"/>
  <c r="AD31" i="21" s="1"/>
  <c r="AD32" i="21" s="1"/>
  <c r="AD33" i="21" s="1"/>
  <c r="AD34" i="21" s="1"/>
  <c r="AD35" i="21" s="1"/>
  <c r="AD36" i="21" s="1"/>
  <c r="AD37" i="21" s="1"/>
  <c r="AD38" i="21" s="1"/>
  <c r="AD39" i="21" s="1"/>
  <c r="AD40" i="21" s="1"/>
  <c r="AD41" i="21" s="1"/>
  <c r="AD42" i="21" s="1"/>
  <c r="AD43" i="21" s="1"/>
  <c r="V13" i="21"/>
  <c r="P13" i="21"/>
  <c r="P14" i="21" s="1"/>
  <c r="P15" i="21" s="1"/>
  <c r="P16" i="21" s="1"/>
  <c r="P17" i="21" s="1"/>
  <c r="P18" i="21" s="1"/>
  <c r="P19" i="21" s="1"/>
  <c r="P20" i="21" s="1"/>
  <c r="P21" i="21" s="1"/>
  <c r="P22" i="21" s="1"/>
  <c r="P23" i="21" s="1"/>
  <c r="P24" i="21" s="1"/>
  <c r="P25" i="21" s="1"/>
  <c r="P26" i="21" s="1"/>
  <c r="P27" i="21" s="1"/>
  <c r="P28" i="21" s="1"/>
  <c r="P29" i="21" s="1"/>
  <c r="P30" i="21" s="1"/>
  <c r="P31" i="21" s="1"/>
  <c r="P32" i="21" s="1"/>
  <c r="P33" i="21" s="1"/>
  <c r="P34" i="21" s="1"/>
  <c r="P35" i="21" s="1"/>
  <c r="P36" i="21" s="1"/>
  <c r="P37" i="21" s="1"/>
  <c r="P38" i="21" s="1"/>
  <c r="P39" i="21" s="1"/>
  <c r="P40" i="21" s="1"/>
  <c r="P41" i="21" s="1"/>
  <c r="P42" i="21" s="1"/>
  <c r="P43" i="21" s="1"/>
  <c r="H13" i="21"/>
  <c r="B13" i="2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B31" i="21" s="1"/>
  <c r="B32" i="21" s="1"/>
  <c r="B33" i="21" s="1"/>
  <c r="B34" i="21" s="1"/>
  <c r="B35" i="21" s="1"/>
  <c r="B36" i="21" s="1"/>
  <c r="B37" i="21" s="1"/>
  <c r="B38" i="21" s="1"/>
  <c r="B39" i="21" s="1"/>
  <c r="B40" i="21" s="1"/>
  <c r="B41" i="21" s="1"/>
  <c r="B42" i="21" s="1"/>
  <c r="B43" i="21" s="1"/>
  <c r="AN6" i="21"/>
  <c r="AL6" i="21"/>
  <c r="Z6" i="21"/>
  <c r="X6" i="21"/>
  <c r="L6" i="21"/>
  <c r="J6" i="21"/>
  <c r="AI5" i="21"/>
  <c r="E3" i="21"/>
  <c r="D3" i="21"/>
  <c r="C13" i="21" s="1"/>
  <c r="C14" i="21" s="1"/>
  <c r="C15" i="21" s="1"/>
  <c r="C16" i="21" s="1"/>
  <c r="C17" i="21" s="1"/>
  <c r="C18" i="21" s="1"/>
  <c r="C19" i="21" s="1"/>
  <c r="C20" i="21" s="1"/>
  <c r="C21" i="21" s="1"/>
  <c r="C22" i="21" s="1"/>
  <c r="C23" i="21" s="1"/>
  <c r="C24" i="21" s="1"/>
  <c r="C25" i="21" s="1"/>
  <c r="C26" i="21" s="1"/>
  <c r="C27" i="21" s="1"/>
  <c r="C28" i="21" s="1"/>
  <c r="C29" i="21" s="1"/>
  <c r="C30" i="21" s="1"/>
  <c r="C31" i="21" s="1"/>
  <c r="C32" i="21" s="1"/>
  <c r="C33" i="21" s="1"/>
  <c r="C34" i="21" s="1"/>
  <c r="C35" i="21" s="1"/>
  <c r="C36" i="21" s="1"/>
  <c r="C37" i="21" s="1"/>
  <c r="C38" i="21" s="1"/>
  <c r="C39" i="21" s="1"/>
  <c r="C40" i="21" s="1"/>
  <c r="C41" i="21" s="1"/>
  <c r="C42" i="21" s="1"/>
  <c r="C43" i="21" s="1"/>
  <c r="AE1" i="21"/>
  <c r="AG3" i="21" s="1"/>
  <c r="Q1" i="21"/>
  <c r="S3" i="21" s="1"/>
  <c r="AF54" i="21" l="1"/>
  <c r="AE64" i="21" s="1"/>
  <c r="AE65" i="21" s="1"/>
  <c r="AE66" i="21" s="1"/>
  <c r="AE67" i="21" s="1"/>
  <c r="AE68" i="21" s="1"/>
  <c r="AE69" i="21" s="1"/>
  <c r="AE70" i="21" s="1"/>
  <c r="AE71" i="21" s="1"/>
  <c r="AE72" i="21" s="1"/>
  <c r="AE73" i="21" s="1"/>
  <c r="AE74" i="21" s="1"/>
  <c r="AE75" i="21" s="1"/>
  <c r="AE76" i="21" s="1"/>
  <c r="AE77" i="21" s="1"/>
  <c r="AE78" i="21" s="1"/>
  <c r="AE79" i="21" s="1"/>
  <c r="AE80" i="21" s="1"/>
  <c r="AE81" i="21" s="1"/>
  <c r="AE82" i="21" s="1"/>
  <c r="AE83" i="21" s="1"/>
  <c r="AE84" i="21" s="1"/>
  <c r="AE85" i="21" s="1"/>
  <c r="AE86" i="21" s="1"/>
  <c r="AE87" i="21" s="1"/>
  <c r="AE88" i="21" s="1"/>
  <c r="AE89" i="21" s="1"/>
  <c r="AE90" i="21" s="1"/>
  <c r="AE91" i="21" s="1"/>
  <c r="AE92" i="21" s="1"/>
  <c r="AE93" i="21" s="1"/>
  <c r="AE94" i="21" s="1"/>
  <c r="AD64" i="21"/>
  <c r="AM46" i="14"/>
  <c r="AL5" i="14" s="1"/>
  <c r="AD13" i="14"/>
  <c r="AD14" i="14" s="1"/>
  <c r="AD15" i="14" s="1"/>
  <c r="AD16" i="14" s="1"/>
  <c r="AD17" i="14" s="1"/>
  <c r="AD18" i="14" s="1"/>
  <c r="AD19" i="14" s="1"/>
  <c r="AD20" i="14" s="1"/>
  <c r="AD21" i="14" s="1"/>
  <c r="AD22" i="14" s="1"/>
  <c r="AD23" i="14" s="1"/>
  <c r="AD24" i="14" s="1"/>
  <c r="AD25" i="14" s="1"/>
  <c r="AD26" i="14" s="1"/>
  <c r="AD27" i="14" s="1"/>
  <c r="AD28" i="14" s="1"/>
  <c r="AD29" i="14" s="1"/>
  <c r="AD30" i="14" s="1"/>
  <c r="AD31" i="14" s="1"/>
  <c r="AD32" i="14" s="1"/>
  <c r="AD33" i="14" s="1"/>
  <c r="AD34" i="14" s="1"/>
  <c r="AD35" i="14" s="1"/>
  <c r="AD36" i="14" s="1"/>
  <c r="AD37" i="14" s="1"/>
  <c r="AD38" i="14" s="1"/>
  <c r="AD39" i="14" s="1"/>
  <c r="AD40" i="14" s="1"/>
  <c r="AD41" i="14" s="1"/>
  <c r="AD42" i="14" s="1"/>
  <c r="AD43" i="14" s="1"/>
  <c r="AE13" i="14"/>
  <c r="AE14" i="14" s="1"/>
  <c r="AE15" i="14" s="1"/>
  <c r="AE16" i="14" s="1"/>
  <c r="AE17" i="14" s="1"/>
  <c r="AE18" i="14" s="1"/>
  <c r="AE19" i="14" s="1"/>
  <c r="AE20" i="14" s="1"/>
  <c r="AE21" i="14" s="1"/>
  <c r="AE22" i="14" s="1"/>
  <c r="AE23" i="14" s="1"/>
  <c r="AE24" i="14" s="1"/>
  <c r="AE25" i="14" s="1"/>
  <c r="AE26" i="14" s="1"/>
  <c r="AE27" i="14" s="1"/>
  <c r="AE28" i="14" s="1"/>
  <c r="AE29" i="14" s="1"/>
  <c r="AE30" i="14" s="1"/>
  <c r="AE31" i="14" s="1"/>
  <c r="AE32" i="14" s="1"/>
  <c r="AE33" i="14" s="1"/>
  <c r="AE34" i="14" s="1"/>
  <c r="AE35" i="14" s="1"/>
  <c r="AE36" i="14" s="1"/>
  <c r="AE37" i="14" s="1"/>
  <c r="AE38" i="14" s="1"/>
  <c r="AE39" i="14" s="1"/>
  <c r="AE40" i="14" s="1"/>
  <c r="AE41" i="14" s="1"/>
  <c r="AE42" i="14" s="1"/>
  <c r="AE43" i="14" s="1"/>
  <c r="Q64" i="21"/>
  <c r="Q65" i="21" s="1"/>
  <c r="Q66" i="21" s="1"/>
  <c r="Q67" i="21" s="1"/>
  <c r="Q68" i="21" s="1"/>
  <c r="Q69" i="21" s="1"/>
  <c r="Q70" i="21" s="1"/>
  <c r="Q71" i="21" s="1"/>
  <c r="Q72" i="21" s="1"/>
  <c r="Q73" i="21" s="1"/>
  <c r="Q74" i="21" s="1"/>
  <c r="Q75" i="21" s="1"/>
  <c r="Q76" i="21" s="1"/>
  <c r="Q77" i="21" s="1"/>
  <c r="Q78" i="21" s="1"/>
  <c r="Q79" i="21" s="1"/>
  <c r="Q80" i="21" s="1"/>
  <c r="Q81" i="21" s="1"/>
  <c r="Q82" i="21" s="1"/>
  <c r="Q83" i="21" s="1"/>
  <c r="Q84" i="21" s="1"/>
  <c r="Q85" i="21" s="1"/>
  <c r="Q86" i="21" s="1"/>
  <c r="Q87" i="21" s="1"/>
  <c r="Q88" i="21" s="1"/>
  <c r="Q89" i="21" s="1"/>
  <c r="Q90" i="21" s="1"/>
  <c r="Q91" i="21" s="1"/>
  <c r="Q92" i="21" s="1"/>
  <c r="Q93" i="21" s="1"/>
  <c r="Q94" i="21" s="1"/>
  <c r="AF3" i="21"/>
  <c r="AE13" i="21" s="1"/>
  <c r="AE14" i="21" s="1"/>
  <c r="AE15" i="21" s="1"/>
  <c r="AE16" i="21" s="1"/>
  <c r="AE17" i="21" s="1"/>
  <c r="AE18" i="21" s="1"/>
  <c r="AE19" i="21" s="1"/>
  <c r="AE20" i="21" s="1"/>
  <c r="AE21" i="21" s="1"/>
  <c r="AE22" i="21" s="1"/>
  <c r="AE23" i="21" s="1"/>
  <c r="AE24" i="21" s="1"/>
  <c r="AE25" i="21" s="1"/>
  <c r="AE26" i="21" s="1"/>
  <c r="AE27" i="21" s="1"/>
  <c r="AE28" i="21" s="1"/>
  <c r="AE29" i="21" s="1"/>
  <c r="AE30" i="21" s="1"/>
  <c r="AE31" i="21" s="1"/>
  <c r="AE32" i="21" s="1"/>
  <c r="AE33" i="21" s="1"/>
  <c r="AE34" i="21" s="1"/>
  <c r="AE35" i="21" s="1"/>
  <c r="AE36" i="21" s="1"/>
  <c r="AE37" i="21" s="1"/>
  <c r="AE38" i="21" s="1"/>
  <c r="AE39" i="21" s="1"/>
  <c r="AE40" i="21" s="1"/>
  <c r="AE41" i="21" s="1"/>
  <c r="AE42" i="21" s="1"/>
  <c r="AE43" i="21" s="1"/>
  <c r="E54" i="21"/>
  <c r="V146" i="21"/>
  <c r="P148" i="21" s="1"/>
  <c r="D1" i="21"/>
  <c r="AJ44" i="21"/>
  <c r="R3" i="21"/>
  <c r="S54" i="21"/>
  <c r="R52" i="21" s="1"/>
  <c r="AF52" i="21"/>
  <c r="P64" i="21"/>
  <c r="V44" i="21"/>
  <c r="AK44" i="21"/>
  <c r="AF46" i="21" s="1"/>
  <c r="AG5" i="21" s="1"/>
  <c r="I44" i="21"/>
  <c r="D46" i="21" s="1"/>
  <c r="E5" i="21" s="1"/>
  <c r="V46" i="21"/>
  <c r="AJ95" i="21"/>
  <c r="AD97" i="21" s="1"/>
  <c r="AK64" i="21"/>
  <c r="AK95" i="21" s="1"/>
  <c r="AF97" i="21" s="1"/>
  <c r="AG56" i="21" s="1"/>
  <c r="D54" i="21"/>
  <c r="S105" i="21"/>
  <c r="R105" i="21"/>
  <c r="AK146" i="21"/>
  <c r="AF148" i="21" s="1"/>
  <c r="AM148" i="21" s="1"/>
  <c r="W13" i="21"/>
  <c r="W44" i="21" s="1"/>
  <c r="R46" i="21" s="1"/>
  <c r="S5" i="21" s="1"/>
  <c r="H44" i="21"/>
  <c r="B46" i="21" s="1"/>
  <c r="B64" i="21"/>
  <c r="H95" i="21"/>
  <c r="B97" i="21" s="1"/>
  <c r="I95" i="21"/>
  <c r="D97" i="21" s="1"/>
  <c r="E56" i="21" s="1"/>
  <c r="AJ97" i="21"/>
  <c r="AI56" i="21" s="1"/>
  <c r="H146" i="21"/>
  <c r="B148" i="21" s="1"/>
  <c r="AD46" i="21"/>
  <c r="H148" i="21"/>
  <c r="G107" i="21" s="1"/>
  <c r="V95" i="21"/>
  <c r="P97" i="21" s="1"/>
  <c r="W65" i="21"/>
  <c r="W95" i="21" s="1"/>
  <c r="R97" i="21" s="1"/>
  <c r="S56" i="21" s="1"/>
  <c r="H97" i="21"/>
  <c r="G56" i="21" s="1"/>
  <c r="H46" i="21"/>
  <c r="I146" i="21"/>
  <c r="D148" i="21" s="1"/>
  <c r="E107" i="21" s="1"/>
  <c r="AJ148" i="21"/>
  <c r="V148" i="21"/>
  <c r="U107" i="21" s="1"/>
  <c r="AE103" i="21"/>
  <c r="W115" i="21"/>
  <c r="W146" i="21" s="1"/>
  <c r="R148" i="21" s="1"/>
  <c r="S107" i="21" s="1"/>
  <c r="D105" i="21"/>
  <c r="E105" i="21"/>
  <c r="AJ146" i="21"/>
  <c r="AD148" i="21" s="1"/>
  <c r="R1" i="21" l="1"/>
  <c r="Q13" i="21"/>
  <c r="Q14" i="21" s="1"/>
  <c r="Q15" i="21" s="1"/>
  <c r="Q16" i="21" s="1"/>
  <c r="Q17" i="21" s="1"/>
  <c r="Q18" i="21" s="1"/>
  <c r="Q19" i="21" s="1"/>
  <c r="Q20" i="21" s="1"/>
  <c r="Q21" i="21" s="1"/>
  <c r="Q22" i="21" s="1"/>
  <c r="Q23" i="21" s="1"/>
  <c r="Q24" i="21" s="1"/>
  <c r="Q25" i="21" s="1"/>
  <c r="Q26" i="21" s="1"/>
  <c r="Q27" i="21" s="1"/>
  <c r="Q28" i="21" s="1"/>
  <c r="Q29" i="21" s="1"/>
  <c r="Q30" i="21" s="1"/>
  <c r="Q31" i="21" s="1"/>
  <c r="Q32" i="21" s="1"/>
  <c r="Q33" i="21" s="1"/>
  <c r="Q34" i="21" s="1"/>
  <c r="Q35" i="21" s="1"/>
  <c r="Q36" i="21" s="1"/>
  <c r="Q37" i="21" s="1"/>
  <c r="Q38" i="21" s="1"/>
  <c r="Q39" i="21" s="1"/>
  <c r="Q40" i="21" s="1"/>
  <c r="Q41" i="21" s="1"/>
  <c r="Q42" i="21" s="1"/>
  <c r="Q43" i="21" s="1"/>
  <c r="AF1" i="21"/>
  <c r="C64" i="21"/>
  <c r="C65" i="21" s="1"/>
  <c r="C66" i="21" s="1"/>
  <c r="C67" i="21" s="1"/>
  <c r="C68" i="21" s="1"/>
  <c r="C69" i="21" s="1"/>
  <c r="C70" i="21" s="1"/>
  <c r="C71" i="21" s="1"/>
  <c r="C72" i="21" s="1"/>
  <c r="C73" i="21" s="1"/>
  <c r="C74" i="21" s="1"/>
  <c r="C75" i="21" s="1"/>
  <c r="C76" i="21" s="1"/>
  <c r="C77" i="21" s="1"/>
  <c r="C78" i="21" s="1"/>
  <c r="C79" i="21" s="1"/>
  <c r="C80" i="21" s="1"/>
  <c r="C81" i="21" s="1"/>
  <c r="C82" i="21" s="1"/>
  <c r="C83" i="21" s="1"/>
  <c r="C84" i="21" s="1"/>
  <c r="C85" i="21" s="1"/>
  <c r="C86" i="21" s="1"/>
  <c r="C87" i="21" s="1"/>
  <c r="C88" i="21" s="1"/>
  <c r="C89" i="21" s="1"/>
  <c r="C90" i="21" s="1"/>
  <c r="C91" i="21" s="1"/>
  <c r="C92" i="21" s="1"/>
  <c r="C93" i="21" s="1"/>
  <c r="C94" i="21" s="1"/>
  <c r="D52" i="21"/>
  <c r="B115" i="21"/>
  <c r="AD65" i="21"/>
  <c r="P65" i="21"/>
  <c r="B65" i="21"/>
  <c r="D103" i="21"/>
  <c r="C115" i="21"/>
  <c r="C116" i="21" s="1"/>
  <c r="C117" i="21" s="1"/>
  <c r="C118" i="21" s="1"/>
  <c r="C119" i="21" s="1"/>
  <c r="C120" i="21" s="1"/>
  <c r="C121" i="21" s="1"/>
  <c r="C122" i="21" s="1"/>
  <c r="C123" i="21" s="1"/>
  <c r="C124" i="21" s="1"/>
  <c r="C125" i="21" s="1"/>
  <c r="C126" i="21" s="1"/>
  <c r="C127" i="21" s="1"/>
  <c r="C128" i="21" s="1"/>
  <c r="C129" i="21" s="1"/>
  <c r="C130" i="21" s="1"/>
  <c r="C131" i="21" s="1"/>
  <c r="C132" i="21" s="1"/>
  <c r="C133" i="21" s="1"/>
  <c r="C134" i="21" s="1"/>
  <c r="C135" i="21" s="1"/>
  <c r="C136" i="21" s="1"/>
  <c r="C137" i="21" s="1"/>
  <c r="C138" i="21" s="1"/>
  <c r="C139" i="21" s="1"/>
  <c r="C140" i="21" s="1"/>
  <c r="C141" i="21" s="1"/>
  <c r="C142" i="21" s="1"/>
  <c r="C143" i="21" s="1"/>
  <c r="C144" i="21" s="1"/>
  <c r="C145" i="21" s="1"/>
  <c r="Y97" i="21"/>
  <c r="X56" i="21" s="1"/>
  <c r="K148" i="21"/>
  <c r="I107" i="21" s="1"/>
  <c r="Y46" i="21"/>
  <c r="W5" i="21" s="1"/>
  <c r="AK107" i="21"/>
  <c r="AI107" i="21"/>
  <c r="AG107" i="21"/>
  <c r="AG105" i="21"/>
  <c r="AF105" i="21"/>
  <c r="K46" i="21"/>
  <c r="I5" i="21" s="1"/>
  <c r="P46" i="21"/>
  <c r="Q115" i="21"/>
  <c r="Q116" i="21" s="1"/>
  <c r="Q117" i="21" s="1"/>
  <c r="Q118" i="21" s="1"/>
  <c r="Q119" i="21" s="1"/>
  <c r="Q120" i="21" s="1"/>
  <c r="Q121" i="21" s="1"/>
  <c r="Q122" i="21" s="1"/>
  <c r="Q123" i="21" s="1"/>
  <c r="Q124" i="21" s="1"/>
  <c r="Q125" i="21" s="1"/>
  <c r="Q126" i="21" s="1"/>
  <c r="Q127" i="21" s="1"/>
  <c r="Q128" i="21" s="1"/>
  <c r="Q129" i="21" s="1"/>
  <c r="Q130" i="21" s="1"/>
  <c r="Q131" i="21" s="1"/>
  <c r="Q132" i="21" s="1"/>
  <c r="Q133" i="21" s="1"/>
  <c r="Q134" i="21" s="1"/>
  <c r="Q135" i="21" s="1"/>
  <c r="Q136" i="21" s="1"/>
  <c r="Q137" i="21" s="1"/>
  <c r="Q138" i="21" s="1"/>
  <c r="Q139" i="21" s="1"/>
  <c r="Q140" i="21" s="1"/>
  <c r="Q141" i="21" s="1"/>
  <c r="Q142" i="21" s="1"/>
  <c r="Q143" i="21" s="1"/>
  <c r="Q144" i="21" s="1"/>
  <c r="Q145" i="21" s="1"/>
  <c r="R103" i="21"/>
  <c r="Y148" i="21"/>
  <c r="W107" i="21" s="1"/>
  <c r="K97" i="21"/>
  <c r="J56" i="21" s="1"/>
  <c r="AM97" i="21"/>
  <c r="AL56" i="21" s="1"/>
  <c r="AM46" i="21"/>
  <c r="AK5" i="21" s="1"/>
  <c r="P66" i="21" l="1"/>
  <c r="AD66" i="21"/>
  <c r="B116" i="21"/>
  <c r="B66" i="21"/>
  <c r="AE115" i="21"/>
  <c r="AE116" i="21" s="1"/>
  <c r="AE117" i="21" s="1"/>
  <c r="AE118" i="21" s="1"/>
  <c r="AE119" i="21" s="1"/>
  <c r="AE120" i="21" s="1"/>
  <c r="AE121" i="21" s="1"/>
  <c r="AE122" i="21" s="1"/>
  <c r="AE123" i="21" s="1"/>
  <c r="AE124" i="21" s="1"/>
  <c r="AE125" i="21" s="1"/>
  <c r="AE126" i="21" s="1"/>
  <c r="AE127" i="21" s="1"/>
  <c r="AE128" i="21" s="1"/>
  <c r="AE129" i="21" s="1"/>
  <c r="AE130" i="21" s="1"/>
  <c r="AE131" i="21" s="1"/>
  <c r="AE132" i="21" s="1"/>
  <c r="AE133" i="21" s="1"/>
  <c r="AE134" i="21" s="1"/>
  <c r="AE135" i="21" s="1"/>
  <c r="AE136" i="21" s="1"/>
  <c r="AE137" i="21" s="1"/>
  <c r="AE138" i="21" s="1"/>
  <c r="AE139" i="21" s="1"/>
  <c r="AE140" i="21" s="1"/>
  <c r="AE141" i="21" s="1"/>
  <c r="AE142" i="21" s="1"/>
  <c r="AE143" i="21" s="1"/>
  <c r="AE144" i="21" s="1"/>
  <c r="AE145" i="21" s="1"/>
  <c r="AF103" i="21"/>
  <c r="AD115" i="21"/>
  <c r="P115" i="21"/>
  <c r="P116" i="21" l="1"/>
  <c r="AD116" i="21"/>
  <c r="AD67" i="21"/>
  <c r="B117" i="21"/>
  <c r="B67" i="21"/>
  <c r="P67" i="21"/>
  <c r="AD13" i="13"/>
  <c r="B68" i="21" l="1"/>
  <c r="B118" i="21"/>
  <c r="AD68" i="21"/>
  <c r="P68" i="21"/>
  <c r="AD117" i="21"/>
  <c r="P117" i="21"/>
  <c r="AD14" i="13"/>
  <c r="AD15" i="13" s="1"/>
  <c r="AD16" i="13" s="1"/>
  <c r="AD17" i="13" s="1"/>
  <c r="AD18" i="13" s="1"/>
  <c r="AD19" i="13" s="1"/>
  <c r="AD20" i="13" s="1"/>
  <c r="AD21" i="13" s="1"/>
  <c r="AD22" i="13" s="1"/>
  <c r="AD23" i="13" s="1"/>
  <c r="AD24" i="13" s="1"/>
  <c r="AD25" i="13" s="1"/>
  <c r="AD26" i="13" s="1"/>
  <c r="AD27" i="13" s="1"/>
  <c r="AD28" i="13" s="1"/>
  <c r="AD29" i="13" s="1"/>
  <c r="AD30" i="13" s="1"/>
  <c r="AD31" i="13" s="1"/>
  <c r="AD32" i="13" s="1"/>
  <c r="AD33" i="13" s="1"/>
  <c r="AD34" i="13" s="1"/>
  <c r="AD35" i="13" s="1"/>
  <c r="AD36" i="13" s="1"/>
  <c r="AD37" i="13" s="1"/>
  <c r="AD38" i="13" s="1"/>
  <c r="AD39" i="13" s="1"/>
  <c r="AD40" i="13" s="1"/>
  <c r="AD41" i="13" s="1"/>
  <c r="AD42" i="13" s="1"/>
  <c r="AD43" i="13" s="1"/>
  <c r="P13" i="13"/>
  <c r="P14" i="13" s="1"/>
  <c r="P15" i="13" s="1"/>
  <c r="P16" i="13" s="1"/>
  <c r="P17" i="13" s="1"/>
  <c r="P18" i="13" s="1"/>
  <c r="P19" i="13" s="1"/>
  <c r="P20" i="13" s="1"/>
  <c r="P21" i="13" s="1"/>
  <c r="P22" i="13" s="1"/>
  <c r="P23" i="13" s="1"/>
  <c r="P24" i="13" s="1"/>
  <c r="P25" i="13" s="1"/>
  <c r="P26" i="13" s="1"/>
  <c r="P27" i="13" s="1"/>
  <c r="P28" i="13" s="1"/>
  <c r="P29" i="13" s="1"/>
  <c r="P30" i="13" s="1"/>
  <c r="P31" i="13" s="1"/>
  <c r="P32" i="13" s="1"/>
  <c r="P33" i="13" s="1"/>
  <c r="P34" i="13" s="1"/>
  <c r="P35" i="13" s="1"/>
  <c r="P36" i="13" s="1"/>
  <c r="P37" i="13" s="1"/>
  <c r="P38" i="13" s="1"/>
  <c r="P39" i="13" s="1"/>
  <c r="P40" i="13" s="1"/>
  <c r="P41" i="13" s="1"/>
  <c r="P42" i="13" s="1"/>
  <c r="P43" i="13" s="1"/>
  <c r="P118" i="21" l="1"/>
  <c r="AD118" i="21"/>
  <c r="B119" i="21"/>
  <c r="B69" i="21"/>
  <c r="AD69" i="21"/>
  <c r="P69" i="21"/>
  <c r="B53" i="13"/>
  <c r="B52" i="13"/>
  <c r="B64" i="13" s="1"/>
  <c r="B104" i="13"/>
  <c r="B13" i="13"/>
  <c r="B14" i="13" s="1"/>
  <c r="B15" i="13" s="1"/>
  <c r="B16" i="13" s="1"/>
  <c r="B17" i="13" s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B28" i="13" s="1"/>
  <c r="B29" i="13" s="1"/>
  <c r="B30" i="13" s="1"/>
  <c r="B31" i="13" s="1"/>
  <c r="B32" i="13" s="1"/>
  <c r="B33" i="13" s="1"/>
  <c r="B34" i="13" s="1"/>
  <c r="B35" i="13" s="1"/>
  <c r="B36" i="13" s="1"/>
  <c r="B37" i="13" s="1"/>
  <c r="B38" i="13" s="1"/>
  <c r="B39" i="13" s="1"/>
  <c r="B40" i="13" s="1"/>
  <c r="B41" i="13" s="1"/>
  <c r="B42" i="13" s="1"/>
  <c r="B43" i="13" s="1"/>
  <c r="B120" i="21" l="1"/>
  <c r="B70" i="21"/>
  <c r="AD70" i="21"/>
  <c r="P70" i="21"/>
  <c r="P119" i="21"/>
  <c r="AD119" i="21"/>
  <c r="P64" i="13"/>
  <c r="AD64" i="13"/>
  <c r="B115" i="13"/>
  <c r="P65" i="13"/>
  <c r="AD65" i="13"/>
  <c r="B65" i="13"/>
  <c r="E3" i="13"/>
  <c r="D3" i="13"/>
  <c r="B121" i="21" l="1"/>
  <c r="P71" i="21"/>
  <c r="B71" i="21"/>
  <c r="AD71" i="21"/>
  <c r="AD120" i="21"/>
  <c r="P120" i="21"/>
  <c r="P115" i="13"/>
  <c r="AD115" i="13"/>
  <c r="B66" i="13"/>
  <c r="B116" i="13"/>
  <c r="P66" i="13"/>
  <c r="AD66" i="13"/>
  <c r="C103" i="13"/>
  <c r="Q103" i="13" s="1"/>
  <c r="AD121" i="21" l="1"/>
  <c r="P121" i="21"/>
  <c r="B122" i="21"/>
  <c r="AD72" i="21"/>
  <c r="P72" i="21"/>
  <c r="B72" i="21"/>
  <c r="P116" i="13"/>
  <c r="AD116" i="13"/>
  <c r="B67" i="13"/>
  <c r="B117" i="13"/>
  <c r="P67" i="13"/>
  <c r="AD67" i="13"/>
  <c r="AE103" i="13"/>
  <c r="L44" i="14"/>
  <c r="AN44" i="13"/>
  <c r="B123" i="21" l="1"/>
  <c r="AD73" i="21"/>
  <c r="B73" i="21"/>
  <c r="P73" i="21"/>
  <c r="P122" i="21"/>
  <c r="AD122" i="21"/>
  <c r="P117" i="13"/>
  <c r="AD117" i="13"/>
  <c r="B68" i="13"/>
  <c r="B118" i="13"/>
  <c r="P68" i="13"/>
  <c r="AD68" i="13"/>
  <c r="H94" i="20"/>
  <c r="H93" i="20"/>
  <c r="I93" i="20" s="1"/>
  <c r="H92" i="20"/>
  <c r="H91" i="20"/>
  <c r="I91" i="20" s="1"/>
  <c r="H87" i="20"/>
  <c r="H86" i="20"/>
  <c r="I86" i="20" s="1"/>
  <c r="H85" i="20"/>
  <c r="H84" i="20"/>
  <c r="I84" i="20" s="1"/>
  <c r="H81" i="20"/>
  <c r="H80" i="20"/>
  <c r="I80" i="20" s="1"/>
  <c r="H79" i="20"/>
  <c r="I79" i="20" s="1"/>
  <c r="H78" i="20"/>
  <c r="I78" i="20" s="1"/>
  <c r="H77" i="20"/>
  <c r="H74" i="20"/>
  <c r="I74" i="20" s="1"/>
  <c r="H73" i="20"/>
  <c r="H72" i="20"/>
  <c r="I72" i="20" s="1"/>
  <c r="H71" i="20"/>
  <c r="H70" i="20"/>
  <c r="I70" i="20" s="1"/>
  <c r="H67" i="20"/>
  <c r="I67" i="20" s="1"/>
  <c r="H66" i="20"/>
  <c r="I66" i="20" s="1"/>
  <c r="H65" i="20"/>
  <c r="H64" i="20"/>
  <c r="I64" i="20" s="1"/>
  <c r="AJ43" i="20"/>
  <c r="AJ42" i="20"/>
  <c r="AJ41" i="20"/>
  <c r="AJ40" i="20"/>
  <c r="AK40" i="20" s="1"/>
  <c r="AJ36" i="20"/>
  <c r="AK36" i="20" s="1"/>
  <c r="AJ35" i="20"/>
  <c r="AK35" i="20" s="1"/>
  <c r="AJ34" i="20"/>
  <c r="AJ33" i="20"/>
  <c r="AK33" i="20" s="1"/>
  <c r="AJ30" i="20"/>
  <c r="AK30" i="20" s="1"/>
  <c r="AJ29" i="20"/>
  <c r="AJ28" i="20"/>
  <c r="AJ27" i="20"/>
  <c r="AK27" i="20" s="1"/>
  <c r="AJ26" i="20"/>
  <c r="AK26" i="20" s="1"/>
  <c r="AJ23" i="20"/>
  <c r="AK23" i="20" s="1"/>
  <c r="AJ22" i="20"/>
  <c r="AJ21" i="20"/>
  <c r="AK21" i="20" s="1"/>
  <c r="AJ20" i="20"/>
  <c r="AJ19" i="20"/>
  <c r="AJ16" i="20"/>
  <c r="AJ15" i="20"/>
  <c r="AJ14" i="20"/>
  <c r="AJ13" i="20"/>
  <c r="AK13" i="20" s="1"/>
  <c r="V43" i="20"/>
  <c r="V42" i="20"/>
  <c r="W42" i="20" s="1"/>
  <c r="V41" i="20"/>
  <c r="W41" i="20" s="1"/>
  <c r="V40" i="20"/>
  <c r="V36" i="20"/>
  <c r="W36" i="20" s="1"/>
  <c r="V35" i="20"/>
  <c r="W35" i="20" s="1"/>
  <c r="V34" i="20"/>
  <c r="W34" i="20" s="1"/>
  <c r="V33" i="20"/>
  <c r="W33" i="20" s="1"/>
  <c r="V30" i="20"/>
  <c r="V29" i="20"/>
  <c r="W29" i="20" s="1"/>
  <c r="V28" i="20"/>
  <c r="W28" i="20" s="1"/>
  <c r="V27" i="20"/>
  <c r="V26" i="20"/>
  <c r="V23" i="20"/>
  <c r="W23" i="20" s="1"/>
  <c r="V22" i="20"/>
  <c r="V21" i="20"/>
  <c r="W21" i="20" s="1"/>
  <c r="V20" i="20"/>
  <c r="W20" i="20" s="1"/>
  <c r="V19" i="20"/>
  <c r="W19" i="20" s="1"/>
  <c r="V16" i="20"/>
  <c r="V15" i="20"/>
  <c r="V14" i="20"/>
  <c r="V13" i="20"/>
  <c r="W13" i="20" s="1"/>
  <c r="H43" i="20"/>
  <c r="I43" i="20" s="1"/>
  <c r="H42" i="20"/>
  <c r="I42" i="20" s="1"/>
  <c r="H41" i="20"/>
  <c r="H40" i="20"/>
  <c r="I40" i="20" s="1"/>
  <c r="H36" i="20"/>
  <c r="H35" i="20"/>
  <c r="I35" i="20" s="1"/>
  <c r="H34" i="20"/>
  <c r="H33" i="20"/>
  <c r="I33" i="20" s="1"/>
  <c r="H30" i="20"/>
  <c r="I30" i="20" s="1"/>
  <c r="H29" i="20"/>
  <c r="H28" i="20"/>
  <c r="I28" i="20" s="1"/>
  <c r="H27" i="20"/>
  <c r="I27" i="20" s="1"/>
  <c r="H26" i="20"/>
  <c r="H23" i="20"/>
  <c r="H22" i="20"/>
  <c r="H21" i="20"/>
  <c r="I21" i="20" s="1"/>
  <c r="H20" i="20"/>
  <c r="I20" i="20" s="1"/>
  <c r="H19" i="20"/>
  <c r="I19" i="20" s="1"/>
  <c r="H16" i="20"/>
  <c r="H15" i="20"/>
  <c r="I15" i="20" s="1"/>
  <c r="H14" i="20"/>
  <c r="H13" i="20"/>
  <c r="AJ94" i="19"/>
  <c r="AK94" i="19" s="1"/>
  <c r="AJ93" i="19"/>
  <c r="AK93" i="19" s="1"/>
  <c r="AJ92" i="19"/>
  <c r="AK92" i="19" s="1"/>
  <c r="AJ91" i="19"/>
  <c r="AJ87" i="19"/>
  <c r="AJ86" i="19"/>
  <c r="AK86" i="19" s="1"/>
  <c r="AJ85" i="19"/>
  <c r="AJ84" i="19"/>
  <c r="AJ81" i="19"/>
  <c r="AJ80" i="19"/>
  <c r="AK80" i="19" s="1"/>
  <c r="AJ79" i="19"/>
  <c r="AK79" i="19" s="1"/>
  <c r="AJ78" i="19"/>
  <c r="AK78" i="19" s="1"/>
  <c r="AJ77" i="19"/>
  <c r="AJ74" i="19"/>
  <c r="AK74" i="19" s="1"/>
  <c r="AJ73" i="19"/>
  <c r="AJ72" i="19"/>
  <c r="AK72" i="19" s="1"/>
  <c r="AJ71" i="19"/>
  <c r="AJ70" i="19"/>
  <c r="AK70" i="19" s="1"/>
  <c r="AJ67" i="19"/>
  <c r="AK67" i="19" s="1"/>
  <c r="AJ66" i="19"/>
  <c r="AK66" i="19" s="1"/>
  <c r="AJ65" i="19"/>
  <c r="AJ64" i="19"/>
  <c r="V94" i="19"/>
  <c r="V93" i="19"/>
  <c r="W93" i="19" s="1"/>
  <c r="V92" i="19"/>
  <c r="W92" i="19" s="1"/>
  <c r="V91" i="19"/>
  <c r="W91" i="19" s="1"/>
  <c r="V87" i="19"/>
  <c r="W87" i="19" s="1"/>
  <c r="V86" i="19"/>
  <c r="W86" i="19" s="1"/>
  <c r="V85" i="19"/>
  <c r="V84" i="19"/>
  <c r="W84" i="19" s="1"/>
  <c r="V81" i="19"/>
  <c r="V80" i="19"/>
  <c r="W80" i="19" s="1"/>
  <c r="V79" i="19"/>
  <c r="V78" i="19"/>
  <c r="W78" i="19" s="1"/>
  <c r="V77" i="19"/>
  <c r="W77" i="19" s="1"/>
  <c r="V74" i="19"/>
  <c r="V73" i="19"/>
  <c r="V72" i="19"/>
  <c r="V71" i="19"/>
  <c r="V70" i="19"/>
  <c r="W70" i="19" s="1"/>
  <c r="V67" i="19"/>
  <c r="W67" i="19" s="1"/>
  <c r="V66" i="19"/>
  <c r="W66" i="19" s="1"/>
  <c r="V65" i="19"/>
  <c r="W65" i="19" s="1"/>
  <c r="V64" i="19"/>
  <c r="W64" i="19" s="1"/>
  <c r="H94" i="19"/>
  <c r="H93" i="19"/>
  <c r="I93" i="19" s="1"/>
  <c r="H92" i="19"/>
  <c r="H91" i="19"/>
  <c r="H87" i="19"/>
  <c r="H86" i="19"/>
  <c r="I86" i="19" s="1"/>
  <c r="H85" i="19"/>
  <c r="I85" i="19" s="1"/>
  <c r="H84" i="19"/>
  <c r="I84" i="19" s="1"/>
  <c r="H81" i="19"/>
  <c r="H80" i="19"/>
  <c r="H79" i="19"/>
  <c r="H78" i="19"/>
  <c r="H77" i="19"/>
  <c r="H74" i="19"/>
  <c r="I74" i="19" s="1"/>
  <c r="H73" i="19"/>
  <c r="I73" i="19" s="1"/>
  <c r="H72" i="19"/>
  <c r="I72" i="19" s="1"/>
  <c r="H71" i="19"/>
  <c r="H70" i="19"/>
  <c r="I70" i="19" s="1"/>
  <c r="H67" i="19"/>
  <c r="H66" i="19"/>
  <c r="H65" i="19"/>
  <c r="H64" i="19"/>
  <c r="I64" i="19" s="1"/>
  <c r="AJ43" i="19"/>
  <c r="AK43" i="19" s="1"/>
  <c r="AJ42" i="19"/>
  <c r="AJ41" i="19"/>
  <c r="AJ40" i="19"/>
  <c r="AK40" i="19" s="1"/>
  <c r="AJ36" i="19"/>
  <c r="AJ35" i="19"/>
  <c r="AJ34" i="19"/>
  <c r="AJ33" i="19"/>
  <c r="AK33" i="19" s="1"/>
  <c r="AJ30" i="19"/>
  <c r="AK30" i="19" s="1"/>
  <c r="AJ29" i="19"/>
  <c r="AK29" i="19" s="1"/>
  <c r="AJ28" i="19"/>
  <c r="AJ27" i="19"/>
  <c r="AK27" i="19" s="1"/>
  <c r="AJ26" i="19"/>
  <c r="AJ23" i="19"/>
  <c r="AK23" i="19" s="1"/>
  <c r="AJ22" i="19"/>
  <c r="AJ21" i="19"/>
  <c r="AK21" i="19" s="1"/>
  <c r="AJ20" i="19"/>
  <c r="AJ19" i="19"/>
  <c r="AK19" i="19" s="1"/>
  <c r="AJ16" i="19"/>
  <c r="AJ15" i="19"/>
  <c r="AK15" i="19" s="1"/>
  <c r="AJ14" i="19"/>
  <c r="AJ13" i="19"/>
  <c r="V43" i="19"/>
  <c r="W43" i="19" s="1"/>
  <c r="V42" i="19"/>
  <c r="W42" i="19" s="1"/>
  <c r="V41" i="19"/>
  <c r="W41" i="19" s="1"/>
  <c r="V40" i="19"/>
  <c r="W40" i="19" s="1"/>
  <c r="V36" i="19"/>
  <c r="V35" i="19"/>
  <c r="W35" i="19" s="1"/>
  <c r="V34" i="19"/>
  <c r="V33" i="19"/>
  <c r="V30" i="19"/>
  <c r="V29" i="19"/>
  <c r="W29" i="19" s="1"/>
  <c r="V28" i="19"/>
  <c r="V27" i="19"/>
  <c r="W27" i="19" s="1"/>
  <c r="V26" i="19"/>
  <c r="V23" i="19"/>
  <c r="W23" i="19" s="1"/>
  <c r="V22" i="19"/>
  <c r="V21" i="19"/>
  <c r="V20" i="19"/>
  <c r="V19" i="19"/>
  <c r="W19" i="19" s="1"/>
  <c r="V16" i="19"/>
  <c r="W16" i="19" s="1"/>
  <c r="V15" i="19"/>
  <c r="W15" i="19" s="1"/>
  <c r="V14" i="19"/>
  <c r="V13" i="19"/>
  <c r="H43" i="19"/>
  <c r="H42" i="19"/>
  <c r="I42" i="19" s="1"/>
  <c r="H41" i="19"/>
  <c r="H40" i="19"/>
  <c r="I40" i="19" s="1"/>
  <c r="H36" i="19"/>
  <c r="I36" i="19" s="1"/>
  <c r="H35" i="19"/>
  <c r="H34" i="19"/>
  <c r="H33" i="19"/>
  <c r="I33" i="19" s="1"/>
  <c r="H30" i="19"/>
  <c r="H29" i="19"/>
  <c r="H28" i="19"/>
  <c r="H27" i="19"/>
  <c r="I27" i="19" s="1"/>
  <c r="H26" i="19"/>
  <c r="I26" i="19" s="1"/>
  <c r="H23" i="19"/>
  <c r="I23" i="19" s="1"/>
  <c r="H22" i="19"/>
  <c r="H21" i="19"/>
  <c r="I21" i="19" s="1"/>
  <c r="H20" i="19"/>
  <c r="H19" i="19"/>
  <c r="H15" i="19"/>
  <c r="H14" i="19"/>
  <c r="I14" i="19" s="1"/>
  <c r="H13" i="19"/>
  <c r="I13" i="19" s="1"/>
  <c r="AL146" i="20"/>
  <c r="AH148" i="20" s="1"/>
  <c r="AK146" i="20"/>
  <c r="AF148" i="20" s="1"/>
  <c r="X146" i="20"/>
  <c r="T148" i="20" s="1"/>
  <c r="W146" i="20"/>
  <c r="R148" i="20" s="1"/>
  <c r="S107" i="20" s="1"/>
  <c r="J146" i="20"/>
  <c r="F148" i="20" s="1"/>
  <c r="I146" i="20"/>
  <c r="D148" i="20" s="1"/>
  <c r="E107" i="20" s="1"/>
  <c r="AJ145" i="20"/>
  <c r="V145" i="20"/>
  <c r="H145" i="20"/>
  <c r="AJ144" i="20"/>
  <c r="V144" i="20"/>
  <c r="H144" i="20"/>
  <c r="AJ143" i="20"/>
  <c r="V143" i="20"/>
  <c r="H143" i="20"/>
  <c r="AJ142" i="20"/>
  <c r="V142" i="20"/>
  <c r="H142" i="20"/>
  <c r="AJ139" i="20"/>
  <c r="V139" i="20"/>
  <c r="H139" i="20"/>
  <c r="AJ138" i="20"/>
  <c r="V138" i="20"/>
  <c r="H138" i="20"/>
  <c r="AJ137" i="20"/>
  <c r="V137" i="20"/>
  <c r="H137" i="20"/>
  <c r="AJ136" i="20"/>
  <c r="V136" i="20"/>
  <c r="H136" i="20"/>
  <c r="AJ135" i="20"/>
  <c r="V135" i="20"/>
  <c r="H135" i="20"/>
  <c r="AJ132" i="20"/>
  <c r="V132" i="20"/>
  <c r="H132" i="20"/>
  <c r="AJ131" i="20"/>
  <c r="V131" i="20"/>
  <c r="H131" i="20"/>
  <c r="AJ130" i="20"/>
  <c r="V130" i="20"/>
  <c r="H130" i="20"/>
  <c r="AJ129" i="20"/>
  <c r="V129" i="20"/>
  <c r="H129" i="20"/>
  <c r="AJ128" i="20"/>
  <c r="V128" i="20"/>
  <c r="H128" i="20"/>
  <c r="AJ125" i="20"/>
  <c r="V125" i="20"/>
  <c r="H125" i="20"/>
  <c r="AJ124" i="20"/>
  <c r="V124" i="20"/>
  <c r="H124" i="20"/>
  <c r="AJ123" i="20"/>
  <c r="V123" i="20"/>
  <c r="H123" i="20"/>
  <c r="AJ122" i="20"/>
  <c r="V122" i="20"/>
  <c r="H122" i="20"/>
  <c r="AJ121" i="20"/>
  <c r="V121" i="20"/>
  <c r="H121" i="20"/>
  <c r="AJ118" i="20"/>
  <c r="V118" i="20"/>
  <c r="H118" i="20"/>
  <c r="AJ117" i="20"/>
  <c r="V117" i="20"/>
  <c r="H117" i="20"/>
  <c r="AJ116" i="20"/>
  <c r="V116" i="20"/>
  <c r="H116" i="20"/>
  <c r="AJ115" i="20"/>
  <c r="V115" i="20"/>
  <c r="H115" i="20"/>
  <c r="AN108" i="20"/>
  <c r="AL108" i="20"/>
  <c r="Z108" i="20"/>
  <c r="X108" i="20"/>
  <c r="L108" i="20"/>
  <c r="J108" i="20"/>
  <c r="AG105" i="20"/>
  <c r="AF105" i="20"/>
  <c r="AE115" i="20" s="1"/>
  <c r="AE116" i="20" s="1"/>
  <c r="AE117" i="20" s="1"/>
  <c r="AE118" i="20" s="1"/>
  <c r="AE119" i="20" s="1"/>
  <c r="AE120" i="20" s="1"/>
  <c r="AE121" i="20" s="1"/>
  <c r="AE122" i="20" s="1"/>
  <c r="AE123" i="20" s="1"/>
  <c r="AE124" i="20" s="1"/>
  <c r="AE125" i="20" s="1"/>
  <c r="AE126" i="20" s="1"/>
  <c r="AE127" i="20" s="1"/>
  <c r="AE128" i="20" s="1"/>
  <c r="AE129" i="20" s="1"/>
  <c r="AE130" i="20" s="1"/>
  <c r="AE131" i="20" s="1"/>
  <c r="AE132" i="20" s="1"/>
  <c r="AE133" i="20" s="1"/>
  <c r="AE134" i="20" s="1"/>
  <c r="AE135" i="20" s="1"/>
  <c r="AE136" i="20" s="1"/>
  <c r="AE137" i="20" s="1"/>
  <c r="AE138" i="20" s="1"/>
  <c r="AE139" i="20" s="1"/>
  <c r="AE140" i="20" s="1"/>
  <c r="AE141" i="20" s="1"/>
  <c r="AE142" i="20" s="1"/>
  <c r="AE143" i="20" s="1"/>
  <c r="AE144" i="20" s="1"/>
  <c r="AE145" i="20" s="1"/>
  <c r="S105" i="20"/>
  <c r="R105" i="20"/>
  <c r="Q115" i="20" s="1"/>
  <c r="Q116" i="20" s="1"/>
  <c r="Q117" i="20" s="1"/>
  <c r="Q118" i="20" s="1"/>
  <c r="Q119" i="20" s="1"/>
  <c r="Q120" i="20" s="1"/>
  <c r="Q121" i="20" s="1"/>
  <c r="Q122" i="20" s="1"/>
  <c r="Q123" i="20" s="1"/>
  <c r="Q124" i="20" s="1"/>
  <c r="Q125" i="20" s="1"/>
  <c r="Q126" i="20" s="1"/>
  <c r="Q127" i="20" s="1"/>
  <c r="Q128" i="20" s="1"/>
  <c r="Q129" i="20" s="1"/>
  <c r="Q130" i="20" s="1"/>
  <c r="Q131" i="20" s="1"/>
  <c r="Q132" i="20" s="1"/>
  <c r="Q133" i="20" s="1"/>
  <c r="Q134" i="20" s="1"/>
  <c r="Q135" i="20" s="1"/>
  <c r="Q136" i="20" s="1"/>
  <c r="Q137" i="20" s="1"/>
  <c r="Q138" i="20" s="1"/>
  <c r="Q139" i="20" s="1"/>
  <c r="Q140" i="20" s="1"/>
  <c r="Q141" i="20" s="1"/>
  <c r="Q142" i="20" s="1"/>
  <c r="Q143" i="20" s="1"/>
  <c r="Q144" i="20" s="1"/>
  <c r="Q145" i="20" s="1"/>
  <c r="E105" i="20"/>
  <c r="D105" i="20"/>
  <c r="B115" i="20" s="1"/>
  <c r="B116" i="20" s="1"/>
  <c r="B117" i="20" s="1"/>
  <c r="B118" i="20" s="1"/>
  <c r="B119" i="20" s="1"/>
  <c r="B120" i="20" s="1"/>
  <c r="B121" i="20" s="1"/>
  <c r="B122" i="20" s="1"/>
  <c r="B123" i="20" s="1"/>
  <c r="B124" i="20" s="1"/>
  <c r="B125" i="20" s="1"/>
  <c r="B126" i="20" s="1"/>
  <c r="B127" i="20" s="1"/>
  <c r="B128" i="20" s="1"/>
  <c r="B129" i="20" s="1"/>
  <c r="B130" i="20" s="1"/>
  <c r="B131" i="20" s="1"/>
  <c r="B132" i="20" s="1"/>
  <c r="B133" i="20" s="1"/>
  <c r="B134" i="20" s="1"/>
  <c r="B135" i="20" s="1"/>
  <c r="B136" i="20" s="1"/>
  <c r="B137" i="20" s="1"/>
  <c r="B138" i="20" s="1"/>
  <c r="B139" i="20" s="1"/>
  <c r="B140" i="20" s="1"/>
  <c r="B141" i="20" s="1"/>
  <c r="B142" i="20" s="1"/>
  <c r="B143" i="20" s="1"/>
  <c r="B144" i="20" s="1"/>
  <c r="B145" i="20" s="1"/>
  <c r="AL95" i="20"/>
  <c r="AH97" i="20" s="1"/>
  <c r="AK95" i="20"/>
  <c r="AF97" i="20" s="1"/>
  <c r="AG56" i="20" s="1"/>
  <c r="AJ95" i="20"/>
  <c r="X95" i="20"/>
  <c r="W95" i="20"/>
  <c r="R97" i="20" s="1"/>
  <c r="S56" i="20" s="1"/>
  <c r="V95" i="20"/>
  <c r="L95" i="20"/>
  <c r="J57" i="20" s="1"/>
  <c r="L57" i="20" s="1"/>
  <c r="J95" i="20"/>
  <c r="F97" i="20" s="1"/>
  <c r="I94" i="20"/>
  <c r="I92" i="20"/>
  <c r="I90" i="20"/>
  <c r="I89" i="20"/>
  <c r="I88" i="20"/>
  <c r="I87" i="20"/>
  <c r="I85" i="20"/>
  <c r="I83" i="20"/>
  <c r="I82" i="20"/>
  <c r="I81" i="20"/>
  <c r="I77" i="20"/>
  <c r="I76" i="20"/>
  <c r="I75" i="20"/>
  <c r="I73" i="20"/>
  <c r="I71" i="20"/>
  <c r="I69" i="20"/>
  <c r="I68" i="20"/>
  <c r="I65" i="20"/>
  <c r="AN57" i="20"/>
  <c r="AL57" i="20"/>
  <c r="Z57" i="20"/>
  <c r="X57" i="20"/>
  <c r="Q53" i="20"/>
  <c r="R54" i="20" s="1"/>
  <c r="P64" i="20" s="1"/>
  <c r="P65" i="20" s="1"/>
  <c r="P66" i="20" s="1"/>
  <c r="P67" i="20" s="1"/>
  <c r="P68" i="20" s="1"/>
  <c r="P69" i="20" s="1"/>
  <c r="P70" i="20" s="1"/>
  <c r="P71" i="20" s="1"/>
  <c r="P72" i="20" s="1"/>
  <c r="P73" i="20" s="1"/>
  <c r="P74" i="20" s="1"/>
  <c r="P75" i="20" s="1"/>
  <c r="P76" i="20" s="1"/>
  <c r="P77" i="20" s="1"/>
  <c r="P78" i="20" s="1"/>
  <c r="P79" i="20" s="1"/>
  <c r="P80" i="20" s="1"/>
  <c r="P81" i="20" s="1"/>
  <c r="P82" i="20" s="1"/>
  <c r="P83" i="20" s="1"/>
  <c r="P84" i="20" s="1"/>
  <c r="P85" i="20" s="1"/>
  <c r="P86" i="20" s="1"/>
  <c r="P87" i="20" s="1"/>
  <c r="P88" i="20" s="1"/>
  <c r="P89" i="20" s="1"/>
  <c r="P90" i="20" s="1"/>
  <c r="P91" i="20" s="1"/>
  <c r="P92" i="20" s="1"/>
  <c r="P93" i="20" s="1"/>
  <c r="P94" i="20" s="1"/>
  <c r="C53" i="20"/>
  <c r="AE52" i="20"/>
  <c r="AF54" i="20" s="1"/>
  <c r="Q52" i="20"/>
  <c r="C52" i="20"/>
  <c r="AN44" i="20"/>
  <c r="AL6" i="20" s="1"/>
  <c r="AN6" i="20" s="1"/>
  <c r="AL44" i="20"/>
  <c r="AH46" i="20" s="1"/>
  <c r="X44" i="20"/>
  <c r="T46" i="20" s="1"/>
  <c r="V46" i="20" s="1"/>
  <c r="J44" i="20"/>
  <c r="F46" i="20" s="1"/>
  <c r="H46" i="20" s="1"/>
  <c r="AK43" i="20"/>
  <c r="W43" i="20"/>
  <c r="AK41" i="20"/>
  <c r="I41" i="20"/>
  <c r="W40" i="20"/>
  <c r="AK39" i="20"/>
  <c r="W39" i="20"/>
  <c r="I39" i="20"/>
  <c r="AK38" i="20"/>
  <c r="W38" i="20"/>
  <c r="I38" i="20"/>
  <c r="AK37" i="20"/>
  <c r="W37" i="20"/>
  <c r="I37" i="20"/>
  <c r="I36" i="20"/>
  <c r="AK34" i="20"/>
  <c r="I34" i="20"/>
  <c r="AK32" i="20"/>
  <c r="W32" i="20"/>
  <c r="I32" i="20"/>
  <c r="AK31" i="20"/>
  <c r="W31" i="20"/>
  <c r="I31" i="20"/>
  <c r="W30" i="20"/>
  <c r="AK29" i="20"/>
  <c r="I29" i="20"/>
  <c r="AK28" i="20"/>
  <c r="W27" i="20"/>
  <c r="W26" i="20"/>
  <c r="I26" i="20"/>
  <c r="AK25" i="20"/>
  <c r="W25" i="20"/>
  <c r="I25" i="20"/>
  <c r="AK24" i="20"/>
  <c r="W24" i="20"/>
  <c r="I24" i="20"/>
  <c r="I23" i="20"/>
  <c r="AK22" i="20"/>
  <c r="W22" i="20"/>
  <c r="I22" i="20"/>
  <c r="AK20" i="20"/>
  <c r="AK19" i="20"/>
  <c r="AK18" i="20"/>
  <c r="W18" i="20"/>
  <c r="I18" i="20"/>
  <c r="AK17" i="20"/>
  <c r="W17" i="20"/>
  <c r="I17" i="20"/>
  <c r="AK16" i="20"/>
  <c r="W16" i="20"/>
  <c r="N16" i="20"/>
  <c r="I16" i="20"/>
  <c r="AK15" i="20"/>
  <c r="W15" i="20"/>
  <c r="W14" i="20"/>
  <c r="I14" i="20"/>
  <c r="I13" i="20"/>
  <c r="X6" i="20"/>
  <c r="Z6" i="20" s="1"/>
  <c r="J6" i="20"/>
  <c r="L6" i="20" s="1"/>
  <c r="E3" i="20"/>
  <c r="D3" i="20"/>
  <c r="B13" i="20" s="1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5" i="20" s="1"/>
  <c r="B36" i="20" s="1"/>
  <c r="B37" i="20" s="1"/>
  <c r="B38" i="20" s="1"/>
  <c r="B39" i="20" s="1"/>
  <c r="B40" i="20" s="1"/>
  <c r="B41" i="20" s="1"/>
  <c r="B42" i="20" s="1"/>
  <c r="B43" i="20" s="1"/>
  <c r="AE1" i="20"/>
  <c r="AG3" i="20" s="1"/>
  <c r="Q1" i="20"/>
  <c r="S3" i="20" s="1"/>
  <c r="AL146" i="19"/>
  <c r="AH148" i="19" s="1"/>
  <c r="X146" i="19"/>
  <c r="T148" i="19" s="1"/>
  <c r="J146" i="19"/>
  <c r="F148" i="19" s="1"/>
  <c r="AJ145" i="19"/>
  <c r="AK145" i="19" s="1"/>
  <c r="V145" i="19"/>
  <c r="W145" i="19" s="1"/>
  <c r="H145" i="19"/>
  <c r="I145" i="19" s="1"/>
  <c r="AJ144" i="19"/>
  <c r="AK144" i="19" s="1"/>
  <c r="V144" i="19"/>
  <c r="W144" i="19" s="1"/>
  <c r="H144" i="19"/>
  <c r="I144" i="19" s="1"/>
  <c r="AJ143" i="19"/>
  <c r="AK143" i="19" s="1"/>
  <c r="V143" i="19"/>
  <c r="W143" i="19" s="1"/>
  <c r="H143" i="19"/>
  <c r="I143" i="19" s="1"/>
  <c r="AJ142" i="19"/>
  <c r="AK142" i="19" s="1"/>
  <c r="V142" i="19"/>
  <c r="W142" i="19" s="1"/>
  <c r="H142" i="19"/>
  <c r="I142" i="19" s="1"/>
  <c r="AK141" i="19"/>
  <c r="W141" i="19"/>
  <c r="I141" i="19"/>
  <c r="AK140" i="19"/>
  <c r="W140" i="19"/>
  <c r="I140" i="19"/>
  <c r="AJ139" i="19"/>
  <c r="AK139" i="19" s="1"/>
  <c r="V139" i="19"/>
  <c r="W139" i="19" s="1"/>
  <c r="H139" i="19"/>
  <c r="I139" i="19" s="1"/>
  <c r="AJ138" i="19"/>
  <c r="AK138" i="19" s="1"/>
  <c r="V138" i="19"/>
  <c r="W138" i="19" s="1"/>
  <c r="H138" i="19"/>
  <c r="I138" i="19" s="1"/>
  <c r="AJ137" i="19"/>
  <c r="AK137" i="19" s="1"/>
  <c r="V137" i="19"/>
  <c r="W137" i="19" s="1"/>
  <c r="H137" i="19"/>
  <c r="I137" i="19" s="1"/>
  <c r="AJ136" i="19"/>
  <c r="AK136" i="19" s="1"/>
  <c r="V136" i="19"/>
  <c r="W136" i="19" s="1"/>
  <c r="H136" i="19"/>
  <c r="I136" i="19" s="1"/>
  <c r="AJ135" i="19"/>
  <c r="AK135" i="19" s="1"/>
  <c r="V135" i="19"/>
  <c r="W135" i="19" s="1"/>
  <c r="H135" i="19"/>
  <c r="I135" i="19" s="1"/>
  <c r="AK134" i="19"/>
  <c r="W134" i="19"/>
  <c r="I134" i="19"/>
  <c r="AK133" i="19"/>
  <c r="W133" i="19"/>
  <c r="I133" i="19"/>
  <c r="AJ132" i="19"/>
  <c r="AK132" i="19" s="1"/>
  <c r="V132" i="19"/>
  <c r="W132" i="19" s="1"/>
  <c r="H132" i="19"/>
  <c r="I132" i="19" s="1"/>
  <c r="AJ131" i="19"/>
  <c r="AK131" i="19" s="1"/>
  <c r="V131" i="19"/>
  <c r="W131" i="19" s="1"/>
  <c r="H131" i="19"/>
  <c r="I131" i="19" s="1"/>
  <c r="AJ130" i="19"/>
  <c r="AK130" i="19" s="1"/>
  <c r="V130" i="19"/>
  <c r="W130" i="19" s="1"/>
  <c r="H130" i="19"/>
  <c r="I130" i="19" s="1"/>
  <c r="AJ129" i="19"/>
  <c r="AK129" i="19" s="1"/>
  <c r="V129" i="19"/>
  <c r="W129" i="19" s="1"/>
  <c r="H129" i="19"/>
  <c r="I129" i="19" s="1"/>
  <c r="AJ128" i="19"/>
  <c r="AK128" i="19" s="1"/>
  <c r="V128" i="19"/>
  <c r="W128" i="19" s="1"/>
  <c r="H128" i="19"/>
  <c r="I128" i="19" s="1"/>
  <c r="AK127" i="19"/>
  <c r="W127" i="19"/>
  <c r="I127" i="19"/>
  <c r="AK126" i="19"/>
  <c r="W126" i="19"/>
  <c r="I126" i="19"/>
  <c r="AJ125" i="19"/>
  <c r="AK125" i="19" s="1"/>
  <c r="V125" i="19"/>
  <c r="W125" i="19" s="1"/>
  <c r="H125" i="19"/>
  <c r="I125" i="19" s="1"/>
  <c r="AJ124" i="19"/>
  <c r="AK124" i="19" s="1"/>
  <c r="V124" i="19"/>
  <c r="W124" i="19" s="1"/>
  <c r="H124" i="19"/>
  <c r="I124" i="19" s="1"/>
  <c r="AJ123" i="19"/>
  <c r="AK123" i="19" s="1"/>
  <c r="V123" i="19"/>
  <c r="W123" i="19" s="1"/>
  <c r="H123" i="19"/>
  <c r="I123" i="19" s="1"/>
  <c r="AJ122" i="19"/>
  <c r="AK122" i="19" s="1"/>
  <c r="V122" i="19"/>
  <c r="W122" i="19" s="1"/>
  <c r="H122" i="19"/>
  <c r="I122" i="19" s="1"/>
  <c r="AJ121" i="19"/>
  <c r="AK121" i="19" s="1"/>
  <c r="V121" i="19"/>
  <c r="W121" i="19" s="1"/>
  <c r="H121" i="19"/>
  <c r="I121" i="19" s="1"/>
  <c r="AK120" i="19"/>
  <c r="W120" i="19"/>
  <c r="I120" i="19"/>
  <c r="AK119" i="19"/>
  <c r="W119" i="19"/>
  <c r="I119" i="19"/>
  <c r="AJ118" i="19"/>
  <c r="AK118" i="19" s="1"/>
  <c r="V118" i="19"/>
  <c r="W118" i="19" s="1"/>
  <c r="H118" i="19"/>
  <c r="I118" i="19" s="1"/>
  <c r="AJ117" i="19"/>
  <c r="AK117" i="19" s="1"/>
  <c r="V117" i="19"/>
  <c r="W117" i="19" s="1"/>
  <c r="H117" i="19"/>
  <c r="I117" i="19" s="1"/>
  <c r="AJ116" i="19"/>
  <c r="AK116" i="19" s="1"/>
  <c r="V116" i="19"/>
  <c r="W116" i="19" s="1"/>
  <c r="H116" i="19"/>
  <c r="AJ115" i="19"/>
  <c r="AK115" i="19" s="1"/>
  <c r="V115" i="19"/>
  <c r="W115" i="19" s="1"/>
  <c r="H115" i="19"/>
  <c r="I115" i="19" s="1"/>
  <c r="AL108" i="19"/>
  <c r="AI108" i="19"/>
  <c r="AN108" i="19" s="1"/>
  <c r="X108" i="19"/>
  <c r="U108" i="19"/>
  <c r="Z108" i="19" s="1"/>
  <c r="J108" i="19"/>
  <c r="G108" i="19"/>
  <c r="L108" i="19" s="1"/>
  <c r="AG105" i="19"/>
  <c r="AF105" i="19"/>
  <c r="AE115" i="19" s="1"/>
  <c r="AE116" i="19" s="1"/>
  <c r="AE117" i="19" s="1"/>
  <c r="AE118" i="19" s="1"/>
  <c r="AE119" i="19" s="1"/>
  <c r="AE120" i="19" s="1"/>
  <c r="AE121" i="19" s="1"/>
  <c r="AE122" i="19" s="1"/>
  <c r="AE123" i="19" s="1"/>
  <c r="AE124" i="19" s="1"/>
  <c r="AE125" i="19" s="1"/>
  <c r="AE126" i="19" s="1"/>
  <c r="AE127" i="19" s="1"/>
  <c r="AE128" i="19" s="1"/>
  <c r="AE129" i="19" s="1"/>
  <c r="AE130" i="19" s="1"/>
  <c r="AE131" i="19" s="1"/>
  <c r="AE132" i="19" s="1"/>
  <c r="AE133" i="19" s="1"/>
  <c r="AE134" i="19" s="1"/>
  <c r="AE135" i="19" s="1"/>
  <c r="AE136" i="19" s="1"/>
  <c r="AE137" i="19" s="1"/>
  <c r="AE138" i="19" s="1"/>
  <c r="AE139" i="19" s="1"/>
  <c r="AE140" i="19" s="1"/>
  <c r="AE141" i="19" s="1"/>
  <c r="AE142" i="19" s="1"/>
  <c r="AE143" i="19" s="1"/>
  <c r="AE144" i="19" s="1"/>
  <c r="AE145" i="19" s="1"/>
  <c r="S105" i="19"/>
  <c r="R105" i="19"/>
  <c r="Q115" i="19" s="1"/>
  <c r="Q116" i="19" s="1"/>
  <c r="Q117" i="19" s="1"/>
  <c r="Q118" i="19" s="1"/>
  <c r="Q119" i="19" s="1"/>
  <c r="Q120" i="19" s="1"/>
  <c r="Q121" i="19" s="1"/>
  <c r="Q122" i="19" s="1"/>
  <c r="Q123" i="19" s="1"/>
  <c r="Q124" i="19" s="1"/>
  <c r="Q125" i="19" s="1"/>
  <c r="Q126" i="19" s="1"/>
  <c r="Q127" i="19" s="1"/>
  <c r="Q128" i="19" s="1"/>
  <c r="Q129" i="19" s="1"/>
  <c r="Q130" i="19" s="1"/>
  <c r="Q131" i="19" s="1"/>
  <c r="Q132" i="19" s="1"/>
  <c r="Q133" i="19" s="1"/>
  <c r="Q134" i="19" s="1"/>
  <c r="Q135" i="19" s="1"/>
  <c r="Q136" i="19" s="1"/>
  <c r="Q137" i="19" s="1"/>
  <c r="Q138" i="19" s="1"/>
  <c r="Q139" i="19" s="1"/>
  <c r="Q140" i="19" s="1"/>
  <c r="Q141" i="19" s="1"/>
  <c r="Q142" i="19" s="1"/>
  <c r="Q143" i="19" s="1"/>
  <c r="Q144" i="19" s="1"/>
  <c r="Q145" i="19" s="1"/>
  <c r="E105" i="19"/>
  <c r="D105" i="19"/>
  <c r="AL95" i="19"/>
  <c r="AH97" i="19" s="1"/>
  <c r="AJ97" i="19" s="1"/>
  <c r="AI56" i="19" s="1"/>
  <c r="Z95" i="19"/>
  <c r="X57" i="19" s="1"/>
  <c r="X95" i="19"/>
  <c r="T97" i="19" s="1"/>
  <c r="V97" i="19" s="1"/>
  <c r="U56" i="19" s="1"/>
  <c r="L95" i="19"/>
  <c r="J57" i="19" s="1"/>
  <c r="J95" i="19"/>
  <c r="F97" i="19" s="1"/>
  <c r="W94" i="19"/>
  <c r="I94" i="19"/>
  <c r="I92" i="19"/>
  <c r="AK91" i="19"/>
  <c r="I91" i="19"/>
  <c r="AK90" i="19"/>
  <c r="W90" i="19"/>
  <c r="I90" i="19"/>
  <c r="AK89" i="19"/>
  <c r="W89" i="19"/>
  <c r="I89" i="19"/>
  <c r="AK88" i="19"/>
  <c r="W88" i="19"/>
  <c r="I88" i="19"/>
  <c r="AK87" i="19"/>
  <c r="I87" i="19"/>
  <c r="AK85" i="19"/>
  <c r="W85" i="19"/>
  <c r="AK84" i="19"/>
  <c r="AK83" i="19"/>
  <c r="W83" i="19"/>
  <c r="I83" i="19"/>
  <c r="AK82" i="19"/>
  <c r="W82" i="19"/>
  <c r="I82" i="19"/>
  <c r="AK81" i="19"/>
  <c r="W81" i="19"/>
  <c r="I81" i="19"/>
  <c r="I80" i="19"/>
  <c r="W79" i="19"/>
  <c r="I79" i="19"/>
  <c r="I78" i="19"/>
  <c r="AK77" i="19"/>
  <c r="I77" i="19"/>
  <c r="AK76" i="19"/>
  <c r="W76" i="19"/>
  <c r="I76" i="19"/>
  <c r="AK75" i="19"/>
  <c r="W75" i="19"/>
  <c r="I75" i="19"/>
  <c r="W74" i="19"/>
  <c r="AK73" i="19"/>
  <c r="W73" i="19"/>
  <c r="W72" i="19"/>
  <c r="AK71" i="19"/>
  <c r="W71" i="19"/>
  <c r="I71" i="19"/>
  <c r="AK69" i="19"/>
  <c r="W69" i="19"/>
  <c r="I69" i="19"/>
  <c r="AK68" i="19"/>
  <c r="W68" i="19"/>
  <c r="I68" i="19"/>
  <c r="I66" i="19"/>
  <c r="AK65" i="19"/>
  <c r="I65" i="19"/>
  <c r="AK64" i="19"/>
  <c r="AL57" i="19"/>
  <c r="AI57" i="19"/>
  <c r="AN57" i="19" s="1"/>
  <c r="L57" i="19"/>
  <c r="Q53" i="19"/>
  <c r="C53" i="19"/>
  <c r="AE52" i="19"/>
  <c r="AG54" i="19" s="1"/>
  <c r="Q52" i="19"/>
  <c r="C52" i="19"/>
  <c r="AL44" i="19"/>
  <c r="AH46" i="19" s="1"/>
  <c r="AJ46" i="19" s="1"/>
  <c r="X44" i="19"/>
  <c r="T46" i="19" s="1"/>
  <c r="U5" i="19" s="1"/>
  <c r="J44" i="19"/>
  <c r="F46" i="19" s="1"/>
  <c r="H46" i="19" s="1"/>
  <c r="I43" i="19"/>
  <c r="AK42" i="19"/>
  <c r="AK41" i="19"/>
  <c r="I41" i="19"/>
  <c r="AK39" i="19"/>
  <c r="W39" i="19"/>
  <c r="I39" i="19"/>
  <c r="AK38" i="19"/>
  <c r="W38" i="19"/>
  <c r="I38" i="19"/>
  <c r="AK37" i="19"/>
  <c r="W37" i="19"/>
  <c r="I37" i="19"/>
  <c r="AK36" i="19"/>
  <c r="W36" i="19"/>
  <c r="AK35" i="19"/>
  <c r="I35" i="19"/>
  <c r="AK34" i="19"/>
  <c r="W34" i="19"/>
  <c r="I34" i="19"/>
  <c r="W33" i="19"/>
  <c r="AK32" i="19"/>
  <c r="W32" i="19"/>
  <c r="I32" i="19"/>
  <c r="AK31" i="19"/>
  <c r="W31" i="19"/>
  <c r="I31" i="19"/>
  <c r="W30" i="19"/>
  <c r="I30" i="19"/>
  <c r="I29" i="19"/>
  <c r="AK28" i="19"/>
  <c r="W28" i="19"/>
  <c r="I28" i="19"/>
  <c r="AK26" i="19"/>
  <c r="W26" i="19"/>
  <c r="AK25" i="19"/>
  <c r="W25" i="19"/>
  <c r="I25" i="19"/>
  <c r="AK24" i="19"/>
  <c r="W24" i="19"/>
  <c r="I24" i="19"/>
  <c r="AK22" i="19"/>
  <c r="W22" i="19"/>
  <c r="I22" i="19"/>
  <c r="W21" i="19"/>
  <c r="AK20" i="19"/>
  <c r="W20" i="19"/>
  <c r="I20" i="19"/>
  <c r="I19" i="19"/>
  <c r="AK18" i="19"/>
  <c r="W18" i="19"/>
  <c r="I18" i="19"/>
  <c r="AK17" i="19"/>
  <c r="W17" i="19"/>
  <c r="I17" i="19"/>
  <c r="AK16" i="19"/>
  <c r="H16" i="19"/>
  <c r="I16" i="19" s="1"/>
  <c r="I15" i="19"/>
  <c r="AK14" i="19"/>
  <c r="AK13" i="19"/>
  <c r="W13" i="19"/>
  <c r="AN6" i="19"/>
  <c r="AL6" i="19"/>
  <c r="Z6" i="19"/>
  <c r="X6" i="19"/>
  <c r="L6" i="19"/>
  <c r="J6" i="19"/>
  <c r="E3" i="19"/>
  <c r="D3" i="19"/>
  <c r="B13" i="19" s="1"/>
  <c r="B14" i="19" s="1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B38" i="19" s="1"/>
  <c r="B39" i="19" s="1"/>
  <c r="B40" i="19" s="1"/>
  <c r="B41" i="19" s="1"/>
  <c r="B42" i="19" s="1"/>
  <c r="B43" i="19" s="1"/>
  <c r="AE1" i="19"/>
  <c r="Q1" i="19"/>
  <c r="S3" i="19" s="1"/>
  <c r="AI5" i="20" l="1"/>
  <c r="Z57" i="19"/>
  <c r="AD74" i="21"/>
  <c r="B124" i="21"/>
  <c r="P74" i="21"/>
  <c r="B74" i="21"/>
  <c r="AD123" i="21"/>
  <c r="P123" i="21"/>
  <c r="D103" i="20"/>
  <c r="AD118" i="13"/>
  <c r="P118" i="13"/>
  <c r="B69" i="13"/>
  <c r="B119" i="13"/>
  <c r="AD69" i="13"/>
  <c r="P69" i="13"/>
  <c r="AI5" i="19"/>
  <c r="D54" i="19"/>
  <c r="B64" i="19" s="1"/>
  <c r="B65" i="19" s="1"/>
  <c r="B66" i="19" s="1"/>
  <c r="B67" i="19" s="1"/>
  <c r="B68" i="19" s="1"/>
  <c r="B69" i="19" s="1"/>
  <c r="B70" i="19" s="1"/>
  <c r="B71" i="19" s="1"/>
  <c r="B72" i="19" s="1"/>
  <c r="B73" i="19" s="1"/>
  <c r="B74" i="19" s="1"/>
  <c r="B75" i="19" s="1"/>
  <c r="B76" i="19" s="1"/>
  <c r="B77" i="19" s="1"/>
  <c r="B78" i="19" s="1"/>
  <c r="B79" i="19" s="1"/>
  <c r="B80" i="19" s="1"/>
  <c r="B81" i="19" s="1"/>
  <c r="B82" i="19" s="1"/>
  <c r="B83" i="19" s="1"/>
  <c r="B84" i="19" s="1"/>
  <c r="B85" i="19" s="1"/>
  <c r="B86" i="19" s="1"/>
  <c r="B87" i="19" s="1"/>
  <c r="B88" i="19" s="1"/>
  <c r="B89" i="19" s="1"/>
  <c r="B90" i="19" s="1"/>
  <c r="B91" i="19" s="1"/>
  <c r="B92" i="19" s="1"/>
  <c r="B93" i="19" s="1"/>
  <c r="B94" i="19" s="1"/>
  <c r="U5" i="20"/>
  <c r="S54" i="20"/>
  <c r="P115" i="19"/>
  <c r="P116" i="19" s="1"/>
  <c r="P117" i="19" s="1"/>
  <c r="P118" i="19" s="1"/>
  <c r="P119" i="19" s="1"/>
  <c r="P120" i="19" s="1"/>
  <c r="P121" i="19" s="1"/>
  <c r="P122" i="19" s="1"/>
  <c r="P123" i="19" s="1"/>
  <c r="P124" i="19" s="1"/>
  <c r="P125" i="19" s="1"/>
  <c r="P126" i="19" s="1"/>
  <c r="P127" i="19" s="1"/>
  <c r="P128" i="19" s="1"/>
  <c r="P129" i="19" s="1"/>
  <c r="P130" i="19" s="1"/>
  <c r="P131" i="19" s="1"/>
  <c r="P132" i="19" s="1"/>
  <c r="P133" i="19" s="1"/>
  <c r="P134" i="19" s="1"/>
  <c r="P135" i="19" s="1"/>
  <c r="P136" i="19" s="1"/>
  <c r="P137" i="19" s="1"/>
  <c r="P138" i="19" s="1"/>
  <c r="P139" i="19" s="1"/>
  <c r="P140" i="19" s="1"/>
  <c r="P141" i="19" s="1"/>
  <c r="P142" i="19" s="1"/>
  <c r="P143" i="19" s="1"/>
  <c r="P144" i="19" s="1"/>
  <c r="P145" i="19" s="1"/>
  <c r="P97" i="20"/>
  <c r="V44" i="20"/>
  <c r="D54" i="20"/>
  <c r="C64" i="20" s="1"/>
  <c r="C65" i="20" s="1"/>
  <c r="C66" i="20" s="1"/>
  <c r="C67" i="20" s="1"/>
  <c r="C68" i="20" s="1"/>
  <c r="C69" i="20" s="1"/>
  <c r="C70" i="20" s="1"/>
  <c r="C71" i="20" s="1"/>
  <c r="C72" i="20" s="1"/>
  <c r="C73" i="20" s="1"/>
  <c r="C74" i="20" s="1"/>
  <c r="C75" i="20" s="1"/>
  <c r="C76" i="20" s="1"/>
  <c r="C77" i="20" s="1"/>
  <c r="C78" i="20" s="1"/>
  <c r="C79" i="20" s="1"/>
  <c r="C80" i="20" s="1"/>
  <c r="C81" i="20" s="1"/>
  <c r="C82" i="20" s="1"/>
  <c r="C83" i="20" s="1"/>
  <c r="C84" i="20" s="1"/>
  <c r="C85" i="20" s="1"/>
  <c r="C86" i="20" s="1"/>
  <c r="C87" i="20" s="1"/>
  <c r="C88" i="20" s="1"/>
  <c r="C89" i="20" s="1"/>
  <c r="C90" i="20" s="1"/>
  <c r="C91" i="20" s="1"/>
  <c r="C92" i="20" s="1"/>
  <c r="C93" i="20" s="1"/>
  <c r="C94" i="20" s="1"/>
  <c r="AJ44" i="20"/>
  <c r="AJ97" i="20"/>
  <c r="AI56" i="20" s="1"/>
  <c r="AM97" i="20"/>
  <c r="AL56" i="20" s="1"/>
  <c r="R54" i="19"/>
  <c r="V146" i="19"/>
  <c r="P148" i="19" s="1"/>
  <c r="AD97" i="20"/>
  <c r="AJ146" i="20"/>
  <c r="AD148" i="20" s="1"/>
  <c r="AG107" i="20" s="1"/>
  <c r="R103" i="19"/>
  <c r="H146" i="19"/>
  <c r="B148" i="19" s="1"/>
  <c r="C115" i="20"/>
  <c r="C116" i="20" s="1"/>
  <c r="C117" i="20" s="1"/>
  <c r="C118" i="20" s="1"/>
  <c r="C119" i="20" s="1"/>
  <c r="C120" i="20" s="1"/>
  <c r="C121" i="20" s="1"/>
  <c r="C122" i="20" s="1"/>
  <c r="C123" i="20" s="1"/>
  <c r="C124" i="20" s="1"/>
  <c r="C125" i="20" s="1"/>
  <c r="C126" i="20" s="1"/>
  <c r="C127" i="20" s="1"/>
  <c r="C128" i="20" s="1"/>
  <c r="C129" i="20" s="1"/>
  <c r="C130" i="20" s="1"/>
  <c r="C131" i="20" s="1"/>
  <c r="C132" i="20" s="1"/>
  <c r="C133" i="20" s="1"/>
  <c r="C134" i="20" s="1"/>
  <c r="C135" i="20" s="1"/>
  <c r="C136" i="20" s="1"/>
  <c r="C137" i="20" s="1"/>
  <c r="C138" i="20" s="1"/>
  <c r="C139" i="20" s="1"/>
  <c r="C140" i="20" s="1"/>
  <c r="C141" i="20" s="1"/>
  <c r="C142" i="20" s="1"/>
  <c r="C143" i="20" s="1"/>
  <c r="C144" i="20" s="1"/>
  <c r="C145" i="20" s="1"/>
  <c r="H146" i="20"/>
  <c r="B148" i="20" s="1"/>
  <c r="I95" i="20"/>
  <c r="D97" i="20" s="1"/>
  <c r="E56" i="20" s="1"/>
  <c r="W44" i="20"/>
  <c r="R46" i="20" s="1"/>
  <c r="Y46" i="20" s="1"/>
  <c r="W5" i="20" s="1"/>
  <c r="R3" i="20"/>
  <c r="Q13" i="20" s="1"/>
  <c r="Q14" i="20" s="1"/>
  <c r="Q15" i="20" s="1"/>
  <c r="Q16" i="20" s="1"/>
  <c r="Q17" i="20" s="1"/>
  <c r="Q18" i="20" s="1"/>
  <c r="Q19" i="20" s="1"/>
  <c r="Q20" i="20" s="1"/>
  <c r="Q21" i="20" s="1"/>
  <c r="Q22" i="20" s="1"/>
  <c r="Q23" i="20" s="1"/>
  <c r="Q24" i="20" s="1"/>
  <c r="Q25" i="20" s="1"/>
  <c r="Q26" i="20" s="1"/>
  <c r="Q27" i="20" s="1"/>
  <c r="Q28" i="20" s="1"/>
  <c r="Q29" i="20" s="1"/>
  <c r="Q30" i="20" s="1"/>
  <c r="Q31" i="20" s="1"/>
  <c r="Q32" i="20" s="1"/>
  <c r="Q33" i="20" s="1"/>
  <c r="Q34" i="20" s="1"/>
  <c r="Q35" i="20" s="1"/>
  <c r="Q36" i="20" s="1"/>
  <c r="Q37" i="20" s="1"/>
  <c r="Q38" i="20" s="1"/>
  <c r="Q39" i="20" s="1"/>
  <c r="Q40" i="20" s="1"/>
  <c r="Q41" i="20" s="1"/>
  <c r="Q42" i="20" s="1"/>
  <c r="Q43" i="20" s="1"/>
  <c r="C13" i="20"/>
  <c r="C14" i="20" s="1"/>
  <c r="C15" i="20" s="1"/>
  <c r="C16" i="20" s="1"/>
  <c r="C17" i="20" s="1"/>
  <c r="C18" i="20" s="1"/>
  <c r="C19" i="20" s="1"/>
  <c r="C20" i="20" s="1"/>
  <c r="C21" i="20" s="1"/>
  <c r="C22" i="20" s="1"/>
  <c r="C23" i="20" s="1"/>
  <c r="C24" i="20" s="1"/>
  <c r="C25" i="20" s="1"/>
  <c r="C26" i="20" s="1"/>
  <c r="C27" i="20" s="1"/>
  <c r="C28" i="20" s="1"/>
  <c r="C29" i="20" s="1"/>
  <c r="C30" i="20" s="1"/>
  <c r="C31" i="20" s="1"/>
  <c r="C32" i="20" s="1"/>
  <c r="C33" i="20" s="1"/>
  <c r="C34" i="20" s="1"/>
  <c r="C35" i="20" s="1"/>
  <c r="C36" i="20" s="1"/>
  <c r="C37" i="20" s="1"/>
  <c r="C38" i="20" s="1"/>
  <c r="C39" i="20" s="1"/>
  <c r="C40" i="20" s="1"/>
  <c r="C41" i="20" s="1"/>
  <c r="C42" i="20" s="1"/>
  <c r="C43" i="20" s="1"/>
  <c r="E54" i="20"/>
  <c r="AG54" i="20"/>
  <c r="AF52" i="20" s="1"/>
  <c r="Q64" i="20"/>
  <c r="Q65" i="20" s="1"/>
  <c r="Q66" i="20" s="1"/>
  <c r="Q67" i="20" s="1"/>
  <c r="Q68" i="20" s="1"/>
  <c r="Q69" i="20" s="1"/>
  <c r="Q70" i="20" s="1"/>
  <c r="Q71" i="20" s="1"/>
  <c r="Q72" i="20" s="1"/>
  <c r="Q73" i="20" s="1"/>
  <c r="Q74" i="20" s="1"/>
  <c r="Q75" i="20" s="1"/>
  <c r="Q76" i="20" s="1"/>
  <c r="Q77" i="20" s="1"/>
  <c r="Q78" i="20" s="1"/>
  <c r="Q79" i="20" s="1"/>
  <c r="Q80" i="20" s="1"/>
  <c r="Q81" i="20" s="1"/>
  <c r="Q82" i="20" s="1"/>
  <c r="Q83" i="20" s="1"/>
  <c r="Q84" i="20" s="1"/>
  <c r="Q85" i="20" s="1"/>
  <c r="Q86" i="20" s="1"/>
  <c r="Q87" i="20" s="1"/>
  <c r="Q88" i="20" s="1"/>
  <c r="Q89" i="20" s="1"/>
  <c r="Q90" i="20" s="1"/>
  <c r="Q91" i="20" s="1"/>
  <c r="Q92" i="20" s="1"/>
  <c r="Q93" i="20" s="1"/>
  <c r="Q94" i="20" s="1"/>
  <c r="AK95" i="19"/>
  <c r="AF97" i="19" s="1"/>
  <c r="AM97" i="19" s="1"/>
  <c r="AL56" i="19" s="1"/>
  <c r="D1" i="19"/>
  <c r="R3" i="19"/>
  <c r="P13" i="19" s="1"/>
  <c r="P14" i="19" s="1"/>
  <c r="P15" i="19" s="1"/>
  <c r="P16" i="19" s="1"/>
  <c r="P17" i="19" s="1"/>
  <c r="P18" i="19" s="1"/>
  <c r="P19" i="19" s="1"/>
  <c r="P20" i="19" s="1"/>
  <c r="P21" i="19" s="1"/>
  <c r="P22" i="19" s="1"/>
  <c r="P23" i="19" s="1"/>
  <c r="P24" i="19" s="1"/>
  <c r="P25" i="19" s="1"/>
  <c r="P26" i="19" s="1"/>
  <c r="P27" i="19" s="1"/>
  <c r="P28" i="19" s="1"/>
  <c r="P29" i="19" s="1"/>
  <c r="P30" i="19" s="1"/>
  <c r="P31" i="19" s="1"/>
  <c r="P32" i="19" s="1"/>
  <c r="P33" i="19" s="1"/>
  <c r="P34" i="19" s="1"/>
  <c r="P35" i="19" s="1"/>
  <c r="P36" i="19" s="1"/>
  <c r="P37" i="19" s="1"/>
  <c r="P38" i="19" s="1"/>
  <c r="P39" i="19" s="1"/>
  <c r="P40" i="19" s="1"/>
  <c r="P41" i="19" s="1"/>
  <c r="P42" i="19" s="1"/>
  <c r="P43" i="19" s="1"/>
  <c r="C13" i="19"/>
  <c r="C14" i="19" s="1"/>
  <c r="C15" i="19" s="1"/>
  <c r="C16" i="19" s="1"/>
  <c r="C17" i="19" s="1"/>
  <c r="C18" i="19" s="1"/>
  <c r="C19" i="19" s="1"/>
  <c r="C20" i="19" s="1"/>
  <c r="C21" i="19" s="1"/>
  <c r="C22" i="19" s="1"/>
  <c r="C23" i="19" s="1"/>
  <c r="C24" i="19" s="1"/>
  <c r="C25" i="19" s="1"/>
  <c r="C26" i="19" s="1"/>
  <c r="C27" i="19" s="1"/>
  <c r="C28" i="19" s="1"/>
  <c r="C29" i="19" s="1"/>
  <c r="C30" i="19" s="1"/>
  <c r="C31" i="19" s="1"/>
  <c r="C32" i="19" s="1"/>
  <c r="C33" i="19" s="1"/>
  <c r="C34" i="19" s="1"/>
  <c r="C35" i="19" s="1"/>
  <c r="C36" i="19" s="1"/>
  <c r="C37" i="19" s="1"/>
  <c r="C38" i="19" s="1"/>
  <c r="C39" i="19" s="1"/>
  <c r="C40" i="19" s="1"/>
  <c r="C41" i="19" s="1"/>
  <c r="C42" i="19" s="1"/>
  <c r="C43" i="19" s="1"/>
  <c r="E54" i="19"/>
  <c r="AF54" i="19"/>
  <c r="S5" i="20"/>
  <c r="K148" i="20"/>
  <c r="I107" i="20" s="1"/>
  <c r="H148" i="20"/>
  <c r="G107" i="20" s="1"/>
  <c r="G5" i="20"/>
  <c r="I44" i="20"/>
  <c r="D46" i="20" s="1"/>
  <c r="E5" i="20" s="1"/>
  <c r="AE64" i="20"/>
  <c r="AE65" i="20" s="1"/>
  <c r="AE66" i="20" s="1"/>
  <c r="AE67" i="20" s="1"/>
  <c r="AE68" i="20" s="1"/>
  <c r="AE69" i="20" s="1"/>
  <c r="AE70" i="20" s="1"/>
  <c r="AE71" i="20" s="1"/>
  <c r="AE72" i="20" s="1"/>
  <c r="AE73" i="20" s="1"/>
  <c r="AE74" i="20" s="1"/>
  <c r="AE75" i="20" s="1"/>
  <c r="AE76" i="20" s="1"/>
  <c r="AE77" i="20" s="1"/>
  <c r="AE78" i="20" s="1"/>
  <c r="AE79" i="20" s="1"/>
  <c r="AE80" i="20" s="1"/>
  <c r="AE81" i="20" s="1"/>
  <c r="AE82" i="20" s="1"/>
  <c r="AE83" i="20" s="1"/>
  <c r="AE84" i="20" s="1"/>
  <c r="AE85" i="20" s="1"/>
  <c r="AE86" i="20" s="1"/>
  <c r="AE87" i="20" s="1"/>
  <c r="AE88" i="20" s="1"/>
  <c r="AE89" i="20" s="1"/>
  <c r="AE90" i="20" s="1"/>
  <c r="AE91" i="20" s="1"/>
  <c r="AE92" i="20" s="1"/>
  <c r="AE93" i="20" s="1"/>
  <c r="AE94" i="20" s="1"/>
  <c r="AD64" i="20"/>
  <c r="AD65" i="20" s="1"/>
  <c r="AD66" i="20" s="1"/>
  <c r="AD67" i="20" s="1"/>
  <c r="AD68" i="20" s="1"/>
  <c r="AD69" i="20" s="1"/>
  <c r="AD70" i="20" s="1"/>
  <c r="AD71" i="20" s="1"/>
  <c r="AD72" i="20" s="1"/>
  <c r="AD73" i="20" s="1"/>
  <c r="AD74" i="20" s="1"/>
  <c r="AD75" i="20" s="1"/>
  <c r="AD76" i="20" s="1"/>
  <c r="AD77" i="20" s="1"/>
  <c r="AD78" i="20" s="1"/>
  <c r="AD79" i="20" s="1"/>
  <c r="AD80" i="20" s="1"/>
  <c r="AD81" i="20" s="1"/>
  <c r="AD82" i="20" s="1"/>
  <c r="AD83" i="20" s="1"/>
  <c r="AD84" i="20" s="1"/>
  <c r="AD85" i="20" s="1"/>
  <c r="AD86" i="20" s="1"/>
  <c r="AD87" i="20" s="1"/>
  <c r="AD88" i="20" s="1"/>
  <c r="AD89" i="20" s="1"/>
  <c r="AD90" i="20" s="1"/>
  <c r="AD91" i="20" s="1"/>
  <c r="AD92" i="20" s="1"/>
  <c r="AD93" i="20" s="1"/>
  <c r="AD94" i="20" s="1"/>
  <c r="V146" i="20"/>
  <c r="P148" i="20" s="1"/>
  <c r="AK14" i="20"/>
  <c r="AK44" i="20" s="1"/>
  <c r="AF46" i="20" s="1"/>
  <c r="AG5" i="20" s="1"/>
  <c r="AD46" i="20"/>
  <c r="AJ46" i="20"/>
  <c r="AK107" i="20"/>
  <c r="AI107" i="20"/>
  <c r="AM148" i="20"/>
  <c r="AJ148" i="20"/>
  <c r="H44" i="20"/>
  <c r="B46" i="20" s="1"/>
  <c r="D1" i="20"/>
  <c r="H95" i="20"/>
  <c r="B97" i="20" s="1"/>
  <c r="AD115" i="20"/>
  <c r="AD116" i="20" s="1"/>
  <c r="AD117" i="20" s="1"/>
  <c r="AD118" i="20" s="1"/>
  <c r="AD119" i="20" s="1"/>
  <c r="AD120" i="20" s="1"/>
  <c r="AD121" i="20" s="1"/>
  <c r="AD122" i="20" s="1"/>
  <c r="AD123" i="20" s="1"/>
  <c r="AD124" i="20" s="1"/>
  <c r="AD125" i="20" s="1"/>
  <c r="AD126" i="20" s="1"/>
  <c r="AD127" i="20" s="1"/>
  <c r="AD128" i="20" s="1"/>
  <c r="AD129" i="20" s="1"/>
  <c r="AD130" i="20" s="1"/>
  <c r="AD131" i="20" s="1"/>
  <c r="AD132" i="20" s="1"/>
  <c r="AD133" i="20" s="1"/>
  <c r="AD134" i="20" s="1"/>
  <c r="AD135" i="20" s="1"/>
  <c r="AD136" i="20" s="1"/>
  <c r="AD137" i="20" s="1"/>
  <c r="AD138" i="20" s="1"/>
  <c r="AD139" i="20" s="1"/>
  <c r="AD140" i="20" s="1"/>
  <c r="AD141" i="20" s="1"/>
  <c r="AD142" i="20" s="1"/>
  <c r="AD143" i="20" s="1"/>
  <c r="AD144" i="20" s="1"/>
  <c r="AD145" i="20" s="1"/>
  <c r="AF103" i="20"/>
  <c r="AF3" i="20"/>
  <c r="H97" i="20"/>
  <c r="G56" i="20" s="1"/>
  <c r="R52" i="20"/>
  <c r="Y148" i="20"/>
  <c r="W107" i="20" s="1"/>
  <c r="V148" i="20"/>
  <c r="U107" i="20" s="1"/>
  <c r="T97" i="20"/>
  <c r="R103" i="20"/>
  <c r="P115" i="20"/>
  <c r="P116" i="20" s="1"/>
  <c r="P117" i="20" s="1"/>
  <c r="P118" i="20" s="1"/>
  <c r="P119" i="20" s="1"/>
  <c r="P120" i="20" s="1"/>
  <c r="P121" i="20" s="1"/>
  <c r="P122" i="20" s="1"/>
  <c r="P123" i="20" s="1"/>
  <c r="P124" i="20" s="1"/>
  <c r="P125" i="20" s="1"/>
  <c r="P126" i="20" s="1"/>
  <c r="P127" i="20" s="1"/>
  <c r="P128" i="20" s="1"/>
  <c r="P129" i="20" s="1"/>
  <c r="P130" i="20" s="1"/>
  <c r="P131" i="20" s="1"/>
  <c r="P132" i="20" s="1"/>
  <c r="P133" i="20" s="1"/>
  <c r="P134" i="20" s="1"/>
  <c r="P135" i="20" s="1"/>
  <c r="P136" i="20" s="1"/>
  <c r="P137" i="20" s="1"/>
  <c r="P138" i="20" s="1"/>
  <c r="P139" i="20" s="1"/>
  <c r="P140" i="20" s="1"/>
  <c r="P141" i="20" s="1"/>
  <c r="P142" i="20" s="1"/>
  <c r="P143" i="20" s="1"/>
  <c r="P144" i="20" s="1"/>
  <c r="P145" i="20" s="1"/>
  <c r="AK44" i="19"/>
  <c r="AF46" i="19" s="1"/>
  <c r="AG5" i="19" s="1"/>
  <c r="W95" i="19"/>
  <c r="R97" i="19" s="1"/>
  <c r="S56" i="19" s="1"/>
  <c r="V95" i="19"/>
  <c r="P97" i="19" s="1"/>
  <c r="AG3" i="19"/>
  <c r="AF3" i="19"/>
  <c r="V46" i="19"/>
  <c r="AJ95" i="19"/>
  <c r="AD97" i="19" s="1"/>
  <c r="H95" i="19"/>
  <c r="B97" i="19" s="1"/>
  <c r="I67" i="19"/>
  <c r="I95" i="19" s="1"/>
  <c r="D97" i="19" s="1"/>
  <c r="I44" i="19"/>
  <c r="D46" i="19" s="1"/>
  <c r="E5" i="19" s="1"/>
  <c r="Q64" i="19"/>
  <c r="Q65" i="19" s="1"/>
  <c r="Q66" i="19" s="1"/>
  <c r="Q67" i="19" s="1"/>
  <c r="Q68" i="19" s="1"/>
  <c r="Q69" i="19" s="1"/>
  <c r="Q70" i="19" s="1"/>
  <c r="Q71" i="19" s="1"/>
  <c r="Q72" i="19" s="1"/>
  <c r="Q73" i="19" s="1"/>
  <c r="Q74" i="19" s="1"/>
  <c r="Q75" i="19" s="1"/>
  <c r="Q76" i="19" s="1"/>
  <c r="Q77" i="19" s="1"/>
  <c r="Q78" i="19" s="1"/>
  <c r="Q79" i="19" s="1"/>
  <c r="Q80" i="19" s="1"/>
  <c r="Q81" i="19" s="1"/>
  <c r="Q82" i="19" s="1"/>
  <c r="Q83" i="19" s="1"/>
  <c r="Q84" i="19" s="1"/>
  <c r="Q85" i="19" s="1"/>
  <c r="Q86" i="19" s="1"/>
  <c r="Q87" i="19" s="1"/>
  <c r="Q88" i="19" s="1"/>
  <c r="Q89" i="19" s="1"/>
  <c r="Q90" i="19" s="1"/>
  <c r="Q91" i="19" s="1"/>
  <c r="Q92" i="19" s="1"/>
  <c r="Q93" i="19" s="1"/>
  <c r="Q94" i="19" s="1"/>
  <c r="P64" i="19"/>
  <c r="P65" i="19" s="1"/>
  <c r="P66" i="19" s="1"/>
  <c r="P67" i="19" s="1"/>
  <c r="P68" i="19" s="1"/>
  <c r="P69" i="19" s="1"/>
  <c r="P70" i="19" s="1"/>
  <c r="P71" i="19" s="1"/>
  <c r="P72" i="19" s="1"/>
  <c r="P73" i="19" s="1"/>
  <c r="P74" i="19" s="1"/>
  <c r="P75" i="19" s="1"/>
  <c r="P76" i="19" s="1"/>
  <c r="P77" i="19" s="1"/>
  <c r="P78" i="19" s="1"/>
  <c r="P79" i="19" s="1"/>
  <c r="P80" i="19" s="1"/>
  <c r="P81" i="19" s="1"/>
  <c r="P82" i="19" s="1"/>
  <c r="P83" i="19" s="1"/>
  <c r="P84" i="19" s="1"/>
  <c r="P85" i="19" s="1"/>
  <c r="P86" i="19" s="1"/>
  <c r="P87" i="19" s="1"/>
  <c r="P88" i="19" s="1"/>
  <c r="P89" i="19" s="1"/>
  <c r="P90" i="19" s="1"/>
  <c r="P91" i="19" s="1"/>
  <c r="P92" i="19" s="1"/>
  <c r="P93" i="19" s="1"/>
  <c r="P94" i="19" s="1"/>
  <c r="AK146" i="19"/>
  <c r="AF148" i="19" s="1"/>
  <c r="AM148" i="19" s="1"/>
  <c r="W146" i="19"/>
  <c r="R148" i="19" s="1"/>
  <c r="S107" i="19" s="1"/>
  <c r="Q13" i="19"/>
  <c r="Q14" i="19" s="1"/>
  <c r="Q15" i="19" s="1"/>
  <c r="Q16" i="19" s="1"/>
  <c r="Q17" i="19" s="1"/>
  <c r="Q18" i="19" s="1"/>
  <c r="Q19" i="19" s="1"/>
  <c r="Q20" i="19" s="1"/>
  <c r="Q21" i="19" s="1"/>
  <c r="Q22" i="19" s="1"/>
  <c r="Q23" i="19" s="1"/>
  <c r="Q24" i="19" s="1"/>
  <c r="Q25" i="19" s="1"/>
  <c r="Q26" i="19" s="1"/>
  <c r="Q27" i="19" s="1"/>
  <c r="Q28" i="19" s="1"/>
  <c r="Q29" i="19" s="1"/>
  <c r="Q30" i="19" s="1"/>
  <c r="Q31" i="19" s="1"/>
  <c r="Q32" i="19" s="1"/>
  <c r="Q33" i="19" s="1"/>
  <c r="Q34" i="19" s="1"/>
  <c r="Q35" i="19" s="1"/>
  <c r="Q36" i="19" s="1"/>
  <c r="Q37" i="19" s="1"/>
  <c r="Q38" i="19" s="1"/>
  <c r="Q39" i="19" s="1"/>
  <c r="Q40" i="19" s="1"/>
  <c r="Q41" i="19" s="1"/>
  <c r="Q42" i="19" s="1"/>
  <c r="Q43" i="19" s="1"/>
  <c r="H44" i="19"/>
  <c r="B46" i="19" s="1"/>
  <c r="G5" i="19"/>
  <c r="AG56" i="19"/>
  <c r="V44" i="19"/>
  <c r="H97" i="19"/>
  <c r="G56" i="19" s="1"/>
  <c r="W14" i="19"/>
  <c r="W44" i="19" s="1"/>
  <c r="R46" i="19" s="1"/>
  <c r="AF103" i="19"/>
  <c r="I116" i="19"/>
  <c r="I146" i="19" s="1"/>
  <c r="D148" i="19" s="1"/>
  <c r="C115" i="19"/>
  <c r="C116" i="19" s="1"/>
  <c r="C117" i="19" s="1"/>
  <c r="C118" i="19" s="1"/>
  <c r="C119" i="19" s="1"/>
  <c r="C120" i="19" s="1"/>
  <c r="C121" i="19" s="1"/>
  <c r="C122" i="19" s="1"/>
  <c r="C123" i="19" s="1"/>
  <c r="C124" i="19" s="1"/>
  <c r="C125" i="19" s="1"/>
  <c r="C126" i="19" s="1"/>
  <c r="C127" i="19" s="1"/>
  <c r="C128" i="19" s="1"/>
  <c r="C129" i="19" s="1"/>
  <c r="C130" i="19" s="1"/>
  <c r="C131" i="19" s="1"/>
  <c r="C132" i="19" s="1"/>
  <c r="C133" i="19" s="1"/>
  <c r="C134" i="19" s="1"/>
  <c r="C135" i="19" s="1"/>
  <c r="C136" i="19" s="1"/>
  <c r="C137" i="19" s="1"/>
  <c r="C138" i="19" s="1"/>
  <c r="C139" i="19" s="1"/>
  <c r="C140" i="19" s="1"/>
  <c r="C141" i="19" s="1"/>
  <c r="C142" i="19" s="1"/>
  <c r="C143" i="19" s="1"/>
  <c r="C144" i="19" s="1"/>
  <c r="C145" i="19" s="1"/>
  <c r="D103" i="19"/>
  <c r="AJ148" i="19"/>
  <c r="S54" i="19"/>
  <c r="R52" i="19" s="1"/>
  <c r="AD46" i="19"/>
  <c r="AJ44" i="19"/>
  <c r="AD115" i="19"/>
  <c r="AD116" i="19" s="1"/>
  <c r="AD117" i="19" s="1"/>
  <c r="AD118" i="19" s="1"/>
  <c r="AD119" i="19" s="1"/>
  <c r="AD120" i="19" s="1"/>
  <c r="AD121" i="19" s="1"/>
  <c r="AD122" i="19" s="1"/>
  <c r="AD123" i="19" s="1"/>
  <c r="AD124" i="19" s="1"/>
  <c r="AD125" i="19" s="1"/>
  <c r="AD126" i="19" s="1"/>
  <c r="AD127" i="19" s="1"/>
  <c r="AD128" i="19" s="1"/>
  <c r="AD129" i="19" s="1"/>
  <c r="AD130" i="19" s="1"/>
  <c r="AD131" i="19" s="1"/>
  <c r="AD132" i="19" s="1"/>
  <c r="AD133" i="19" s="1"/>
  <c r="AD134" i="19" s="1"/>
  <c r="AD135" i="19" s="1"/>
  <c r="AD136" i="19" s="1"/>
  <c r="AD137" i="19" s="1"/>
  <c r="AD138" i="19" s="1"/>
  <c r="AD139" i="19" s="1"/>
  <c r="AD140" i="19" s="1"/>
  <c r="AD141" i="19" s="1"/>
  <c r="AD142" i="19" s="1"/>
  <c r="AD143" i="19" s="1"/>
  <c r="AD144" i="19" s="1"/>
  <c r="AD145" i="19" s="1"/>
  <c r="H148" i="19"/>
  <c r="G107" i="19" s="1"/>
  <c r="AJ146" i="19"/>
  <c r="AD148" i="19" s="1"/>
  <c r="B115" i="19"/>
  <c r="B116" i="19" s="1"/>
  <c r="B117" i="19" s="1"/>
  <c r="B118" i="19" s="1"/>
  <c r="B119" i="19" s="1"/>
  <c r="B120" i="19" s="1"/>
  <c r="B121" i="19" s="1"/>
  <c r="B122" i="19" s="1"/>
  <c r="B123" i="19" s="1"/>
  <c r="B124" i="19" s="1"/>
  <c r="B125" i="19" s="1"/>
  <c r="B126" i="19" s="1"/>
  <c r="B127" i="19" s="1"/>
  <c r="B128" i="19" s="1"/>
  <c r="B129" i="19" s="1"/>
  <c r="B130" i="19" s="1"/>
  <c r="B131" i="19" s="1"/>
  <c r="B132" i="19" s="1"/>
  <c r="B133" i="19" s="1"/>
  <c r="B134" i="19" s="1"/>
  <c r="B135" i="19" s="1"/>
  <c r="B136" i="19" s="1"/>
  <c r="B137" i="19" s="1"/>
  <c r="B138" i="19" s="1"/>
  <c r="B139" i="19" s="1"/>
  <c r="B140" i="19" s="1"/>
  <c r="B141" i="19" s="1"/>
  <c r="B142" i="19" s="1"/>
  <c r="B143" i="19" s="1"/>
  <c r="B144" i="19" s="1"/>
  <c r="B145" i="19" s="1"/>
  <c r="V148" i="19"/>
  <c r="U107" i="19" s="1"/>
  <c r="AJ93" i="15"/>
  <c r="AK93" i="15" s="1"/>
  <c r="AJ90" i="15"/>
  <c r="AK90" i="15" s="1"/>
  <c r="AJ89" i="15"/>
  <c r="AJ88" i="15"/>
  <c r="AJ87" i="15"/>
  <c r="AJ86" i="15"/>
  <c r="AK86" i="15" s="1"/>
  <c r="AJ83" i="15"/>
  <c r="AK83" i="15" s="1"/>
  <c r="AJ82" i="15"/>
  <c r="AK82" i="15" s="1"/>
  <c r="AJ81" i="15"/>
  <c r="AK81" i="15" s="1"/>
  <c r="AJ80" i="15"/>
  <c r="AK80" i="15" s="1"/>
  <c r="AJ79" i="15"/>
  <c r="AJ76" i="15"/>
  <c r="AJ75" i="15"/>
  <c r="AJ73" i="15"/>
  <c r="AK73" i="15" s="1"/>
  <c r="AJ72" i="15"/>
  <c r="AK72" i="15" s="1"/>
  <c r="AJ69" i="15"/>
  <c r="AK69" i="15" s="1"/>
  <c r="AJ68" i="15"/>
  <c r="AK68" i="15" s="1"/>
  <c r="AJ67" i="15"/>
  <c r="AK67" i="15" s="1"/>
  <c r="AJ66" i="15"/>
  <c r="AJ65" i="15"/>
  <c r="V93" i="15"/>
  <c r="V90" i="15"/>
  <c r="W90" i="15" s="1"/>
  <c r="V89" i="15"/>
  <c r="W89" i="15" s="1"/>
  <c r="V88" i="15"/>
  <c r="V87" i="15"/>
  <c r="W87" i="15" s="1"/>
  <c r="V86" i="15"/>
  <c r="W86" i="15" s="1"/>
  <c r="V83" i="15"/>
  <c r="V82" i="15"/>
  <c r="W82" i="15" s="1"/>
  <c r="V81" i="15"/>
  <c r="V80" i="15"/>
  <c r="V79" i="15"/>
  <c r="W79" i="15" s="1"/>
  <c r="V76" i="15"/>
  <c r="V75" i="15"/>
  <c r="W75" i="15" s="1"/>
  <c r="V73" i="15"/>
  <c r="V72" i="15"/>
  <c r="V69" i="15"/>
  <c r="W69" i="15" s="1"/>
  <c r="V68" i="15"/>
  <c r="V67" i="15"/>
  <c r="W67" i="15" s="1"/>
  <c r="V66" i="15"/>
  <c r="W66" i="15" s="1"/>
  <c r="V65" i="15"/>
  <c r="H93" i="15"/>
  <c r="I93" i="15" s="1"/>
  <c r="H90" i="15"/>
  <c r="I90" i="15" s="1"/>
  <c r="H89" i="15"/>
  <c r="H88" i="15"/>
  <c r="H87" i="15"/>
  <c r="H86" i="15"/>
  <c r="I86" i="15" s="1"/>
  <c r="H83" i="15"/>
  <c r="I83" i="15" s="1"/>
  <c r="H82" i="15"/>
  <c r="H81" i="15"/>
  <c r="I81" i="15" s="1"/>
  <c r="H80" i="15"/>
  <c r="I80" i="15" s="1"/>
  <c r="H79" i="15"/>
  <c r="H76" i="15"/>
  <c r="H75" i="15"/>
  <c r="H73" i="15"/>
  <c r="I73" i="15" s="1"/>
  <c r="H72" i="15"/>
  <c r="H69" i="15"/>
  <c r="I69" i="15" s="1"/>
  <c r="H68" i="15"/>
  <c r="I68" i="15" s="1"/>
  <c r="H67" i="15"/>
  <c r="I67" i="15" s="1"/>
  <c r="H66" i="15"/>
  <c r="H65" i="15"/>
  <c r="AJ42" i="15"/>
  <c r="AJ39" i="15"/>
  <c r="AK39" i="15" s="1"/>
  <c r="AJ38" i="15"/>
  <c r="AK38" i="15" s="1"/>
  <c r="AJ37" i="15"/>
  <c r="AJ36" i="15"/>
  <c r="AK36" i="15" s="1"/>
  <c r="AJ35" i="15"/>
  <c r="AK35" i="15" s="1"/>
  <c r="AJ32" i="15"/>
  <c r="AJ31" i="15"/>
  <c r="AK31" i="15" s="1"/>
  <c r="AJ30" i="15"/>
  <c r="AJ29" i="15"/>
  <c r="AK29" i="15" s="1"/>
  <c r="AJ28" i="15"/>
  <c r="AK28" i="15" s="1"/>
  <c r="AJ25" i="15"/>
  <c r="AK25" i="15" s="1"/>
  <c r="AJ24" i="15"/>
  <c r="AK24" i="15" s="1"/>
  <c r="AJ22" i="15"/>
  <c r="AK22" i="15" s="1"/>
  <c r="AJ21" i="15"/>
  <c r="AJ18" i="15"/>
  <c r="AJ17" i="15"/>
  <c r="AJ16" i="15"/>
  <c r="AJ15" i="15"/>
  <c r="AK15" i="15" s="1"/>
  <c r="AJ14" i="15"/>
  <c r="AK14" i="15" s="1"/>
  <c r="V42" i="15"/>
  <c r="W42" i="15" s="1"/>
  <c r="V39" i="15"/>
  <c r="W39" i="15" s="1"/>
  <c r="V38" i="15"/>
  <c r="V37" i="15"/>
  <c r="V36" i="15"/>
  <c r="V35" i="15"/>
  <c r="V32" i="15"/>
  <c r="W32" i="15" s="1"/>
  <c r="V31" i="15"/>
  <c r="W31" i="15" s="1"/>
  <c r="V30" i="15"/>
  <c r="W30" i="15" s="1"/>
  <c r="V29" i="15"/>
  <c r="V28" i="15"/>
  <c r="V25" i="15"/>
  <c r="V24" i="15"/>
  <c r="V22" i="15"/>
  <c r="W22" i="15" s="1"/>
  <c r="V21" i="15"/>
  <c r="W21" i="15" s="1"/>
  <c r="V18" i="15"/>
  <c r="W18" i="15" s="1"/>
  <c r="V17" i="15"/>
  <c r="W17" i="15" s="1"/>
  <c r="V16" i="15"/>
  <c r="W16" i="15" s="1"/>
  <c r="V15" i="15"/>
  <c r="V14" i="15"/>
  <c r="H22" i="15"/>
  <c r="H21" i="15"/>
  <c r="I21" i="15" s="1"/>
  <c r="H37" i="15"/>
  <c r="H36" i="15"/>
  <c r="H30" i="15"/>
  <c r="I30" i="15" s="1"/>
  <c r="H29" i="15"/>
  <c r="I29" i="15" s="1"/>
  <c r="H16" i="15"/>
  <c r="H15" i="15"/>
  <c r="AL146" i="18"/>
  <c r="AH148" i="18" s="1"/>
  <c r="AK146" i="18"/>
  <c r="AF148" i="18" s="1"/>
  <c r="X146" i="18"/>
  <c r="T148" i="18" s="1"/>
  <c r="W146" i="18"/>
  <c r="R148" i="18" s="1"/>
  <c r="S107" i="18" s="1"/>
  <c r="J146" i="18"/>
  <c r="F148" i="18" s="1"/>
  <c r="H148" i="18" s="1"/>
  <c r="G107" i="18" s="1"/>
  <c r="I146" i="18"/>
  <c r="D148" i="18" s="1"/>
  <c r="AJ145" i="18"/>
  <c r="V145" i="18"/>
  <c r="H145" i="18"/>
  <c r="AJ144" i="18"/>
  <c r="V144" i="18"/>
  <c r="H144" i="18"/>
  <c r="AJ143" i="18"/>
  <c r="V143" i="18"/>
  <c r="H143" i="18"/>
  <c r="AJ142" i="18"/>
  <c r="V142" i="18"/>
  <c r="H142" i="18"/>
  <c r="AJ139" i="18"/>
  <c r="V139" i="18"/>
  <c r="H139" i="18"/>
  <c r="AJ138" i="18"/>
  <c r="V138" i="18"/>
  <c r="H138" i="18"/>
  <c r="AJ137" i="18"/>
  <c r="V137" i="18"/>
  <c r="H137" i="18"/>
  <c r="AJ136" i="18"/>
  <c r="V136" i="18"/>
  <c r="H136" i="18"/>
  <c r="AJ135" i="18"/>
  <c r="V135" i="18"/>
  <c r="H135" i="18"/>
  <c r="AJ132" i="18"/>
  <c r="V132" i="18"/>
  <c r="H132" i="18"/>
  <c r="AJ131" i="18"/>
  <c r="V131" i="18"/>
  <c r="H131" i="18"/>
  <c r="AJ130" i="18"/>
  <c r="V130" i="18"/>
  <c r="H130" i="18"/>
  <c r="AJ129" i="18"/>
  <c r="V129" i="18"/>
  <c r="H129" i="18"/>
  <c r="AJ128" i="18"/>
  <c r="V128" i="18"/>
  <c r="H128" i="18"/>
  <c r="AJ125" i="18"/>
  <c r="V125" i="18"/>
  <c r="H125" i="18"/>
  <c r="AJ124" i="18"/>
  <c r="V124" i="18"/>
  <c r="H124" i="18"/>
  <c r="AJ123" i="18"/>
  <c r="V123" i="18"/>
  <c r="H123" i="18"/>
  <c r="AJ122" i="18"/>
  <c r="V122" i="18"/>
  <c r="H122" i="18"/>
  <c r="AJ121" i="18"/>
  <c r="V121" i="18"/>
  <c r="H121" i="18"/>
  <c r="AJ118" i="18"/>
  <c r="V118" i="18"/>
  <c r="H118" i="18"/>
  <c r="AJ117" i="18"/>
  <c r="V117" i="18"/>
  <c r="H117" i="18"/>
  <c r="AJ116" i="18"/>
  <c r="V116" i="18"/>
  <c r="H116" i="18"/>
  <c r="AJ115" i="18"/>
  <c r="V115" i="18"/>
  <c r="H115" i="18"/>
  <c r="AN108" i="18"/>
  <c r="AL108" i="18"/>
  <c r="Z108" i="18"/>
  <c r="X108" i="18"/>
  <c r="L108" i="18"/>
  <c r="J108" i="18"/>
  <c r="AG105" i="18"/>
  <c r="AF105" i="18"/>
  <c r="AE115" i="18" s="1"/>
  <c r="AE116" i="18" s="1"/>
  <c r="AE117" i="18" s="1"/>
  <c r="AE118" i="18" s="1"/>
  <c r="AE119" i="18" s="1"/>
  <c r="AE120" i="18" s="1"/>
  <c r="AE121" i="18" s="1"/>
  <c r="AE122" i="18" s="1"/>
  <c r="AE123" i="18" s="1"/>
  <c r="AE124" i="18" s="1"/>
  <c r="AE125" i="18" s="1"/>
  <c r="AE126" i="18" s="1"/>
  <c r="AE127" i="18" s="1"/>
  <c r="AE128" i="18" s="1"/>
  <c r="AE129" i="18" s="1"/>
  <c r="AE130" i="18" s="1"/>
  <c r="AE131" i="18" s="1"/>
  <c r="AE132" i="18" s="1"/>
  <c r="AE133" i="18" s="1"/>
  <c r="AE134" i="18" s="1"/>
  <c r="AE135" i="18" s="1"/>
  <c r="AE136" i="18" s="1"/>
  <c r="AE137" i="18" s="1"/>
  <c r="AE138" i="18" s="1"/>
  <c r="AE139" i="18" s="1"/>
  <c r="AE140" i="18" s="1"/>
  <c r="AE141" i="18" s="1"/>
  <c r="AE142" i="18" s="1"/>
  <c r="AE143" i="18" s="1"/>
  <c r="AE144" i="18" s="1"/>
  <c r="AE145" i="18" s="1"/>
  <c r="S105" i="18"/>
  <c r="R105" i="18"/>
  <c r="Q115" i="18" s="1"/>
  <c r="Q116" i="18" s="1"/>
  <c r="Q117" i="18" s="1"/>
  <c r="Q118" i="18" s="1"/>
  <c r="Q119" i="18" s="1"/>
  <c r="Q120" i="18" s="1"/>
  <c r="Q121" i="18" s="1"/>
  <c r="Q122" i="18" s="1"/>
  <c r="Q123" i="18" s="1"/>
  <c r="Q124" i="18" s="1"/>
  <c r="Q125" i="18" s="1"/>
  <c r="Q126" i="18" s="1"/>
  <c r="Q127" i="18" s="1"/>
  <c r="Q128" i="18" s="1"/>
  <c r="Q129" i="18" s="1"/>
  <c r="Q130" i="18" s="1"/>
  <c r="Q131" i="18" s="1"/>
  <c r="Q132" i="18" s="1"/>
  <c r="Q133" i="18" s="1"/>
  <c r="Q134" i="18" s="1"/>
  <c r="Q135" i="18" s="1"/>
  <c r="Q136" i="18" s="1"/>
  <c r="Q137" i="18" s="1"/>
  <c r="Q138" i="18" s="1"/>
  <c r="Q139" i="18" s="1"/>
  <c r="Q140" i="18" s="1"/>
  <c r="Q141" i="18" s="1"/>
  <c r="Q142" i="18" s="1"/>
  <c r="Q143" i="18" s="1"/>
  <c r="Q144" i="18" s="1"/>
  <c r="Q145" i="18" s="1"/>
  <c r="E105" i="18"/>
  <c r="D105" i="18"/>
  <c r="C115" i="18" s="1"/>
  <c r="C116" i="18" s="1"/>
  <c r="C117" i="18" s="1"/>
  <c r="C118" i="18" s="1"/>
  <c r="C119" i="18" s="1"/>
  <c r="C120" i="18" s="1"/>
  <c r="C121" i="18" s="1"/>
  <c r="C122" i="18" s="1"/>
  <c r="C123" i="18" s="1"/>
  <c r="C124" i="18" s="1"/>
  <c r="C125" i="18" s="1"/>
  <c r="C126" i="18" s="1"/>
  <c r="C127" i="18" s="1"/>
  <c r="C128" i="18" s="1"/>
  <c r="C129" i="18" s="1"/>
  <c r="C130" i="18" s="1"/>
  <c r="C131" i="18" s="1"/>
  <c r="C132" i="18" s="1"/>
  <c r="C133" i="18" s="1"/>
  <c r="C134" i="18" s="1"/>
  <c r="C135" i="18" s="1"/>
  <c r="C136" i="18" s="1"/>
  <c r="C137" i="18" s="1"/>
  <c r="C138" i="18" s="1"/>
  <c r="C139" i="18" s="1"/>
  <c r="C140" i="18" s="1"/>
  <c r="C141" i="18" s="1"/>
  <c r="C142" i="18" s="1"/>
  <c r="C143" i="18" s="1"/>
  <c r="C144" i="18" s="1"/>
  <c r="C145" i="18" s="1"/>
  <c r="AL95" i="18"/>
  <c r="AH97" i="18" s="1"/>
  <c r="AJ97" i="18" s="1"/>
  <c r="AI56" i="18" s="1"/>
  <c r="AK95" i="18"/>
  <c r="AF97" i="18" s="1"/>
  <c r="AG56" i="18" s="1"/>
  <c r="AJ95" i="18"/>
  <c r="X95" i="18"/>
  <c r="T97" i="18" s="1"/>
  <c r="W95" i="18"/>
  <c r="R97" i="18" s="1"/>
  <c r="S56" i="18" s="1"/>
  <c r="V95" i="18"/>
  <c r="L95" i="18"/>
  <c r="J57" i="18" s="1"/>
  <c r="L57" i="18" s="1"/>
  <c r="J95" i="18"/>
  <c r="F97" i="18" s="1"/>
  <c r="H97" i="18" s="1"/>
  <c r="G56" i="18" s="1"/>
  <c r="H94" i="18"/>
  <c r="I94" i="18" s="1"/>
  <c r="H93" i="18"/>
  <c r="I93" i="18" s="1"/>
  <c r="H92" i="18"/>
  <c r="I92" i="18" s="1"/>
  <c r="H91" i="18"/>
  <c r="I91" i="18" s="1"/>
  <c r="H90" i="18"/>
  <c r="I90" i="18" s="1"/>
  <c r="H89" i="18"/>
  <c r="I89" i="18" s="1"/>
  <c r="I88" i="18"/>
  <c r="I87" i="18"/>
  <c r="H86" i="18"/>
  <c r="I86" i="18" s="1"/>
  <c r="H85" i="18"/>
  <c r="I85" i="18" s="1"/>
  <c r="H84" i="18"/>
  <c r="I84" i="18" s="1"/>
  <c r="H83" i="18"/>
  <c r="I83" i="18" s="1"/>
  <c r="H82" i="18"/>
  <c r="I82" i="18" s="1"/>
  <c r="I81" i="18"/>
  <c r="I80" i="18"/>
  <c r="H79" i="18"/>
  <c r="I79" i="18" s="1"/>
  <c r="H78" i="18"/>
  <c r="I78" i="18" s="1"/>
  <c r="H77" i="18"/>
  <c r="I77" i="18" s="1"/>
  <c r="H76" i="18"/>
  <c r="I76" i="18" s="1"/>
  <c r="H75" i="18"/>
  <c r="I75" i="18" s="1"/>
  <c r="I74" i="18"/>
  <c r="I73" i="18"/>
  <c r="H72" i="18"/>
  <c r="I72" i="18" s="1"/>
  <c r="H71" i="18"/>
  <c r="I71" i="18" s="1"/>
  <c r="H70" i="18"/>
  <c r="I70" i="18" s="1"/>
  <c r="H69" i="18"/>
  <c r="I69" i="18" s="1"/>
  <c r="H68" i="18"/>
  <c r="I68" i="18" s="1"/>
  <c r="I67" i="18"/>
  <c r="I66" i="18"/>
  <c r="H65" i="18"/>
  <c r="I65" i="18" s="1"/>
  <c r="H64" i="18"/>
  <c r="I64" i="18" s="1"/>
  <c r="AN57" i="18"/>
  <c r="AL57" i="18"/>
  <c r="Z57" i="18"/>
  <c r="X57" i="18"/>
  <c r="Q53" i="18"/>
  <c r="C53" i="18"/>
  <c r="AE52" i="18"/>
  <c r="AF54" i="18" s="1"/>
  <c r="Q52" i="18"/>
  <c r="C52" i="18"/>
  <c r="AN44" i="18"/>
  <c r="AL6" i="18" s="1"/>
  <c r="AN6" i="18" s="1"/>
  <c r="AL44" i="18"/>
  <c r="AI5" i="18" s="1"/>
  <c r="X44" i="18"/>
  <c r="T46" i="18" s="1"/>
  <c r="V46" i="18" s="1"/>
  <c r="J44" i="18"/>
  <c r="F46" i="18" s="1"/>
  <c r="AJ43" i="18"/>
  <c r="AK43" i="18" s="1"/>
  <c r="W43" i="18"/>
  <c r="I43" i="18"/>
  <c r="AJ42" i="18"/>
  <c r="V42" i="18"/>
  <c r="W42" i="18" s="1"/>
  <c r="H42" i="18"/>
  <c r="I42" i="18" s="1"/>
  <c r="AJ41" i="18"/>
  <c r="AK41" i="18" s="1"/>
  <c r="V41" i="18"/>
  <c r="W41" i="18" s="1"/>
  <c r="H41" i="18"/>
  <c r="I41" i="18" s="1"/>
  <c r="AJ40" i="18"/>
  <c r="AK40" i="18" s="1"/>
  <c r="V40" i="18"/>
  <c r="W40" i="18" s="1"/>
  <c r="H40" i="18"/>
  <c r="I40" i="18" s="1"/>
  <c r="AJ39" i="18"/>
  <c r="AK39" i="18" s="1"/>
  <c r="V39" i="18"/>
  <c r="W39" i="18" s="1"/>
  <c r="H39" i="18"/>
  <c r="I39" i="18" s="1"/>
  <c r="AJ38" i="18"/>
  <c r="AK38" i="18" s="1"/>
  <c r="V38" i="18"/>
  <c r="W38" i="18" s="1"/>
  <c r="H38" i="18"/>
  <c r="I38" i="18" s="1"/>
  <c r="AJ37" i="18"/>
  <c r="AK37" i="18" s="1"/>
  <c r="W37" i="18"/>
  <c r="I37" i="18"/>
  <c r="AK36" i="18"/>
  <c r="AJ36" i="18"/>
  <c r="W36" i="18"/>
  <c r="I36" i="18"/>
  <c r="AJ35" i="18"/>
  <c r="AK35" i="18" s="1"/>
  <c r="V35" i="18"/>
  <c r="W35" i="18" s="1"/>
  <c r="H35" i="18"/>
  <c r="I35" i="18" s="1"/>
  <c r="AJ34" i="18"/>
  <c r="AK34" i="18" s="1"/>
  <c r="V34" i="18"/>
  <c r="W34" i="18" s="1"/>
  <c r="H34" i="18"/>
  <c r="I34" i="18" s="1"/>
  <c r="AJ33" i="18"/>
  <c r="AK33" i="18" s="1"/>
  <c r="V33" i="18"/>
  <c r="W33" i="18" s="1"/>
  <c r="H33" i="18"/>
  <c r="I33" i="18" s="1"/>
  <c r="AJ32" i="18"/>
  <c r="AK32" i="18" s="1"/>
  <c r="V32" i="18"/>
  <c r="W32" i="18" s="1"/>
  <c r="H32" i="18"/>
  <c r="I32" i="18" s="1"/>
  <c r="AJ31" i="18"/>
  <c r="AK31" i="18" s="1"/>
  <c r="V31" i="18"/>
  <c r="W31" i="18" s="1"/>
  <c r="H31" i="18"/>
  <c r="I31" i="18" s="1"/>
  <c r="AJ30" i="18"/>
  <c r="AK30" i="18" s="1"/>
  <c r="W30" i="18"/>
  <c r="I30" i="18"/>
  <c r="AJ29" i="18"/>
  <c r="AK29" i="18" s="1"/>
  <c r="W29" i="18"/>
  <c r="I29" i="18"/>
  <c r="AJ28" i="18"/>
  <c r="AK28" i="18" s="1"/>
  <c r="V28" i="18"/>
  <c r="W28" i="18" s="1"/>
  <c r="H28" i="18"/>
  <c r="I28" i="18" s="1"/>
  <c r="AJ27" i="18"/>
  <c r="AK27" i="18" s="1"/>
  <c r="V27" i="18"/>
  <c r="W27" i="18" s="1"/>
  <c r="H27" i="18"/>
  <c r="I27" i="18" s="1"/>
  <c r="AJ26" i="18"/>
  <c r="AK26" i="18" s="1"/>
  <c r="V26" i="18"/>
  <c r="W26" i="18" s="1"/>
  <c r="H26" i="18"/>
  <c r="I26" i="18" s="1"/>
  <c r="AJ25" i="18"/>
  <c r="AK25" i="18" s="1"/>
  <c r="V25" i="18"/>
  <c r="W25" i="18" s="1"/>
  <c r="H25" i="18"/>
  <c r="I25" i="18" s="1"/>
  <c r="AJ24" i="18"/>
  <c r="AK24" i="18" s="1"/>
  <c r="V24" i="18"/>
  <c r="W24" i="18" s="1"/>
  <c r="H24" i="18"/>
  <c r="I24" i="18" s="1"/>
  <c r="AJ23" i="18"/>
  <c r="AK23" i="18" s="1"/>
  <c r="W23" i="18"/>
  <c r="I23" i="18"/>
  <c r="AJ22" i="18"/>
  <c r="AK22" i="18" s="1"/>
  <c r="W22" i="18"/>
  <c r="I22" i="18"/>
  <c r="AJ21" i="18"/>
  <c r="AK21" i="18" s="1"/>
  <c r="V21" i="18"/>
  <c r="W21" i="18" s="1"/>
  <c r="H21" i="18"/>
  <c r="I21" i="18" s="1"/>
  <c r="AJ20" i="18"/>
  <c r="AK20" i="18" s="1"/>
  <c r="V20" i="18"/>
  <c r="W20" i="18" s="1"/>
  <c r="H20" i="18"/>
  <c r="I20" i="18" s="1"/>
  <c r="AJ19" i="18"/>
  <c r="AK19" i="18" s="1"/>
  <c r="V19" i="18"/>
  <c r="W19" i="18" s="1"/>
  <c r="H19" i="18"/>
  <c r="I19" i="18" s="1"/>
  <c r="AJ18" i="18"/>
  <c r="AK18" i="18" s="1"/>
  <c r="V18" i="18"/>
  <c r="W18" i="18" s="1"/>
  <c r="H18" i="18"/>
  <c r="I18" i="18" s="1"/>
  <c r="AJ17" i="18"/>
  <c r="AK17" i="18" s="1"/>
  <c r="V17" i="18"/>
  <c r="W17" i="18" s="1"/>
  <c r="H17" i="18"/>
  <c r="I17" i="18" s="1"/>
  <c r="AJ16" i="18"/>
  <c r="AK16" i="18" s="1"/>
  <c r="W16" i="18"/>
  <c r="N16" i="18"/>
  <c r="I16" i="18"/>
  <c r="AJ15" i="18"/>
  <c r="AK15" i="18" s="1"/>
  <c r="W15" i="18"/>
  <c r="I15" i="18"/>
  <c r="AJ14" i="18"/>
  <c r="AK14" i="18" s="1"/>
  <c r="V14" i="18"/>
  <c r="W14" i="18" s="1"/>
  <c r="H14" i="18"/>
  <c r="I14" i="18" s="1"/>
  <c r="AJ13" i="18"/>
  <c r="V13" i="18"/>
  <c r="W13" i="18" s="1"/>
  <c r="H13" i="18"/>
  <c r="X6" i="18"/>
  <c r="Z6" i="18" s="1"/>
  <c r="J6" i="18"/>
  <c r="L6" i="18" s="1"/>
  <c r="E3" i="18"/>
  <c r="D3" i="18"/>
  <c r="AE1" i="18"/>
  <c r="AG3" i="18" s="1"/>
  <c r="Q1" i="18"/>
  <c r="R3" i="18" s="1"/>
  <c r="AL146" i="17"/>
  <c r="AH148" i="17" s="1"/>
  <c r="X146" i="17"/>
  <c r="T148" i="17" s="1"/>
  <c r="J146" i="17"/>
  <c r="F148" i="17" s="1"/>
  <c r="AJ145" i="17"/>
  <c r="AK145" i="17" s="1"/>
  <c r="V145" i="17"/>
  <c r="W145" i="17" s="1"/>
  <c r="H145" i="17"/>
  <c r="I145" i="17" s="1"/>
  <c r="AJ144" i="17"/>
  <c r="AK144" i="17" s="1"/>
  <c r="V144" i="17"/>
  <c r="W144" i="17" s="1"/>
  <c r="H144" i="17"/>
  <c r="I144" i="17" s="1"/>
  <c r="AJ143" i="17"/>
  <c r="AK143" i="17" s="1"/>
  <c r="V143" i="17"/>
  <c r="W143" i="17" s="1"/>
  <c r="H143" i="17"/>
  <c r="I143" i="17" s="1"/>
  <c r="AJ142" i="17"/>
  <c r="AK142" i="17" s="1"/>
  <c r="V142" i="17"/>
  <c r="W142" i="17" s="1"/>
  <c r="H142" i="17"/>
  <c r="I142" i="17" s="1"/>
  <c r="AK141" i="17"/>
  <c r="W141" i="17"/>
  <c r="I141" i="17"/>
  <c r="AK140" i="17"/>
  <c r="W140" i="17"/>
  <c r="I140" i="17"/>
  <c r="AJ139" i="17"/>
  <c r="AK139" i="17" s="1"/>
  <c r="V139" i="17"/>
  <c r="W139" i="17" s="1"/>
  <c r="H139" i="17"/>
  <c r="I139" i="17" s="1"/>
  <c r="AJ138" i="17"/>
  <c r="AK138" i="17" s="1"/>
  <c r="V138" i="17"/>
  <c r="W138" i="17" s="1"/>
  <c r="H138" i="17"/>
  <c r="I138" i="17" s="1"/>
  <c r="AJ137" i="17"/>
  <c r="AK137" i="17" s="1"/>
  <c r="V137" i="17"/>
  <c r="W137" i="17" s="1"/>
  <c r="H137" i="17"/>
  <c r="I137" i="17" s="1"/>
  <c r="AJ136" i="17"/>
  <c r="AK136" i="17" s="1"/>
  <c r="V136" i="17"/>
  <c r="W136" i="17" s="1"/>
  <c r="H136" i="17"/>
  <c r="I136" i="17" s="1"/>
  <c r="AJ135" i="17"/>
  <c r="AK135" i="17" s="1"/>
  <c r="V135" i="17"/>
  <c r="W135" i="17" s="1"/>
  <c r="H135" i="17"/>
  <c r="I135" i="17" s="1"/>
  <c r="AK134" i="17"/>
  <c r="W134" i="17"/>
  <c r="I134" i="17"/>
  <c r="AK133" i="17"/>
  <c r="W133" i="17"/>
  <c r="I133" i="17"/>
  <c r="AJ132" i="17"/>
  <c r="AK132" i="17" s="1"/>
  <c r="V132" i="17"/>
  <c r="W132" i="17" s="1"/>
  <c r="H132" i="17"/>
  <c r="I132" i="17" s="1"/>
  <c r="AJ131" i="17"/>
  <c r="AK131" i="17" s="1"/>
  <c r="V131" i="17"/>
  <c r="W131" i="17" s="1"/>
  <c r="H131" i="17"/>
  <c r="I131" i="17" s="1"/>
  <c r="AJ130" i="17"/>
  <c r="AK130" i="17" s="1"/>
  <c r="V130" i="17"/>
  <c r="W130" i="17" s="1"/>
  <c r="H130" i="17"/>
  <c r="I130" i="17" s="1"/>
  <c r="AJ129" i="17"/>
  <c r="AK129" i="17" s="1"/>
  <c r="V129" i="17"/>
  <c r="W129" i="17" s="1"/>
  <c r="H129" i="17"/>
  <c r="I129" i="17" s="1"/>
  <c r="AJ128" i="17"/>
  <c r="AK128" i="17" s="1"/>
  <c r="V128" i="17"/>
  <c r="W128" i="17" s="1"/>
  <c r="H128" i="17"/>
  <c r="I128" i="17" s="1"/>
  <c r="AK127" i="17"/>
  <c r="W127" i="17"/>
  <c r="I127" i="17"/>
  <c r="AK126" i="17"/>
  <c r="W126" i="17"/>
  <c r="I126" i="17"/>
  <c r="AJ125" i="17"/>
  <c r="AK125" i="17" s="1"/>
  <c r="V125" i="17"/>
  <c r="W125" i="17" s="1"/>
  <c r="H125" i="17"/>
  <c r="I125" i="17" s="1"/>
  <c r="AJ124" i="17"/>
  <c r="AK124" i="17" s="1"/>
  <c r="V124" i="17"/>
  <c r="W124" i="17" s="1"/>
  <c r="H124" i="17"/>
  <c r="I124" i="17" s="1"/>
  <c r="AJ123" i="17"/>
  <c r="AK123" i="17" s="1"/>
  <c r="V123" i="17"/>
  <c r="W123" i="17" s="1"/>
  <c r="H123" i="17"/>
  <c r="I123" i="17" s="1"/>
  <c r="AJ122" i="17"/>
  <c r="AK122" i="17" s="1"/>
  <c r="V122" i="17"/>
  <c r="W122" i="17" s="1"/>
  <c r="H122" i="17"/>
  <c r="I122" i="17" s="1"/>
  <c r="AJ121" i="17"/>
  <c r="AK121" i="17" s="1"/>
  <c r="V121" i="17"/>
  <c r="W121" i="17" s="1"/>
  <c r="H121" i="17"/>
  <c r="I121" i="17" s="1"/>
  <c r="AK120" i="17"/>
  <c r="W120" i="17"/>
  <c r="I120" i="17"/>
  <c r="AK119" i="17"/>
  <c r="W119" i="17"/>
  <c r="I119" i="17"/>
  <c r="AJ118" i="17"/>
  <c r="AK118" i="17" s="1"/>
  <c r="V118" i="17"/>
  <c r="W118" i="17" s="1"/>
  <c r="H118" i="17"/>
  <c r="I118" i="17" s="1"/>
  <c r="AJ117" i="17"/>
  <c r="AK117" i="17" s="1"/>
  <c r="V117" i="17"/>
  <c r="W117" i="17" s="1"/>
  <c r="H117" i="17"/>
  <c r="I117" i="17" s="1"/>
  <c r="AJ116" i="17"/>
  <c r="AK116" i="17" s="1"/>
  <c r="V116" i="17"/>
  <c r="W116" i="17" s="1"/>
  <c r="H116" i="17"/>
  <c r="I116" i="17" s="1"/>
  <c r="AJ115" i="17"/>
  <c r="AK115" i="17" s="1"/>
  <c r="V115" i="17"/>
  <c r="H115" i="17"/>
  <c r="I115" i="17" s="1"/>
  <c r="AL108" i="17"/>
  <c r="AI108" i="17"/>
  <c r="AN108" i="17" s="1"/>
  <c r="X108" i="17"/>
  <c r="U108" i="17"/>
  <c r="Z108" i="17" s="1"/>
  <c r="J108" i="17"/>
  <c r="G108" i="17"/>
  <c r="L108" i="17" s="1"/>
  <c r="AG105" i="17"/>
  <c r="AF105" i="17"/>
  <c r="S105" i="17"/>
  <c r="R105" i="17"/>
  <c r="E105" i="17"/>
  <c r="D105" i="17"/>
  <c r="C115" i="17" s="1"/>
  <c r="C116" i="17" s="1"/>
  <c r="C117" i="17" s="1"/>
  <c r="C118" i="17" s="1"/>
  <c r="C119" i="17" s="1"/>
  <c r="C120" i="17" s="1"/>
  <c r="C121" i="17" s="1"/>
  <c r="C122" i="17" s="1"/>
  <c r="C123" i="17" s="1"/>
  <c r="C124" i="17" s="1"/>
  <c r="C125" i="17" s="1"/>
  <c r="C126" i="17" s="1"/>
  <c r="C127" i="17" s="1"/>
  <c r="C128" i="17" s="1"/>
  <c r="C129" i="17" s="1"/>
  <c r="C130" i="17" s="1"/>
  <c r="C131" i="17" s="1"/>
  <c r="C132" i="17" s="1"/>
  <c r="C133" i="17" s="1"/>
  <c r="C134" i="17" s="1"/>
  <c r="C135" i="17" s="1"/>
  <c r="C136" i="17" s="1"/>
  <c r="C137" i="17" s="1"/>
  <c r="C138" i="17" s="1"/>
  <c r="C139" i="17" s="1"/>
  <c r="C140" i="17" s="1"/>
  <c r="C141" i="17" s="1"/>
  <c r="C142" i="17" s="1"/>
  <c r="C143" i="17" s="1"/>
  <c r="C144" i="17" s="1"/>
  <c r="C145" i="17" s="1"/>
  <c r="F97" i="17"/>
  <c r="H97" i="17" s="1"/>
  <c r="G56" i="17" s="1"/>
  <c r="AL95" i="17"/>
  <c r="AH97" i="17" s="1"/>
  <c r="AJ97" i="17" s="1"/>
  <c r="AI56" i="17" s="1"/>
  <c r="Z95" i="17"/>
  <c r="X95" i="17"/>
  <c r="T97" i="17" s="1"/>
  <c r="L95" i="17"/>
  <c r="J57" i="17" s="1"/>
  <c r="J95" i="17"/>
  <c r="AJ94" i="17"/>
  <c r="AK94" i="17" s="1"/>
  <c r="V94" i="17"/>
  <c r="W94" i="17" s="1"/>
  <c r="I94" i="17"/>
  <c r="H94" i="17"/>
  <c r="AJ93" i="17"/>
  <c r="AK93" i="17" s="1"/>
  <c r="V93" i="17"/>
  <c r="W93" i="17" s="1"/>
  <c r="H93" i="17"/>
  <c r="I93" i="17" s="1"/>
  <c r="AJ92" i="17"/>
  <c r="AK92" i="17" s="1"/>
  <c r="V92" i="17"/>
  <c r="W92" i="17" s="1"/>
  <c r="H92" i="17"/>
  <c r="I92" i="17" s="1"/>
  <c r="AJ91" i="17"/>
  <c r="AK91" i="17" s="1"/>
  <c r="V91" i="17"/>
  <c r="W91" i="17" s="1"/>
  <c r="H91" i="17"/>
  <c r="I91" i="17" s="1"/>
  <c r="AJ90" i="17"/>
  <c r="AK90" i="17" s="1"/>
  <c r="V90" i="17"/>
  <c r="W90" i="17" s="1"/>
  <c r="H90" i="17"/>
  <c r="I90" i="17" s="1"/>
  <c r="AK89" i="17"/>
  <c r="AJ89" i="17"/>
  <c r="V89" i="17"/>
  <c r="W89" i="17" s="1"/>
  <c r="H89" i="17"/>
  <c r="I89" i="17" s="1"/>
  <c r="AK88" i="17"/>
  <c r="W88" i="17"/>
  <c r="I88" i="17"/>
  <c r="AK87" i="17"/>
  <c r="W87" i="17"/>
  <c r="I87" i="17"/>
  <c r="AJ86" i="17"/>
  <c r="AK86" i="17" s="1"/>
  <c r="V86" i="17"/>
  <c r="W86" i="17" s="1"/>
  <c r="H86" i="17"/>
  <c r="I86" i="17" s="1"/>
  <c r="AJ85" i="17"/>
  <c r="AK85" i="17" s="1"/>
  <c r="V85" i="17"/>
  <c r="W85" i="17" s="1"/>
  <c r="H85" i="17"/>
  <c r="I85" i="17" s="1"/>
  <c r="AK84" i="17"/>
  <c r="AJ84" i="17"/>
  <c r="V84" i="17"/>
  <c r="W84" i="17" s="1"/>
  <c r="H84" i="17"/>
  <c r="I84" i="17" s="1"/>
  <c r="AJ83" i="17"/>
  <c r="AK83" i="17" s="1"/>
  <c r="V83" i="17"/>
  <c r="W83" i="17" s="1"/>
  <c r="H83" i="17"/>
  <c r="I83" i="17" s="1"/>
  <c r="AJ82" i="17"/>
  <c r="AK82" i="17" s="1"/>
  <c r="V82" i="17"/>
  <c r="W82" i="17" s="1"/>
  <c r="H82" i="17"/>
  <c r="I82" i="17" s="1"/>
  <c r="AK81" i="17"/>
  <c r="W81" i="17"/>
  <c r="I81" i="17"/>
  <c r="AK80" i="17"/>
  <c r="W80" i="17"/>
  <c r="I80" i="17"/>
  <c r="AJ79" i="17"/>
  <c r="AK79" i="17" s="1"/>
  <c r="V79" i="17"/>
  <c r="W79" i="17" s="1"/>
  <c r="H79" i="17"/>
  <c r="I79" i="17" s="1"/>
  <c r="AJ78" i="17"/>
  <c r="AK78" i="17" s="1"/>
  <c r="V78" i="17"/>
  <c r="W78" i="17" s="1"/>
  <c r="H78" i="17"/>
  <c r="I78" i="17" s="1"/>
  <c r="AJ77" i="17"/>
  <c r="AK77" i="17" s="1"/>
  <c r="V77" i="17"/>
  <c r="W77" i="17" s="1"/>
  <c r="I77" i="17"/>
  <c r="H77" i="17"/>
  <c r="AJ76" i="17"/>
  <c r="AK76" i="17" s="1"/>
  <c r="V76" i="17"/>
  <c r="W76" i="17" s="1"/>
  <c r="H76" i="17"/>
  <c r="I76" i="17" s="1"/>
  <c r="AJ75" i="17"/>
  <c r="AK75" i="17" s="1"/>
  <c r="V75" i="17"/>
  <c r="W75" i="17" s="1"/>
  <c r="H75" i="17"/>
  <c r="I75" i="17" s="1"/>
  <c r="AK74" i="17"/>
  <c r="W74" i="17"/>
  <c r="I74" i="17"/>
  <c r="AK73" i="17"/>
  <c r="W73" i="17"/>
  <c r="I73" i="17"/>
  <c r="AJ72" i="17"/>
  <c r="AK72" i="17" s="1"/>
  <c r="V72" i="17"/>
  <c r="W72" i="17" s="1"/>
  <c r="H72" i="17"/>
  <c r="I72" i="17" s="1"/>
  <c r="AJ71" i="17"/>
  <c r="AK71" i="17" s="1"/>
  <c r="V71" i="17"/>
  <c r="W71" i="17" s="1"/>
  <c r="H71" i="17"/>
  <c r="I71" i="17" s="1"/>
  <c r="AJ70" i="17"/>
  <c r="AK70" i="17" s="1"/>
  <c r="V70" i="17"/>
  <c r="W70" i="17" s="1"/>
  <c r="H70" i="17"/>
  <c r="I70" i="17" s="1"/>
  <c r="AJ69" i="17"/>
  <c r="AK69" i="17" s="1"/>
  <c r="V69" i="17"/>
  <c r="W69" i="17" s="1"/>
  <c r="H69" i="17"/>
  <c r="I69" i="17" s="1"/>
  <c r="AJ68" i="17"/>
  <c r="AK68" i="17" s="1"/>
  <c r="V68" i="17"/>
  <c r="W68" i="17" s="1"/>
  <c r="H68" i="17"/>
  <c r="I68" i="17" s="1"/>
  <c r="AK67" i="17"/>
  <c r="W67" i="17"/>
  <c r="I67" i="17"/>
  <c r="AK66" i="17"/>
  <c r="W66" i="17"/>
  <c r="I66" i="17"/>
  <c r="AJ65" i="17"/>
  <c r="AK65" i="17" s="1"/>
  <c r="V65" i="17"/>
  <c r="W65" i="17" s="1"/>
  <c r="H65" i="17"/>
  <c r="I65" i="17" s="1"/>
  <c r="AJ64" i="17"/>
  <c r="V64" i="17"/>
  <c r="H64" i="17"/>
  <c r="I64" i="17" s="1"/>
  <c r="AL57" i="17"/>
  <c r="AI57" i="17"/>
  <c r="AN57" i="17" s="1"/>
  <c r="L57" i="17"/>
  <c r="Q53" i="17"/>
  <c r="C53" i="17"/>
  <c r="AE52" i="17"/>
  <c r="AF54" i="17" s="1"/>
  <c r="AD64" i="17" s="1"/>
  <c r="AD65" i="17" s="1"/>
  <c r="AD66" i="17" s="1"/>
  <c r="AD67" i="17" s="1"/>
  <c r="AD68" i="17" s="1"/>
  <c r="AD69" i="17" s="1"/>
  <c r="AD70" i="17" s="1"/>
  <c r="AD71" i="17" s="1"/>
  <c r="AD72" i="17" s="1"/>
  <c r="AD73" i="17" s="1"/>
  <c r="AD74" i="17" s="1"/>
  <c r="AD75" i="17" s="1"/>
  <c r="AD76" i="17" s="1"/>
  <c r="AD77" i="17" s="1"/>
  <c r="AD78" i="17" s="1"/>
  <c r="AD79" i="17" s="1"/>
  <c r="AD80" i="17" s="1"/>
  <c r="AD81" i="17" s="1"/>
  <c r="AD82" i="17" s="1"/>
  <c r="AD83" i="17" s="1"/>
  <c r="AD84" i="17" s="1"/>
  <c r="AD85" i="17" s="1"/>
  <c r="AD86" i="17" s="1"/>
  <c r="AD87" i="17" s="1"/>
  <c r="AD88" i="17" s="1"/>
  <c r="AD89" i="17" s="1"/>
  <c r="AD90" i="17" s="1"/>
  <c r="AD91" i="17" s="1"/>
  <c r="AD92" i="17" s="1"/>
  <c r="AD93" i="17" s="1"/>
  <c r="AD94" i="17" s="1"/>
  <c r="Q52" i="17"/>
  <c r="C52" i="17"/>
  <c r="AL44" i="17"/>
  <c r="AH46" i="17" s="1"/>
  <c r="AJ46" i="17" s="1"/>
  <c r="X44" i="17"/>
  <c r="T46" i="17" s="1"/>
  <c r="U5" i="17" s="1"/>
  <c r="J44" i="17"/>
  <c r="F46" i="17" s="1"/>
  <c r="AK43" i="17"/>
  <c r="W43" i="17"/>
  <c r="I43" i="17"/>
  <c r="AJ42" i="17"/>
  <c r="AK42" i="17" s="1"/>
  <c r="V42" i="17"/>
  <c r="W42" i="17" s="1"/>
  <c r="H42" i="17"/>
  <c r="I42" i="17" s="1"/>
  <c r="AJ41" i="17"/>
  <c r="AK41" i="17" s="1"/>
  <c r="V41" i="17"/>
  <c r="W41" i="17" s="1"/>
  <c r="H41" i="17"/>
  <c r="I41" i="17" s="1"/>
  <c r="AJ40" i="17"/>
  <c r="AK40" i="17" s="1"/>
  <c r="V40" i="17"/>
  <c r="W40" i="17" s="1"/>
  <c r="H40" i="17"/>
  <c r="I40" i="17" s="1"/>
  <c r="AJ39" i="17"/>
  <c r="AK39" i="17" s="1"/>
  <c r="V39" i="17"/>
  <c r="W39" i="17" s="1"/>
  <c r="H39" i="17"/>
  <c r="I39" i="17" s="1"/>
  <c r="AJ38" i="17"/>
  <c r="AK38" i="17" s="1"/>
  <c r="V38" i="17"/>
  <c r="W38" i="17" s="1"/>
  <c r="H38" i="17"/>
  <c r="I38" i="17" s="1"/>
  <c r="AK37" i="17"/>
  <c r="W37" i="17"/>
  <c r="I37" i="17"/>
  <c r="AK36" i="17"/>
  <c r="W36" i="17"/>
  <c r="I36" i="17"/>
  <c r="AJ35" i="17"/>
  <c r="AK35" i="17" s="1"/>
  <c r="V35" i="17"/>
  <c r="W35" i="17" s="1"/>
  <c r="H35" i="17"/>
  <c r="I35" i="17" s="1"/>
  <c r="AJ34" i="17"/>
  <c r="AK34" i="17" s="1"/>
  <c r="V34" i="17"/>
  <c r="W34" i="17" s="1"/>
  <c r="H34" i="17"/>
  <c r="I34" i="17" s="1"/>
  <c r="AJ33" i="17"/>
  <c r="AK33" i="17" s="1"/>
  <c r="V33" i="17"/>
  <c r="W33" i="17" s="1"/>
  <c r="H33" i="17"/>
  <c r="I33" i="17" s="1"/>
  <c r="AJ32" i="17"/>
  <c r="AK32" i="17" s="1"/>
  <c r="V32" i="17"/>
  <c r="W32" i="17" s="1"/>
  <c r="H32" i="17"/>
  <c r="I32" i="17" s="1"/>
  <c r="AJ31" i="17"/>
  <c r="AK31" i="17" s="1"/>
  <c r="V31" i="17"/>
  <c r="W31" i="17" s="1"/>
  <c r="H31" i="17"/>
  <c r="I31" i="17" s="1"/>
  <c r="AK30" i="17"/>
  <c r="W30" i="17"/>
  <c r="I30" i="17"/>
  <c r="AK29" i="17"/>
  <c r="W29" i="17"/>
  <c r="I29" i="17"/>
  <c r="AJ28" i="17"/>
  <c r="AK28" i="17" s="1"/>
  <c r="V28" i="17"/>
  <c r="W28" i="17" s="1"/>
  <c r="H28" i="17"/>
  <c r="I28" i="17" s="1"/>
  <c r="AJ27" i="17"/>
  <c r="AK27" i="17" s="1"/>
  <c r="V27" i="17"/>
  <c r="W27" i="17" s="1"/>
  <c r="H27" i="17"/>
  <c r="I27" i="17" s="1"/>
  <c r="AJ26" i="17"/>
  <c r="AK26" i="17" s="1"/>
  <c r="V26" i="17"/>
  <c r="W26" i="17" s="1"/>
  <c r="H26" i="17"/>
  <c r="I26" i="17" s="1"/>
  <c r="AJ25" i="17"/>
  <c r="AK25" i="17" s="1"/>
  <c r="V25" i="17"/>
  <c r="W25" i="17" s="1"/>
  <c r="H25" i="17"/>
  <c r="I25" i="17" s="1"/>
  <c r="AJ24" i="17"/>
  <c r="AK24" i="17" s="1"/>
  <c r="V24" i="17"/>
  <c r="W24" i="17" s="1"/>
  <c r="H24" i="17"/>
  <c r="I24" i="17" s="1"/>
  <c r="AK23" i="17"/>
  <c r="W23" i="17"/>
  <c r="I23" i="17"/>
  <c r="AK22" i="17"/>
  <c r="W22" i="17"/>
  <c r="I22" i="17"/>
  <c r="AJ21" i="17"/>
  <c r="AK21" i="17" s="1"/>
  <c r="V21" i="17"/>
  <c r="W21" i="17" s="1"/>
  <c r="H21" i="17"/>
  <c r="I21" i="17" s="1"/>
  <c r="AJ20" i="17"/>
  <c r="AK20" i="17" s="1"/>
  <c r="V20" i="17"/>
  <c r="W20" i="17" s="1"/>
  <c r="H20" i="17"/>
  <c r="I20" i="17" s="1"/>
  <c r="AJ19" i="17"/>
  <c r="AK19" i="17" s="1"/>
  <c r="V19" i="17"/>
  <c r="W19" i="17" s="1"/>
  <c r="H19" i="17"/>
  <c r="I19" i="17" s="1"/>
  <c r="AJ18" i="17"/>
  <c r="AK18" i="17" s="1"/>
  <c r="V18" i="17"/>
  <c r="W18" i="17" s="1"/>
  <c r="H18" i="17"/>
  <c r="I18" i="17" s="1"/>
  <c r="AJ17" i="17"/>
  <c r="AK17" i="17" s="1"/>
  <c r="V17" i="17"/>
  <c r="W17" i="17" s="1"/>
  <c r="H17" i="17"/>
  <c r="I17" i="17" s="1"/>
  <c r="AK16" i="17"/>
  <c r="W16" i="17"/>
  <c r="I16" i="17"/>
  <c r="AK15" i="17"/>
  <c r="W15" i="17"/>
  <c r="I15" i="17"/>
  <c r="AJ14" i="17"/>
  <c r="AK14" i="17" s="1"/>
  <c r="V14" i="17"/>
  <c r="W14" i="17" s="1"/>
  <c r="H14" i="17"/>
  <c r="I14" i="17" s="1"/>
  <c r="AJ13" i="17"/>
  <c r="V13" i="17"/>
  <c r="W13" i="17" s="1"/>
  <c r="H13" i="17"/>
  <c r="I13" i="17" s="1"/>
  <c r="AN6" i="17"/>
  <c r="AL6" i="17"/>
  <c r="Z6" i="17"/>
  <c r="X6" i="17"/>
  <c r="L6" i="17"/>
  <c r="J6" i="17"/>
  <c r="AI5" i="17"/>
  <c r="AF3" i="17"/>
  <c r="AE13" i="17" s="1"/>
  <c r="AE14" i="17" s="1"/>
  <c r="AE15" i="17" s="1"/>
  <c r="AE16" i="17" s="1"/>
  <c r="AE17" i="17" s="1"/>
  <c r="AE18" i="17" s="1"/>
  <c r="AE19" i="17" s="1"/>
  <c r="AE20" i="17" s="1"/>
  <c r="AE21" i="17" s="1"/>
  <c r="AE22" i="17" s="1"/>
  <c r="AE23" i="17" s="1"/>
  <c r="AE24" i="17" s="1"/>
  <c r="AE25" i="17" s="1"/>
  <c r="AE26" i="17" s="1"/>
  <c r="AE27" i="17" s="1"/>
  <c r="AE28" i="17" s="1"/>
  <c r="AE29" i="17" s="1"/>
  <c r="AE30" i="17" s="1"/>
  <c r="AE31" i="17" s="1"/>
  <c r="AE32" i="17" s="1"/>
  <c r="AE33" i="17" s="1"/>
  <c r="AE34" i="17" s="1"/>
  <c r="AE35" i="17" s="1"/>
  <c r="AE36" i="17" s="1"/>
  <c r="AE37" i="17" s="1"/>
  <c r="AE38" i="17" s="1"/>
  <c r="AE39" i="17" s="1"/>
  <c r="AE40" i="17" s="1"/>
  <c r="AE41" i="17" s="1"/>
  <c r="AE42" i="17" s="1"/>
  <c r="AE43" i="17" s="1"/>
  <c r="E3" i="17"/>
  <c r="D3" i="17"/>
  <c r="C13" i="17" s="1"/>
  <c r="C14" i="17" s="1"/>
  <c r="C15" i="17" s="1"/>
  <c r="C16" i="17" s="1"/>
  <c r="C17" i="17" s="1"/>
  <c r="C18" i="17" s="1"/>
  <c r="C19" i="17" s="1"/>
  <c r="C20" i="17" s="1"/>
  <c r="C21" i="17" s="1"/>
  <c r="C22" i="17" s="1"/>
  <c r="C23" i="17" s="1"/>
  <c r="C24" i="17" s="1"/>
  <c r="C25" i="17" s="1"/>
  <c r="C26" i="17" s="1"/>
  <c r="C27" i="17" s="1"/>
  <c r="C28" i="17" s="1"/>
  <c r="C29" i="17" s="1"/>
  <c r="C30" i="17" s="1"/>
  <c r="C31" i="17" s="1"/>
  <c r="C32" i="17" s="1"/>
  <c r="C33" i="17" s="1"/>
  <c r="C34" i="17" s="1"/>
  <c r="C35" i="17" s="1"/>
  <c r="C36" i="17" s="1"/>
  <c r="C37" i="17" s="1"/>
  <c r="C38" i="17" s="1"/>
  <c r="C39" i="17" s="1"/>
  <c r="C40" i="17" s="1"/>
  <c r="C41" i="17" s="1"/>
  <c r="C42" i="17" s="1"/>
  <c r="C43" i="17" s="1"/>
  <c r="AE1" i="17"/>
  <c r="AG3" i="17" s="1"/>
  <c r="Q1" i="17"/>
  <c r="R3" i="17" s="1"/>
  <c r="AL146" i="15"/>
  <c r="AH148" i="15" s="1"/>
  <c r="X146" i="15"/>
  <c r="T148" i="15" s="1"/>
  <c r="J146" i="15"/>
  <c r="F148" i="15" s="1"/>
  <c r="H148" i="15" s="1"/>
  <c r="G107" i="15" s="1"/>
  <c r="AJ145" i="15"/>
  <c r="AK145" i="15" s="1"/>
  <c r="V145" i="15"/>
  <c r="W145" i="15" s="1"/>
  <c r="H145" i="15"/>
  <c r="I145" i="15" s="1"/>
  <c r="AJ144" i="15"/>
  <c r="AK144" i="15" s="1"/>
  <c r="V144" i="15"/>
  <c r="W144" i="15" s="1"/>
  <c r="H144" i="15"/>
  <c r="I144" i="15" s="1"/>
  <c r="AJ143" i="15"/>
  <c r="AK143" i="15" s="1"/>
  <c r="V143" i="15"/>
  <c r="W143" i="15" s="1"/>
  <c r="H143" i="15"/>
  <c r="I143" i="15" s="1"/>
  <c r="AJ142" i="15"/>
  <c r="AK142" i="15" s="1"/>
  <c r="V142" i="15"/>
  <c r="W142" i="15" s="1"/>
  <c r="H142" i="15"/>
  <c r="I142" i="15" s="1"/>
  <c r="AK141" i="15"/>
  <c r="W141" i="15"/>
  <c r="I141" i="15"/>
  <c r="AK140" i="15"/>
  <c r="W140" i="15"/>
  <c r="I140" i="15"/>
  <c r="AJ139" i="15"/>
  <c r="AK139" i="15" s="1"/>
  <c r="V139" i="15"/>
  <c r="W139" i="15" s="1"/>
  <c r="H139" i="15"/>
  <c r="I139" i="15" s="1"/>
  <c r="AJ138" i="15"/>
  <c r="AK138" i="15" s="1"/>
  <c r="V138" i="15"/>
  <c r="W138" i="15" s="1"/>
  <c r="H138" i="15"/>
  <c r="I138" i="15" s="1"/>
  <c r="AJ137" i="15"/>
  <c r="AK137" i="15" s="1"/>
  <c r="V137" i="15"/>
  <c r="W137" i="15" s="1"/>
  <c r="H137" i="15"/>
  <c r="I137" i="15" s="1"/>
  <c r="AJ136" i="15"/>
  <c r="AK136" i="15" s="1"/>
  <c r="V136" i="15"/>
  <c r="W136" i="15" s="1"/>
  <c r="H136" i="15"/>
  <c r="I136" i="15" s="1"/>
  <c r="AJ135" i="15"/>
  <c r="AK135" i="15" s="1"/>
  <c r="V135" i="15"/>
  <c r="W135" i="15" s="1"/>
  <c r="H135" i="15"/>
  <c r="I135" i="15" s="1"/>
  <c r="AK134" i="15"/>
  <c r="W134" i="15"/>
  <c r="I134" i="15"/>
  <c r="AK133" i="15"/>
  <c r="W133" i="15"/>
  <c r="I133" i="15"/>
  <c r="AJ132" i="15"/>
  <c r="AK132" i="15" s="1"/>
  <c r="V132" i="15"/>
  <c r="W132" i="15" s="1"/>
  <c r="H132" i="15"/>
  <c r="I132" i="15" s="1"/>
  <c r="AJ131" i="15"/>
  <c r="AK131" i="15" s="1"/>
  <c r="V131" i="15"/>
  <c r="W131" i="15" s="1"/>
  <c r="H131" i="15"/>
  <c r="I131" i="15" s="1"/>
  <c r="AJ130" i="15"/>
  <c r="AK130" i="15" s="1"/>
  <c r="V130" i="15"/>
  <c r="W130" i="15" s="1"/>
  <c r="H130" i="15"/>
  <c r="I130" i="15" s="1"/>
  <c r="AJ129" i="15"/>
  <c r="AK129" i="15" s="1"/>
  <c r="V129" i="15"/>
  <c r="W129" i="15" s="1"/>
  <c r="H129" i="15"/>
  <c r="I129" i="15" s="1"/>
  <c r="AJ128" i="15"/>
  <c r="AK128" i="15" s="1"/>
  <c r="V128" i="15"/>
  <c r="W128" i="15" s="1"/>
  <c r="H128" i="15"/>
  <c r="I128" i="15" s="1"/>
  <c r="AK127" i="15"/>
  <c r="W127" i="15"/>
  <c r="I127" i="15"/>
  <c r="AK126" i="15"/>
  <c r="W126" i="15"/>
  <c r="I126" i="15"/>
  <c r="AJ125" i="15"/>
  <c r="AK125" i="15" s="1"/>
  <c r="V125" i="15"/>
  <c r="W125" i="15" s="1"/>
  <c r="H125" i="15"/>
  <c r="I125" i="15" s="1"/>
  <c r="AJ124" i="15"/>
  <c r="AK124" i="15" s="1"/>
  <c r="V124" i="15"/>
  <c r="W124" i="15" s="1"/>
  <c r="H124" i="15"/>
  <c r="I124" i="15" s="1"/>
  <c r="AJ123" i="15"/>
  <c r="AK123" i="15" s="1"/>
  <c r="V123" i="15"/>
  <c r="W123" i="15" s="1"/>
  <c r="H123" i="15"/>
  <c r="I123" i="15" s="1"/>
  <c r="AJ122" i="15"/>
  <c r="AK122" i="15" s="1"/>
  <c r="V122" i="15"/>
  <c r="W122" i="15" s="1"/>
  <c r="H122" i="15"/>
  <c r="I122" i="15" s="1"/>
  <c r="AJ121" i="15"/>
  <c r="AK121" i="15" s="1"/>
  <c r="V121" i="15"/>
  <c r="W121" i="15" s="1"/>
  <c r="H121" i="15"/>
  <c r="I121" i="15" s="1"/>
  <c r="AK120" i="15"/>
  <c r="W120" i="15"/>
  <c r="I120" i="15"/>
  <c r="AK119" i="15"/>
  <c r="W119" i="15"/>
  <c r="I119" i="15"/>
  <c r="AJ118" i="15"/>
  <c r="AK118" i="15" s="1"/>
  <c r="V118" i="15"/>
  <c r="W118" i="15" s="1"/>
  <c r="H118" i="15"/>
  <c r="I118" i="15" s="1"/>
  <c r="AJ117" i="15"/>
  <c r="AK117" i="15" s="1"/>
  <c r="V117" i="15"/>
  <c r="W117" i="15" s="1"/>
  <c r="H117" i="15"/>
  <c r="I117" i="15" s="1"/>
  <c r="AJ116" i="15"/>
  <c r="AK116" i="15" s="1"/>
  <c r="V116" i="15"/>
  <c r="W116" i="15" s="1"/>
  <c r="H116" i="15"/>
  <c r="I116" i="15" s="1"/>
  <c r="AJ115" i="15"/>
  <c r="V115" i="15"/>
  <c r="W115" i="15" s="1"/>
  <c r="H115" i="15"/>
  <c r="I115" i="15" s="1"/>
  <c r="AL108" i="15"/>
  <c r="AI108" i="15"/>
  <c r="AN108" i="15" s="1"/>
  <c r="X108" i="15"/>
  <c r="U108" i="15"/>
  <c r="Z108" i="15" s="1"/>
  <c r="J108" i="15"/>
  <c r="G108" i="15"/>
  <c r="L108" i="15" s="1"/>
  <c r="AG105" i="15"/>
  <c r="AF105" i="15"/>
  <c r="AE115" i="15" s="1"/>
  <c r="AE116" i="15" s="1"/>
  <c r="AE117" i="15" s="1"/>
  <c r="AE118" i="15" s="1"/>
  <c r="AE119" i="15" s="1"/>
  <c r="AE120" i="15" s="1"/>
  <c r="AE121" i="15" s="1"/>
  <c r="AE122" i="15" s="1"/>
  <c r="AE123" i="15" s="1"/>
  <c r="AE124" i="15" s="1"/>
  <c r="AE125" i="15" s="1"/>
  <c r="AE126" i="15" s="1"/>
  <c r="AE127" i="15" s="1"/>
  <c r="AE128" i="15" s="1"/>
  <c r="AE129" i="15" s="1"/>
  <c r="AE130" i="15" s="1"/>
  <c r="AE131" i="15" s="1"/>
  <c r="AE132" i="15" s="1"/>
  <c r="AE133" i="15" s="1"/>
  <c r="AE134" i="15" s="1"/>
  <c r="AE135" i="15" s="1"/>
  <c r="AE136" i="15" s="1"/>
  <c r="AE137" i="15" s="1"/>
  <c r="AE138" i="15" s="1"/>
  <c r="AE139" i="15" s="1"/>
  <c r="AE140" i="15" s="1"/>
  <c r="AE141" i="15" s="1"/>
  <c r="AE142" i="15" s="1"/>
  <c r="AE143" i="15" s="1"/>
  <c r="AE144" i="15" s="1"/>
  <c r="AE145" i="15" s="1"/>
  <c r="S105" i="15"/>
  <c r="R105" i="15"/>
  <c r="E105" i="15"/>
  <c r="D105" i="15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B128" i="15" s="1"/>
  <c r="B129" i="15" s="1"/>
  <c r="B130" i="15" s="1"/>
  <c r="B131" i="15" s="1"/>
  <c r="B132" i="15" s="1"/>
  <c r="B133" i="15" s="1"/>
  <c r="B134" i="15" s="1"/>
  <c r="B135" i="15" s="1"/>
  <c r="B136" i="15" s="1"/>
  <c r="B137" i="15" s="1"/>
  <c r="B138" i="15" s="1"/>
  <c r="B139" i="15" s="1"/>
  <c r="B140" i="15" s="1"/>
  <c r="B141" i="15" s="1"/>
  <c r="B142" i="15" s="1"/>
  <c r="B143" i="15" s="1"/>
  <c r="B144" i="15" s="1"/>
  <c r="B145" i="15" s="1"/>
  <c r="AL95" i="15"/>
  <c r="AH97" i="15" s="1"/>
  <c r="AJ97" i="15" s="1"/>
  <c r="AI56" i="15" s="1"/>
  <c r="Z95" i="15"/>
  <c r="Z57" i="15" s="1"/>
  <c r="X95" i="15"/>
  <c r="T97" i="15" s="1"/>
  <c r="L95" i="15"/>
  <c r="J57" i="15" s="1"/>
  <c r="J95" i="15"/>
  <c r="F97" i="15" s="1"/>
  <c r="H97" i="15" s="1"/>
  <c r="G56" i="15" s="1"/>
  <c r="AJ94" i="15"/>
  <c r="AK94" i="15" s="1"/>
  <c r="V94" i="15"/>
  <c r="W94" i="15" s="1"/>
  <c r="H94" i="15"/>
  <c r="I94" i="15" s="1"/>
  <c r="W93" i="15"/>
  <c r="AK92" i="15"/>
  <c r="W92" i="15"/>
  <c r="I92" i="15"/>
  <c r="AK91" i="15"/>
  <c r="W91" i="15"/>
  <c r="I91" i="15"/>
  <c r="AK89" i="15"/>
  <c r="I89" i="15"/>
  <c r="AK88" i="15"/>
  <c r="W88" i="15"/>
  <c r="I88" i="15"/>
  <c r="AK87" i="15"/>
  <c r="I87" i="15"/>
  <c r="AK85" i="15"/>
  <c r="W85" i="15"/>
  <c r="I85" i="15"/>
  <c r="AK84" i="15"/>
  <c r="W84" i="15"/>
  <c r="I84" i="15"/>
  <c r="W83" i="15"/>
  <c r="I82" i="15"/>
  <c r="W81" i="15"/>
  <c r="W80" i="15"/>
  <c r="AK79" i="15"/>
  <c r="I79" i="15"/>
  <c r="AK78" i="15"/>
  <c r="W78" i="15"/>
  <c r="I78" i="15"/>
  <c r="AK77" i="15"/>
  <c r="W77" i="15"/>
  <c r="I77" i="15"/>
  <c r="AK76" i="15"/>
  <c r="W76" i="15"/>
  <c r="I76" i="15"/>
  <c r="AK75" i="15"/>
  <c r="I75" i="15"/>
  <c r="AK74" i="15"/>
  <c r="W74" i="15"/>
  <c r="I74" i="15"/>
  <c r="W73" i="15"/>
  <c r="W72" i="15"/>
  <c r="I72" i="15"/>
  <c r="AK71" i="15"/>
  <c r="W71" i="15"/>
  <c r="I71" i="15"/>
  <c r="AK70" i="15"/>
  <c r="W70" i="15"/>
  <c r="I70" i="15"/>
  <c r="W68" i="15"/>
  <c r="AK66" i="15"/>
  <c r="I66" i="15"/>
  <c r="AK65" i="15"/>
  <c r="W65" i="15"/>
  <c r="I65" i="15"/>
  <c r="W64" i="15"/>
  <c r="I64" i="15"/>
  <c r="AL57" i="15"/>
  <c r="AI57" i="15"/>
  <c r="AN57" i="15" s="1"/>
  <c r="L57" i="15"/>
  <c r="Q53" i="15"/>
  <c r="C53" i="15"/>
  <c r="AE52" i="15"/>
  <c r="AF54" i="15" s="1"/>
  <c r="AE64" i="15" s="1"/>
  <c r="AE65" i="15" s="1"/>
  <c r="AE66" i="15" s="1"/>
  <c r="AE67" i="15" s="1"/>
  <c r="AE68" i="15" s="1"/>
  <c r="AE69" i="15" s="1"/>
  <c r="AE70" i="15" s="1"/>
  <c r="AE71" i="15" s="1"/>
  <c r="AE72" i="15" s="1"/>
  <c r="AE73" i="15" s="1"/>
  <c r="AE74" i="15" s="1"/>
  <c r="AE75" i="15" s="1"/>
  <c r="AE76" i="15" s="1"/>
  <c r="AE77" i="15" s="1"/>
  <c r="AE78" i="15" s="1"/>
  <c r="AE79" i="15" s="1"/>
  <c r="AE80" i="15" s="1"/>
  <c r="AE81" i="15" s="1"/>
  <c r="AE82" i="15" s="1"/>
  <c r="AE83" i="15" s="1"/>
  <c r="AE84" i="15" s="1"/>
  <c r="AE85" i="15" s="1"/>
  <c r="AE86" i="15" s="1"/>
  <c r="AE87" i="15" s="1"/>
  <c r="AE88" i="15" s="1"/>
  <c r="AE89" i="15" s="1"/>
  <c r="AE90" i="15" s="1"/>
  <c r="AE91" i="15" s="1"/>
  <c r="AE92" i="15" s="1"/>
  <c r="AE93" i="15" s="1"/>
  <c r="AE94" i="15" s="1"/>
  <c r="Q52" i="15"/>
  <c r="C52" i="15"/>
  <c r="AL44" i="15"/>
  <c r="AI5" i="15" s="1"/>
  <c r="X44" i="15"/>
  <c r="T46" i="15" s="1"/>
  <c r="J44" i="15"/>
  <c r="F46" i="15" s="1"/>
  <c r="AK43" i="15"/>
  <c r="W43" i="15"/>
  <c r="I43" i="15"/>
  <c r="AK42" i="15"/>
  <c r="H42" i="15"/>
  <c r="I42" i="15" s="1"/>
  <c r="AK41" i="15"/>
  <c r="W41" i="15"/>
  <c r="I41" i="15"/>
  <c r="AK40" i="15"/>
  <c r="W40" i="15"/>
  <c r="I40" i="15"/>
  <c r="H39" i="15"/>
  <c r="I39" i="15" s="1"/>
  <c r="W38" i="15"/>
  <c r="H38" i="15"/>
  <c r="I38" i="15" s="1"/>
  <c r="AK37" i="15"/>
  <c r="W37" i="15"/>
  <c r="I37" i="15"/>
  <c r="W36" i="15"/>
  <c r="I36" i="15"/>
  <c r="W35" i="15"/>
  <c r="H35" i="15"/>
  <c r="I35" i="15" s="1"/>
  <c r="AK34" i="15"/>
  <c r="W34" i="15"/>
  <c r="I34" i="15"/>
  <c r="AK33" i="15"/>
  <c r="W33" i="15"/>
  <c r="I33" i="15"/>
  <c r="AK32" i="15"/>
  <c r="H32" i="15"/>
  <c r="I32" i="15" s="1"/>
  <c r="H31" i="15"/>
  <c r="I31" i="15" s="1"/>
  <c r="AK30" i="15"/>
  <c r="W29" i="15"/>
  <c r="W28" i="15"/>
  <c r="H28" i="15"/>
  <c r="I28" i="15" s="1"/>
  <c r="AK27" i="15"/>
  <c r="W27" i="15"/>
  <c r="I27" i="15"/>
  <c r="AK26" i="15"/>
  <c r="W26" i="15"/>
  <c r="I26" i="15"/>
  <c r="W25" i="15"/>
  <c r="H25" i="15"/>
  <c r="I25" i="15" s="1"/>
  <c r="W24" i="15"/>
  <c r="H24" i="15"/>
  <c r="I24" i="15" s="1"/>
  <c r="AK23" i="15"/>
  <c r="W23" i="15"/>
  <c r="I23" i="15"/>
  <c r="I22" i="15"/>
  <c r="AK21" i="15"/>
  <c r="AK20" i="15"/>
  <c r="W20" i="15"/>
  <c r="I20" i="15"/>
  <c r="AK19" i="15"/>
  <c r="W19" i="15"/>
  <c r="I19" i="15"/>
  <c r="H18" i="15"/>
  <c r="I18" i="15" s="1"/>
  <c r="AK17" i="15"/>
  <c r="H17" i="15"/>
  <c r="I17" i="15" s="1"/>
  <c r="AK16" i="15"/>
  <c r="I16" i="15"/>
  <c r="W15" i="15"/>
  <c r="I15" i="15"/>
  <c r="W14" i="15"/>
  <c r="H14" i="15"/>
  <c r="I14" i="15" s="1"/>
  <c r="AK13" i="15"/>
  <c r="W13" i="15"/>
  <c r="I13" i="15"/>
  <c r="AN6" i="15"/>
  <c r="AL6" i="15"/>
  <c r="Z6" i="15"/>
  <c r="X6" i="15"/>
  <c r="L6" i="15"/>
  <c r="J6" i="15"/>
  <c r="E3" i="15"/>
  <c r="D3" i="15"/>
  <c r="C13" i="15" s="1"/>
  <c r="C14" i="15" s="1"/>
  <c r="C15" i="15" s="1"/>
  <c r="C16" i="15" s="1"/>
  <c r="C17" i="15" s="1"/>
  <c r="C18" i="15" s="1"/>
  <c r="C19" i="15" s="1"/>
  <c r="C20" i="15" s="1"/>
  <c r="C21" i="15" s="1"/>
  <c r="C22" i="15" s="1"/>
  <c r="C23" i="15" s="1"/>
  <c r="C24" i="15" s="1"/>
  <c r="C25" i="15" s="1"/>
  <c r="C26" i="15" s="1"/>
  <c r="C27" i="15" s="1"/>
  <c r="C28" i="15" s="1"/>
  <c r="C29" i="15" s="1"/>
  <c r="C30" i="15" s="1"/>
  <c r="C31" i="15" s="1"/>
  <c r="C32" i="15" s="1"/>
  <c r="C33" i="15" s="1"/>
  <c r="C34" i="15" s="1"/>
  <c r="C35" i="15" s="1"/>
  <c r="C36" i="15" s="1"/>
  <c r="C37" i="15" s="1"/>
  <c r="C38" i="15" s="1"/>
  <c r="C39" i="15" s="1"/>
  <c r="C40" i="15" s="1"/>
  <c r="C41" i="15" s="1"/>
  <c r="C42" i="15" s="1"/>
  <c r="C43" i="15" s="1"/>
  <c r="AE1" i="15"/>
  <c r="AF3" i="15" s="1"/>
  <c r="Q1" i="15"/>
  <c r="S3" i="15" s="1"/>
  <c r="H93" i="14"/>
  <c r="I93" i="14" s="1"/>
  <c r="H92" i="14"/>
  <c r="I92" i="14" s="1"/>
  <c r="H91" i="14"/>
  <c r="I91" i="14" s="1"/>
  <c r="H90" i="14"/>
  <c r="I90" i="14" s="1"/>
  <c r="H89" i="14"/>
  <c r="I89" i="14" s="1"/>
  <c r="H86" i="14"/>
  <c r="I86" i="14" s="1"/>
  <c r="H85" i="14"/>
  <c r="H84" i="14"/>
  <c r="I84" i="14" s="1"/>
  <c r="H83" i="14"/>
  <c r="I83" i="14" s="1"/>
  <c r="H82" i="14"/>
  <c r="I82" i="14" s="1"/>
  <c r="H79" i="14"/>
  <c r="I79" i="14" s="1"/>
  <c r="H78" i="14"/>
  <c r="I78" i="14" s="1"/>
  <c r="H77" i="14"/>
  <c r="I77" i="14" s="1"/>
  <c r="H76" i="14"/>
  <c r="H75" i="14"/>
  <c r="I75" i="14" s="1"/>
  <c r="H72" i="14"/>
  <c r="I72" i="14" s="1"/>
  <c r="H71" i="14"/>
  <c r="I71" i="14" s="1"/>
  <c r="H70" i="14"/>
  <c r="I70" i="14" s="1"/>
  <c r="H69" i="14"/>
  <c r="I69" i="14" s="1"/>
  <c r="H68" i="14"/>
  <c r="I68" i="14" s="1"/>
  <c r="H65" i="14"/>
  <c r="I65" i="14" s="1"/>
  <c r="H64" i="14"/>
  <c r="I64" i="14" s="1"/>
  <c r="I74" i="14"/>
  <c r="H94" i="14"/>
  <c r="I94" i="14" s="1"/>
  <c r="V14" i="14"/>
  <c r="W14" i="14" s="1"/>
  <c r="V15" i="14"/>
  <c r="W15" i="14" s="1"/>
  <c r="V16" i="14"/>
  <c r="W16" i="14" s="1"/>
  <c r="V17" i="14"/>
  <c r="V18" i="14"/>
  <c r="W18" i="14" s="1"/>
  <c r="V19" i="14"/>
  <c r="W19" i="14" s="1"/>
  <c r="V20" i="14"/>
  <c r="W20" i="14" s="1"/>
  <c r="V22" i="14"/>
  <c r="W22" i="14" s="1"/>
  <c r="V23" i="14"/>
  <c r="W24" i="14"/>
  <c r="W25" i="14"/>
  <c r="W26" i="14"/>
  <c r="V27" i="14"/>
  <c r="W27" i="14" s="1"/>
  <c r="V28" i="14"/>
  <c r="W28" i="14" s="1"/>
  <c r="V29" i="14"/>
  <c r="W29" i="14" s="1"/>
  <c r="V30" i="14"/>
  <c r="W30" i="14" s="1"/>
  <c r="V31" i="14"/>
  <c r="V32" i="14"/>
  <c r="W32" i="14" s="1"/>
  <c r="V33" i="14"/>
  <c r="V34" i="14"/>
  <c r="W34" i="14" s="1"/>
  <c r="V35" i="14"/>
  <c r="W35" i="14" s="1"/>
  <c r="V36" i="14"/>
  <c r="W36" i="14" s="1"/>
  <c r="V37" i="14"/>
  <c r="W37" i="14" s="1"/>
  <c r="V38" i="14"/>
  <c r="W38" i="14" s="1"/>
  <c r="V39" i="14"/>
  <c r="W39" i="14" s="1"/>
  <c r="V40" i="14"/>
  <c r="W40" i="14" s="1"/>
  <c r="V41" i="14"/>
  <c r="W41" i="14" s="1"/>
  <c r="V42" i="14"/>
  <c r="V43" i="14"/>
  <c r="W43" i="14" s="1"/>
  <c r="I15" i="14"/>
  <c r="I16" i="14"/>
  <c r="I22" i="14"/>
  <c r="I23" i="14"/>
  <c r="I29" i="14"/>
  <c r="I30" i="14"/>
  <c r="I36" i="14"/>
  <c r="I37" i="14"/>
  <c r="H14" i="14"/>
  <c r="I14" i="14" s="1"/>
  <c r="H13" i="14"/>
  <c r="I13" i="14" s="1"/>
  <c r="H42" i="14"/>
  <c r="I42" i="14" s="1"/>
  <c r="H41" i="14"/>
  <c r="I41" i="14" s="1"/>
  <c r="H40" i="14"/>
  <c r="I40" i="14" s="1"/>
  <c r="H39" i="14"/>
  <c r="I39" i="14" s="1"/>
  <c r="H38" i="14"/>
  <c r="I38" i="14" s="1"/>
  <c r="H35" i="14"/>
  <c r="I35" i="14" s="1"/>
  <c r="H34" i="14"/>
  <c r="I34" i="14" s="1"/>
  <c r="H33" i="14"/>
  <c r="I33" i="14" s="1"/>
  <c r="H32" i="14"/>
  <c r="I32" i="14" s="1"/>
  <c r="H31" i="14"/>
  <c r="I31" i="14" s="1"/>
  <c r="H28" i="14"/>
  <c r="I28" i="14" s="1"/>
  <c r="H27" i="14"/>
  <c r="I27" i="14" s="1"/>
  <c r="I26" i="14"/>
  <c r="I25" i="14"/>
  <c r="I24" i="14"/>
  <c r="H20" i="14"/>
  <c r="I20" i="14" s="1"/>
  <c r="H19" i="14"/>
  <c r="I19" i="14" s="1"/>
  <c r="H18" i="14"/>
  <c r="I18" i="14" s="1"/>
  <c r="H17" i="14"/>
  <c r="I17" i="14" s="1"/>
  <c r="H93" i="13"/>
  <c r="I93" i="13" s="1"/>
  <c r="H92" i="13"/>
  <c r="I92" i="13" s="1"/>
  <c r="H91" i="13"/>
  <c r="I91" i="13" s="1"/>
  <c r="H90" i="13"/>
  <c r="I90" i="13" s="1"/>
  <c r="H89" i="13"/>
  <c r="I89" i="13" s="1"/>
  <c r="H86" i="13"/>
  <c r="I86" i="13" s="1"/>
  <c r="H85" i="13"/>
  <c r="I85" i="13" s="1"/>
  <c r="H84" i="13"/>
  <c r="I84" i="13" s="1"/>
  <c r="H83" i="13"/>
  <c r="I83" i="13" s="1"/>
  <c r="H82" i="13"/>
  <c r="I82" i="13" s="1"/>
  <c r="H79" i="13"/>
  <c r="I79" i="13" s="1"/>
  <c r="H78" i="13"/>
  <c r="I78" i="13" s="1"/>
  <c r="H77" i="13"/>
  <c r="I77" i="13" s="1"/>
  <c r="H76" i="13"/>
  <c r="I76" i="13" s="1"/>
  <c r="H75" i="13"/>
  <c r="I75" i="13" s="1"/>
  <c r="H72" i="13"/>
  <c r="H71" i="13"/>
  <c r="I71" i="13" s="1"/>
  <c r="H70" i="13"/>
  <c r="I70" i="13" s="1"/>
  <c r="H69" i="13"/>
  <c r="I69" i="13" s="1"/>
  <c r="H68" i="13"/>
  <c r="I68" i="13" s="1"/>
  <c r="H65" i="13"/>
  <c r="I65" i="13" s="1"/>
  <c r="H64" i="13"/>
  <c r="V93" i="13"/>
  <c r="W93" i="13" s="1"/>
  <c r="V92" i="13"/>
  <c r="W92" i="13" s="1"/>
  <c r="V91" i="13"/>
  <c r="W91" i="13" s="1"/>
  <c r="V90" i="13"/>
  <c r="W90" i="13" s="1"/>
  <c r="V89" i="13"/>
  <c r="W89" i="13" s="1"/>
  <c r="V86" i="13"/>
  <c r="W86" i="13" s="1"/>
  <c r="V85" i="13"/>
  <c r="W85" i="13" s="1"/>
  <c r="V84" i="13"/>
  <c r="W84" i="13" s="1"/>
  <c r="V83" i="13"/>
  <c r="W83" i="13" s="1"/>
  <c r="V82" i="13"/>
  <c r="W82" i="13" s="1"/>
  <c r="V79" i="13"/>
  <c r="W79" i="13" s="1"/>
  <c r="V78" i="13"/>
  <c r="W78" i="13" s="1"/>
  <c r="V77" i="13"/>
  <c r="W77" i="13" s="1"/>
  <c r="V76" i="13"/>
  <c r="V75" i="13"/>
  <c r="W75" i="13" s="1"/>
  <c r="V72" i="13"/>
  <c r="W72" i="13" s="1"/>
  <c r="V71" i="13"/>
  <c r="W71" i="13" s="1"/>
  <c r="V70" i="13"/>
  <c r="W70" i="13" s="1"/>
  <c r="V69" i="13"/>
  <c r="W69" i="13" s="1"/>
  <c r="V68" i="13"/>
  <c r="W68" i="13" s="1"/>
  <c r="V65" i="13"/>
  <c r="W65" i="13" s="1"/>
  <c r="AJ93" i="13"/>
  <c r="AJ92" i="13"/>
  <c r="AK92" i="13" s="1"/>
  <c r="AJ91" i="13"/>
  <c r="AK91" i="13" s="1"/>
  <c r="AJ90" i="13"/>
  <c r="AK90" i="13" s="1"/>
  <c r="AJ89" i="13"/>
  <c r="AJ86" i="13"/>
  <c r="AK86" i="13" s="1"/>
  <c r="AJ85" i="13"/>
  <c r="AK85" i="13" s="1"/>
  <c r="AJ84" i="13"/>
  <c r="AK84" i="13" s="1"/>
  <c r="AJ83" i="13"/>
  <c r="AK83" i="13" s="1"/>
  <c r="AJ82" i="13"/>
  <c r="AK82" i="13" s="1"/>
  <c r="AJ79" i="13"/>
  <c r="AK79" i="13" s="1"/>
  <c r="AJ78" i="13"/>
  <c r="AK78" i="13" s="1"/>
  <c r="AJ77" i="13"/>
  <c r="AK77" i="13" s="1"/>
  <c r="AJ76" i="13"/>
  <c r="AK76" i="13" s="1"/>
  <c r="AJ75" i="13"/>
  <c r="AK75" i="13" s="1"/>
  <c r="AJ72" i="13"/>
  <c r="AK72" i="13" s="1"/>
  <c r="AJ71" i="13"/>
  <c r="AK71" i="13" s="1"/>
  <c r="AJ70" i="13"/>
  <c r="AK70" i="13" s="1"/>
  <c r="AJ69" i="13"/>
  <c r="AK69" i="13" s="1"/>
  <c r="AJ68" i="13"/>
  <c r="AK68" i="13" s="1"/>
  <c r="AJ65" i="13"/>
  <c r="AK65" i="13" s="1"/>
  <c r="AJ64" i="13"/>
  <c r="AK64" i="13" s="1"/>
  <c r="AJ42" i="13"/>
  <c r="AK42" i="13" s="1"/>
  <c r="AJ41" i="13"/>
  <c r="AK41" i="13" s="1"/>
  <c r="AJ40" i="13"/>
  <c r="AK40" i="13" s="1"/>
  <c r="AJ39" i="13"/>
  <c r="AK39" i="13" s="1"/>
  <c r="AJ38" i="13"/>
  <c r="AK38" i="13" s="1"/>
  <c r="AJ35" i="13"/>
  <c r="AK35" i="13" s="1"/>
  <c r="AJ34" i="13"/>
  <c r="AK34" i="13" s="1"/>
  <c r="AJ33" i="13"/>
  <c r="AK33" i="13" s="1"/>
  <c r="AJ32" i="13"/>
  <c r="AK32" i="13" s="1"/>
  <c r="AJ31" i="13"/>
  <c r="AK31" i="13" s="1"/>
  <c r="AJ28" i="13"/>
  <c r="AJ27" i="13"/>
  <c r="AK27" i="13" s="1"/>
  <c r="AJ26" i="13"/>
  <c r="AK26" i="13" s="1"/>
  <c r="AJ25" i="13"/>
  <c r="AK25" i="13" s="1"/>
  <c r="AJ24" i="13"/>
  <c r="AK24" i="13" s="1"/>
  <c r="AJ21" i="13"/>
  <c r="AK21" i="13" s="1"/>
  <c r="AJ20" i="13"/>
  <c r="AK20" i="13" s="1"/>
  <c r="AJ19" i="13"/>
  <c r="AK19" i="13" s="1"/>
  <c r="AJ18" i="13"/>
  <c r="AK18" i="13" s="1"/>
  <c r="AJ17" i="13"/>
  <c r="AK17" i="13" s="1"/>
  <c r="AJ14" i="13"/>
  <c r="AK14" i="13" s="1"/>
  <c r="AJ13" i="13"/>
  <c r="AK13" i="13" s="1"/>
  <c r="V42" i="13"/>
  <c r="W42" i="13" s="1"/>
  <c r="V41" i="13"/>
  <c r="W41" i="13" s="1"/>
  <c r="V40" i="13"/>
  <c r="W40" i="13" s="1"/>
  <c r="V39" i="13"/>
  <c r="W39" i="13" s="1"/>
  <c r="V38" i="13"/>
  <c r="W38" i="13" s="1"/>
  <c r="V35" i="13"/>
  <c r="W35" i="13" s="1"/>
  <c r="V34" i="13"/>
  <c r="W34" i="13" s="1"/>
  <c r="V33" i="13"/>
  <c r="W33" i="13" s="1"/>
  <c r="V32" i="13"/>
  <c r="W32" i="13" s="1"/>
  <c r="V31" i="13"/>
  <c r="W31" i="13" s="1"/>
  <c r="V28" i="13"/>
  <c r="W28" i="13" s="1"/>
  <c r="V27" i="13"/>
  <c r="W27" i="13" s="1"/>
  <c r="V26" i="13"/>
  <c r="V25" i="13"/>
  <c r="W25" i="13" s="1"/>
  <c r="V24" i="13"/>
  <c r="W24" i="13" s="1"/>
  <c r="V21" i="13"/>
  <c r="W21" i="13" s="1"/>
  <c r="V20" i="13"/>
  <c r="W20" i="13" s="1"/>
  <c r="V19" i="13"/>
  <c r="W19" i="13" s="1"/>
  <c r="V18" i="13"/>
  <c r="W18" i="13" s="1"/>
  <c r="V17" i="13"/>
  <c r="W17" i="13" s="1"/>
  <c r="V14" i="13"/>
  <c r="W14" i="13" s="1"/>
  <c r="V13" i="13"/>
  <c r="W13" i="13" s="1"/>
  <c r="H42" i="13"/>
  <c r="I42" i="13" s="1"/>
  <c r="H41" i="13"/>
  <c r="I41" i="13" s="1"/>
  <c r="H40" i="13"/>
  <c r="I40" i="13" s="1"/>
  <c r="H39" i="13"/>
  <c r="I39" i="13" s="1"/>
  <c r="H38" i="13"/>
  <c r="I38" i="13" s="1"/>
  <c r="H35" i="13"/>
  <c r="I35" i="13" s="1"/>
  <c r="H34" i="13"/>
  <c r="H33" i="13"/>
  <c r="I33" i="13" s="1"/>
  <c r="H32" i="13"/>
  <c r="H31" i="13"/>
  <c r="I31" i="13" s="1"/>
  <c r="H28" i="13"/>
  <c r="H27" i="13"/>
  <c r="H26" i="13"/>
  <c r="H25" i="13"/>
  <c r="H24" i="13"/>
  <c r="AK119" i="13"/>
  <c r="AK120" i="13"/>
  <c r="AK126" i="13"/>
  <c r="AK127" i="13"/>
  <c r="AK133" i="13"/>
  <c r="AK134" i="13"/>
  <c r="AK140" i="13"/>
  <c r="AK141" i="13"/>
  <c r="W119" i="13"/>
  <c r="W120" i="13"/>
  <c r="W126" i="13"/>
  <c r="W127" i="13"/>
  <c r="W133" i="13"/>
  <c r="W134" i="13"/>
  <c r="W140" i="13"/>
  <c r="W141" i="13"/>
  <c r="I119" i="13"/>
  <c r="I120" i="13"/>
  <c r="I126" i="13"/>
  <c r="I127" i="13"/>
  <c r="I133" i="13"/>
  <c r="I134" i="13"/>
  <c r="I140" i="13"/>
  <c r="I141" i="13"/>
  <c r="I66" i="13"/>
  <c r="I67" i="13"/>
  <c r="I73" i="13"/>
  <c r="I74" i="13"/>
  <c r="I80" i="13"/>
  <c r="I81" i="13"/>
  <c r="I87" i="13"/>
  <c r="I88" i="13"/>
  <c r="W66" i="13"/>
  <c r="W67" i="13"/>
  <c r="W73" i="13"/>
  <c r="W74" i="13"/>
  <c r="W76" i="13"/>
  <c r="W80" i="13"/>
  <c r="W81" i="13"/>
  <c r="W87" i="13"/>
  <c r="W88" i="13"/>
  <c r="W64" i="13"/>
  <c r="AK66" i="13"/>
  <c r="AK67" i="13"/>
  <c r="AK73" i="13"/>
  <c r="AK74" i="13"/>
  <c r="AK80" i="13"/>
  <c r="AK81" i="13"/>
  <c r="AK87" i="13"/>
  <c r="AK88" i="13"/>
  <c r="AK89" i="13"/>
  <c r="AK93" i="13"/>
  <c r="AK15" i="13"/>
  <c r="AK16" i="13"/>
  <c r="AK22" i="13"/>
  <c r="AK23" i="13"/>
  <c r="AK28" i="13"/>
  <c r="AK29" i="13"/>
  <c r="AK30" i="13"/>
  <c r="AK36" i="13"/>
  <c r="AK37" i="13"/>
  <c r="AK43" i="13"/>
  <c r="W15" i="13"/>
  <c r="W16" i="13"/>
  <c r="W22" i="13"/>
  <c r="W23" i="13"/>
  <c r="W26" i="13"/>
  <c r="W29" i="13"/>
  <c r="W30" i="13"/>
  <c r="W36" i="13"/>
  <c r="W37" i="13"/>
  <c r="W43" i="13"/>
  <c r="I29" i="13"/>
  <c r="I30" i="13"/>
  <c r="I32" i="13"/>
  <c r="I34" i="13"/>
  <c r="I36" i="13"/>
  <c r="I37" i="13"/>
  <c r="I43" i="13"/>
  <c r="H18" i="13"/>
  <c r="H17" i="13"/>
  <c r="X146" i="14"/>
  <c r="T148" i="14" s="1"/>
  <c r="W146" i="14"/>
  <c r="R148" i="14" s="1"/>
  <c r="J146" i="14"/>
  <c r="F148" i="14" s="1"/>
  <c r="I146" i="14"/>
  <c r="D148" i="14" s="1"/>
  <c r="E107" i="14" s="1"/>
  <c r="V145" i="14"/>
  <c r="H145" i="14"/>
  <c r="V144" i="14"/>
  <c r="H144" i="14"/>
  <c r="V143" i="14"/>
  <c r="H143" i="14"/>
  <c r="V142" i="14"/>
  <c r="H142" i="14"/>
  <c r="V139" i="14"/>
  <c r="H139" i="14"/>
  <c r="V138" i="14"/>
  <c r="H138" i="14"/>
  <c r="V137" i="14"/>
  <c r="H137" i="14"/>
  <c r="V136" i="14"/>
  <c r="H136" i="14"/>
  <c r="V135" i="14"/>
  <c r="H135" i="14"/>
  <c r="V132" i="14"/>
  <c r="H132" i="14"/>
  <c r="V131" i="14"/>
  <c r="H131" i="14"/>
  <c r="V130" i="14"/>
  <c r="H130" i="14"/>
  <c r="V129" i="14"/>
  <c r="H129" i="14"/>
  <c r="V128" i="14"/>
  <c r="H128" i="14"/>
  <c r="V125" i="14"/>
  <c r="H125" i="14"/>
  <c r="V124" i="14"/>
  <c r="H124" i="14"/>
  <c r="V123" i="14"/>
  <c r="H123" i="14"/>
  <c r="V122" i="14"/>
  <c r="H122" i="14"/>
  <c r="V121" i="14"/>
  <c r="H121" i="14"/>
  <c r="V118" i="14"/>
  <c r="H118" i="14"/>
  <c r="V117" i="14"/>
  <c r="H117" i="14"/>
  <c r="V116" i="14"/>
  <c r="H116" i="14"/>
  <c r="V115" i="14"/>
  <c r="H115" i="14"/>
  <c r="Z108" i="14"/>
  <c r="X108" i="14"/>
  <c r="L108" i="14"/>
  <c r="J108" i="14"/>
  <c r="S105" i="14"/>
  <c r="R105" i="14"/>
  <c r="Q115" i="14" s="1"/>
  <c r="Q116" i="14" s="1"/>
  <c r="Q117" i="14" s="1"/>
  <c r="Q118" i="14" s="1"/>
  <c r="Q119" i="14" s="1"/>
  <c r="Q120" i="14" s="1"/>
  <c r="Q121" i="14" s="1"/>
  <c r="Q122" i="14" s="1"/>
  <c r="Q123" i="14" s="1"/>
  <c r="Q124" i="14" s="1"/>
  <c r="Q125" i="14" s="1"/>
  <c r="Q126" i="14" s="1"/>
  <c r="Q127" i="14" s="1"/>
  <c r="Q128" i="14" s="1"/>
  <c r="Q129" i="14" s="1"/>
  <c r="Q130" i="14" s="1"/>
  <c r="Q131" i="14" s="1"/>
  <c r="Q132" i="14" s="1"/>
  <c r="Q133" i="14" s="1"/>
  <c r="Q134" i="14" s="1"/>
  <c r="Q135" i="14" s="1"/>
  <c r="Q136" i="14" s="1"/>
  <c r="Q137" i="14" s="1"/>
  <c r="Q138" i="14" s="1"/>
  <c r="Q139" i="14" s="1"/>
  <c r="Q140" i="14" s="1"/>
  <c r="Q141" i="14" s="1"/>
  <c r="Q142" i="14" s="1"/>
  <c r="Q143" i="14" s="1"/>
  <c r="Q144" i="14" s="1"/>
  <c r="Q145" i="14" s="1"/>
  <c r="E105" i="14"/>
  <c r="D105" i="14"/>
  <c r="C115" i="14" s="1"/>
  <c r="C116" i="14" s="1"/>
  <c r="C117" i="14" s="1"/>
  <c r="C118" i="14" s="1"/>
  <c r="C119" i="14" s="1"/>
  <c r="C120" i="14" s="1"/>
  <c r="C121" i="14" s="1"/>
  <c r="C122" i="14" s="1"/>
  <c r="C123" i="14" s="1"/>
  <c r="C124" i="14" s="1"/>
  <c r="C125" i="14" s="1"/>
  <c r="C126" i="14" s="1"/>
  <c r="C127" i="14" s="1"/>
  <c r="C128" i="14" s="1"/>
  <c r="C129" i="14" s="1"/>
  <c r="C130" i="14" s="1"/>
  <c r="C131" i="14" s="1"/>
  <c r="C132" i="14" s="1"/>
  <c r="C133" i="14" s="1"/>
  <c r="C134" i="14" s="1"/>
  <c r="C135" i="14" s="1"/>
  <c r="C136" i="14" s="1"/>
  <c r="C137" i="14" s="1"/>
  <c r="C138" i="14" s="1"/>
  <c r="C139" i="14" s="1"/>
  <c r="C140" i="14" s="1"/>
  <c r="C141" i="14" s="1"/>
  <c r="C142" i="14" s="1"/>
  <c r="C143" i="14" s="1"/>
  <c r="C144" i="14" s="1"/>
  <c r="C145" i="14" s="1"/>
  <c r="X95" i="14"/>
  <c r="T97" i="14" s="1"/>
  <c r="V97" i="14" s="1"/>
  <c r="U56" i="14" s="1"/>
  <c r="W95" i="14"/>
  <c r="R97" i="14" s="1"/>
  <c r="S56" i="14" s="1"/>
  <c r="L95" i="14"/>
  <c r="J57" i="14" s="1"/>
  <c r="L57" i="14" s="1"/>
  <c r="J95" i="14"/>
  <c r="F97" i="14" s="1"/>
  <c r="I88" i="14"/>
  <c r="I87" i="14"/>
  <c r="I85" i="14"/>
  <c r="I81" i="14"/>
  <c r="I80" i="14"/>
  <c r="I76" i="14"/>
  <c r="I67" i="14"/>
  <c r="I66" i="14"/>
  <c r="Z57" i="14"/>
  <c r="X57" i="14"/>
  <c r="C53" i="14"/>
  <c r="Q52" i="14"/>
  <c r="S54" i="14" s="1"/>
  <c r="C52" i="14"/>
  <c r="Z44" i="14"/>
  <c r="X6" i="14" s="1"/>
  <c r="Z6" i="14" s="1"/>
  <c r="X44" i="14"/>
  <c r="T46" i="14" s="1"/>
  <c r="J44" i="14"/>
  <c r="F46" i="14" s="1"/>
  <c r="G5" i="14" s="1"/>
  <c r="I43" i="14"/>
  <c r="W33" i="14"/>
  <c r="W31" i="14"/>
  <c r="W23" i="14"/>
  <c r="W17" i="14"/>
  <c r="N16" i="14"/>
  <c r="V13" i="14"/>
  <c r="W13" i="14" s="1"/>
  <c r="J6" i="14"/>
  <c r="L6" i="14" s="1"/>
  <c r="E3" i="14"/>
  <c r="D3" i="14"/>
  <c r="C13" i="14" s="1"/>
  <c r="C14" i="14" s="1"/>
  <c r="C15" i="14" s="1"/>
  <c r="C16" i="14" s="1"/>
  <c r="C17" i="14" s="1"/>
  <c r="C18" i="14" s="1"/>
  <c r="C19" i="14" s="1"/>
  <c r="C20" i="14" s="1"/>
  <c r="C21" i="14" s="1"/>
  <c r="C22" i="14" s="1"/>
  <c r="C23" i="14" s="1"/>
  <c r="C24" i="14" s="1"/>
  <c r="C25" i="14" s="1"/>
  <c r="C26" i="14" s="1"/>
  <c r="C27" i="14" s="1"/>
  <c r="C28" i="14" s="1"/>
  <c r="C29" i="14" s="1"/>
  <c r="C30" i="14" s="1"/>
  <c r="C31" i="14" s="1"/>
  <c r="C32" i="14" s="1"/>
  <c r="C33" i="14" s="1"/>
  <c r="C34" i="14" s="1"/>
  <c r="C35" i="14" s="1"/>
  <c r="C36" i="14" s="1"/>
  <c r="C37" i="14" s="1"/>
  <c r="C38" i="14" s="1"/>
  <c r="C39" i="14" s="1"/>
  <c r="C40" i="14" s="1"/>
  <c r="C41" i="14" s="1"/>
  <c r="C42" i="14" s="1"/>
  <c r="C43" i="14" s="1"/>
  <c r="Q1" i="14"/>
  <c r="S3" i="14" s="1"/>
  <c r="AL146" i="13"/>
  <c r="AH148" i="13" s="1"/>
  <c r="X146" i="13"/>
  <c r="T148" i="13" s="1"/>
  <c r="J146" i="13"/>
  <c r="F148" i="13" s="1"/>
  <c r="H148" i="13" s="1"/>
  <c r="G107" i="13" s="1"/>
  <c r="AJ145" i="13"/>
  <c r="AK145" i="13" s="1"/>
  <c r="V145" i="13"/>
  <c r="W145" i="13" s="1"/>
  <c r="H145" i="13"/>
  <c r="I145" i="13" s="1"/>
  <c r="AJ144" i="13"/>
  <c r="AK144" i="13" s="1"/>
  <c r="V144" i="13"/>
  <c r="W144" i="13" s="1"/>
  <c r="H144" i="13"/>
  <c r="I144" i="13" s="1"/>
  <c r="AJ143" i="13"/>
  <c r="AK143" i="13" s="1"/>
  <c r="V143" i="13"/>
  <c r="W143" i="13" s="1"/>
  <c r="H143" i="13"/>
  <c r="I143" i="13" s="1"/>
  <c r="AJ142" i="13"/>
  <c r="AK142" i="13" s="1"/>
  <c r="V142" i="13"/>
  <c r="W142" i="13" s="1"/>
  <c r="H142" i="13"/>
  <c r="I142" i="13" s="1"/>
  <c r="AJ139" i="13"/>
  <c r="AK139" i="13" s="1"/>
  <c r="V139" i="13"/>
  <c r="W139" i="13" s="1"/>
  <c r="H139" i="13"/>
  <c r="I139" i="13" s="1"/>
  <c r="AJ138" i="13"/>
  <c r="AK138" i="13" s="1"/>
  <c r="V138" i="13"/>
  <c r="W138" i="13" s="1"/>
  <c r="H138" i="13"/>
  <c r="I138" i="13" s="1"/>
  <c r="AJ137" i="13"/>
  <c r="AK137" i="13" s="1"/>
  <c r="V137" i="13"/>
  <c r="W137" i="13" s="1"/>
  <c r="H137" i="13"/>
  <c r="I137" i="13" s="1"/>
  <c r="AJ136" i="13"/>
  <c r="AK136" i="13" s="1"/>
  <c r="V136" i="13"/>
  <c r="W136" i="13" s="1"/>
  <c r="H136" i="13"/>
  <c r="I136" i="13" s="1"/>
  <c r="AJ135" i="13"/>
  <c r="AK135" i="13" s="1"/>
  <c r="V135" i="13"/>
  <c r="W135" i="13" s="1"/>
  <c r="H135" i="13"/>
  <c r="I135" i="13" s="1"/>
  <c r="AJ132" i="13"/>
  <c r="AK132" i="13" s="1"/>
  <c r="V132" i="13"/>
  <c r="W132" i="13" s="1"/>
  <c r="H132" i="13"/>
  <c r="AJ131" i="13"/>
  <c r="AK131" i="13" s="1"/>
  <c r="V131" i="13"/>
  <c r="W131" i="13" s="1"/>
  <c r="H131" i="13"/>
  <c r="I131" i="13" s="1"/>
  <c r="AJ130" i="13"/>
  <c r="AK130" i="13" s="1"/>
  <c r="V130" i="13"/>
  <c r="W130" i="13" s="1"/>
  <c r="H130" i="13"/>
  <c r="I130" i="13" s="1"/>
  <c r="AJ129" i="13"/>
  <c r="AK129" i="13" s="1"/>
  <c r="V129" i="13"/>
  <c r="W129" i="13" s="1"/>
  <c r="H129" i="13"/>
  <c r="I129" i="13" s="1"/>
  <c r="AJ128" i="13"/>
  <c r="AK128" i="13" s="1"/>
  <c r="V128" i="13"/>
  <c r="W128" i="13" s="1"/>
  <c r="H128" i="13"/>
  <c r="I128" i="13" s="1"/>
  <c r="AJ125" i="13"/>
  <c r="AK125" i="13" s="1"/>
  <c r="V125" i="13"/>
  <c r="W125" i="13" s="1"/>
  <c r="H125" i="13"/>
  <c r="I125" i="13" s="1"/>
  <c r="AJ124" i="13"/>
  <c r="AK124" i="13" s="1"/>
  <c r="V124" i="13"/>
  <c r="W124" i="13" s="1"/>
  <c r="H124" i="13"/>
  <c r="I124" i="13" s="1"/>
  <c r="AJ123" i="13"/>
  <c r="AK123" i="13" s="1"/>
  <c r="V123" i="13"/>
  <c r="W123" i="13" s="1"/>
  <c r="H123" i="13"/>
  <c r="I123" i="13" s="1"/>
  <c r="AJ122" i="13"/>
  <c r="AK122" i="13" s="1"/>
  <c r="V122" i="13"/>
  <c r="W122" i="13" s="1"/>
  <c r="H122" i="13"/>
  <c r="I122" i="13" s="1"/>
  <c r="AJ121" i="13"/>
  <c r="AK121" i="13" s="1"/>
  <c r="V121" i="13"/>
  <c r="W121" i="13" s="1"/>
  <c r="H121" i="13"/>
  <c r="I121" i="13" s="1"/>
  <c r="AJ118" i="13"/>
  <c r="AK118" i="13" s="1"/>
  <c r="V118" i="13"/>
  <c r="W118" i="13" s="1"/>
  <c r="H118" i="13"/>
  <c r="I118" i="13" s="1"/>
  <c r="AJ117" i="13"/>
  <c r="AK117" i="13" s="1"/>
  <c r="V117" i="13"/>
  <c r="W117" i="13" s="1"/>
  <c r="H117" i="13"/>
  <c r="I117" i="13" s="1"/>
  <c r="AJ116" i="13"/>
  <c r="AK116" i="13" s="1"/>
  <c r="V116" i="13"/>
  <c r="W116" i="13" s="1"/>
  <c r="H116" i="13"/>
  <c r="I116" i="13" s="1"/>
  <c r="AJ115" i="13"/>
  <c r="AK115" i="13" s="1"/>
  <c r="V115" i="13"/>
  <c r="W115" i="13" s="1"/>
  <c r="H115" i="13"/>
  <c r="I115" i="13" s="1"/>
  <c r="AL108" i="13"/>
  <c r="AI108" i="13"/>
  <c r="AN108" i="13" s="1"/>
  <c r="X108" i="13"/>
  <c r="U108" i="13"/>
  <c r="Z108" i="13" s="1"/>
  <c r="J108" i="13"/>
  <c r="G108" i="13"/>
  <c r="L108" i="13" s="1"/>
  <c r="AG105" i="13"/>
  <c r="AF105" i="13"/>
  <c r="S105" i="13"/>
  <c r="R105" i="13"/>
  <c r="Q115" i="13" s="1"/>
  <c r="Q116" i="13" s="1"/>
  <c r="Q117" i="13" s="1"/>
  <c r="Q118" i="13" s="1"/>
  <c r="Q119" i="13" s="1"/>
  <c r="Q120" i="13" s="1"/>
  <c r="Q121" i="13" s="1"/>
  <c r="Q122" i="13" s="1"/>
  <c r="Q123" i="13" s="1"/>
  <c r="Q124" i="13" s="1"/>
  <c r="Q125" i="13" s="1"/>
  <c r="Q126" i="13" s="1"/>
  <c r="Q127" i="13" s="1"/>
  <c r="Q128" i="13" s="1"/>
  <c r="Q129" i="13" s="1"/>
  <c r="Q130" i="13" s="1"/>
  <c r="Q131" i="13" s="1"/>
  <c r="Q132" i="13" s="1"/>
  <c r="Q133" i="13" s="1"/>
  <c r="Q134" i="13" s="1"/>
  <c r="Q135" i="13" s="1"/>
  <c r="Q136" i="13" s="1"/>
  <c r="Q137" i="13" s="1"/>
  <c r="Q138" i="13" s="1"/>
  <c r="Q139" i="13" s="1"/>
  <c r="Q140" i="13" s="1"/>
  <c r="Q141" i="13" s="1"/>
  <c r="Q142" i="13" s="1"/>
  <c r="Q143" i="13" s="1"/>
  <c r="Q144" i="13" s="1"/>
  <c r="Q145" i="13" s="1"/>
  <c r="E105" i="13"/>
  <c r="D105" i="13"/>
  <c r="AL95" i="13"/>
  <c r="AH97" i="13" s="1"/>
  <c r="Z95" i="13"/>
  <c r="X95" i="13"/>
  <c r="T97" i="13" s="1"/>
  <c r="V97" i="13" s="1"/>
  <c r="U56" i="13" s="1"/>
  <c r="L95" i="13"/>
  <c r="J57" i="13" s="1"/>
  <c r="J95" i="13"/>
  <c r="F97" i="13" s="1"/>
  <c r="AJ94" i="13"/>
  <c r="AK94" i="13" s="1"/>
  <c r="V94" i="13"/>
  <c r="W94" i="13" s="1"/>
  <c r="H94" i="13"/>
  <c r="I94" i="13" s="1"/>
  <c r="AL57" i="13"/>
  <c r="AI57" i="13"/>
  <c r="AN57" i="13" s="1"/>
  <c r="L57" i="13"/>
  <c r="Q53" i="13"/>
  <c r="C53" i="13"/>
  <c r="AE52" i="13"/>
  <c r="AF54" i="13" s="1"/>
  <c r="Q52" i="13"/>
  <c r="C52" i="13"/>
  <c r="AL44" i="13"/>
  <c r="AH46" i="13" s="1"/>
  <c r="X44" i="13"/>
  <c r="T46" i="13" s="1"/>
  <c r="J44" i="13"/>
  <c r="F46" i="13" s="1"/>
  <c r="H21" i="13"/>
  <c r="H20" i="13"/>
  <c r="H19" i="13"/>
  <c r="H14" i="13"/>
  <c r="H13" i="13"/>
  <c r="I13" i="13" s="1"/>
  <c r="AN6" i="13"/>
  <c r="AL6" i="13"/>
  <c r="Z6" i="13"/>
  <c r="X6" i="13"/>
  <c r="L6" i="13"/>
  <c r="J6" i="13"/>
  <c r="AE1" i="13"/>
  <c r="AG3" i="13" s="1"/>
  <c r="Q1" i="13"/>
  <c r="S3" i="13" s="1"/>
  <c r="I68" i="5"/>
  <c r="I69" i="5"/>
  <c r="I75" i="5"/>
  <c r="I76" i="5"/>
  <c r="I81" i="5"/>
  <c r="I82" i="5"/>
  <c r="I83" i="5"/>
  <c r="I84" i="5"/>
  <c r="I85" i="5"/>
  <c r="I86" i="5"/>
  <c r="I87" i="5"/>
  <c r="I88" i="5"/>
  <c r="I89" i="5"/>
  <c r="I90" i="5"/>
  <c r="I91" i="5"/>
  <c r="I92" i="5"/>
  <c r="I64" i="5"/>
  <c r="AK17" i="5"/>
  <c r="AK18" i="5"/>
  <c r="AK24" i="5"/>
  <c r="AK25" i="5"/>
  <c r="AK26" i="5"/>
  <c r="AK31" i="5"/>
  <c r="AK32" i="5"/>
  <c r="AK38" i="5"/>
  <c r="AK39" i="5"/>
  <c r="AK43" i="5"/>
  <c r="W17" i="5"/>
  <c r="W18" i="5"/>
  <c r="W24" i="5"/>
  <c r="W25" i="5"/>
  <c r="W31" i="5"/>
  <c r="W32" i="5"/>
  <c r="W35" i="5"/>
  <c r="W36" i="5"/>
  <c r="W37" i="5"/>
  <c r="W38" i="5"/>
  <c r="W39" i="5"/>
  <c r="W43" i="5"/>
  <c r="I30" i="5"/>
  <c r="I31" i="5"/>
  <c r="I32" i="5"/>
  <c r="H42" i="5"/>
  <c r="I42" i="5" s="1"/>
  <c r="D52" i="20" l="1"/>
  <c r="K46" i="20"/>
  <c r="I5" i="20" s="1"/>
  <c r="AH46" i="15"/>
  <c r="C64" i="19"/>
  <c r="C65" i="19" s="1"/>
  <c r="C66" i="19" s="1"/>
  <c r="C67" i="19" s="1"/>
  <c r="C68" i="19" s="1"/>
  <c r="C69" i="19" s="1"/>
  <c r="C70" i="19" s="1"/>
  <c r="C71" i="19" s="1"/>
  <c r="C72" i="19" s="1"/>
  <c r="C73" i="19" s="1"/>
  <c r="C74" i="19" s="1"/>
  <c r="C75" i="19" s="1"/>
  <c r="C76" i="19" s="1"/>
  <c r="C77" i="19" s="1"/>
  <c r="C78" i="19" s="1"/>
  <c r="C79" i="19" s="1"/>
  <c r="C80" i="19" s="1"/>
  <c r="C81" i="19" s="1"/>
  <c r="C82" i="19" s="1"/>
  <c r="C83" i="19" s="1"/>
  <c r="C84" i="19" s="1"/>
  <c r="C85" i="19" s="1"/>
  <c r="C86" i="19" s="1"/>
  <c r="C87" i="19" s="1"/>
  <c r="C88" i="19" s="1"/>
  <c r="C89" i="19" s="1"/>
  <c r="C90" i="19" s="1"/>
  <c r="C91" i="19" s="1"/>
  <c r="C92" i="19" s="1"/>
  <c r="C93" i="19" s="1"/>
  <c r="C94" i="19" s="1"/>
  <c r="D103" i="14"/>
  <c r="U5" i="18"/>
  <c r="AH46" i="18"/>
  <c r="AD75" i="21"/>
  <c r="B75" i="21"/>
  <c r="B125" i="21"/>
  <c r="P75" i="21"/>
  <c r="P124" i="21"/>
  <c r="AD124" i="21"/>
  <c r="AM46" i="19"/>
  <c r="AK5" i="19" s="1"/>
  <c r="D52" i="19"/>
  <c r="P46" i="20"/>
  <c r="P119" i="13"/>
  <c r="AD119" i="13"/>
  <c r="B70" i="13"/>
  <c r="B120" i="13"/>
  <c r="AD70" i="13"/>
  <c r="P70" i="13"/>
  <c r="C115" i="13"/>
  <c r="C116" i="13" s="1"/>
  <c r="C117" i="13" s="1"/>
  <c r="C118" i="13" s="1"/>
  <c r="C119" i="13" s="1"/>
  <c r="C120" i="13" s="1"/>
  <c r="C121" i="13" s="1"/>
  <c r="C122" i="13" s="1"/>
  <c r="C123" i="13" s="1"/>
  <c r="C124" i="13" s="1"/>
  <c r="C125" i="13" s="1"/>
  <c r="C126" i="13" s="1"/>
  <c r="C127" i="13" s="1"/>
  <c r="C128" i="13" s="1"/>
  <c r="C129" i="13" s="1"/>
  <c r="C130" i="13" s="1"/>
  <c r="C131" i="13" s="1"/>
  <c r="C132" i="13" s="1"/>
  <c r="C133" i="13" s="1"/>
  <c r="C134" i="13" s="1"/>
  <c r="C135" i="13" s="1"/>
  <c r="C136" i="13" s="1"/>
  <c r="C137" i="13" s="1"/>
  <c r="C138" i="13" s="1"/>
  <c r="C139" i="13" s="1"/>
  <c r="C140" i="13" s="1"/>
  <c r="C141" i="13" s="1"/>
  <c r="C142" i="13" s="1"/>
  <c r="C143" i="13" s="1"/>
  <c r="C144" i="13" s="1"/>
  <c r="C145" i="13" s="1"/>
  <c r="E54" i="17"/>
  <c r="B64" i="20"/>
  <c r="B65" i="20" s="1"/>
  <c r="B66" i="20" s="1"/>
  <c r="B67" i="20" s="1"/>
  <c r="B68" i="20" s="1"/>
  <c r="B69" i="20" s="1"/>
  <c r="B70" i="20" s="1"/>
  <c r="B71" i="20" s="1"/>
  <c r="B72" i="20" s="1"/>
  <c r="B73" i="20" s="1"/>
  <c r="B74" i="20" s="1"/>
  <c r="B75" i="20" s="1"/>
  <c r="B76" i="20" s="1"/>
  <c r="B77" i="20" s="1"/>
  <c r="B78" i="20" s="1"/>
  <c r="B79" i="20" s="1"/>
  <c r="B80" i="20" s="1"/>
  <c r="B81" i="20" s="1"/>
  <c r="B82" i="20" s="1"/>
  <c r="B83" i="20" s="1"/>
  <c r="B84" i="20" s="1"/>
  <c r="B85" i="20" s="1"/>
  <c r="B86" i="20" s="1"/>
  <c r="B87" i="20" s="1"/>
  <c r="B88" i="20" s="1"/>
  <c r="B89" i="20" s="1"/>
  <c r="B90" i="20" s="1"/>
  <c r="B91" i="20" s="1"/>
  <c r="B92" i="20" s="1"/>
  <c r="B93" i="20" s="1"/>
  <c r="B94" i="20" s="1"/>
  <c r="S3" i="18"/>
  <c r="R1" i="18" s="1"/>
  <c r="AD97" i="18"/>
  <c r="AF3" i="13"/>
  <c r="AE13" i="13" s="1"/>
  <c r="AE14" i="13" s="1"/>
  <c r="AE15" i="13" s="1"/>
  <c r="AE16" i="13" s="1"/>
  <c r="AE17" i="13" s="1"/>
  <c r="AE18" i="13" s="1"/>
  <c r="AE19" i="13" s="1"/>
  <c r="AE20" i="13" s="1"/>
  <c r="AE21" i="13" s="1"/>
  <c r="AE22" i="13" s="1"/>
  <c r="AE23" i="13" s="1"/>
  <c r="AE24" i="13" s="1"/>
  <c r="AE25" i="13" s="1"/>
  <c r="AE26" i="13" s="1"/>
  <c r="AE27" i="13" s="1"/>
  <c r="AE28" i="13" s="1"/>
  <c r="AE29" i="13" s="1"/>
  <c r="AE30" i="13" s="1"/>
  <c r="AE31" i="13" s="1"/>
  <c r="AE32" i="13" s="1"/>
  <c r="AE33" i="13" s="1"/>
  <c r="AE34" i="13" s="1"/>
  <c r="AE35" i="13" s="1"/>
  <c r="AE36" i="13" s="1"/>
  <c r="AE37" i="13" s="1"/>
  <c r="AE38" i="13" s="1"/>
  <c r="AE39" i="13" s="1"/>
  <c r="AE40" i="13" s="1"/>
  <c r="AE41" i="13" s="1"/>
  <c r="AE42" i="13" s="1"/>
  <c r="AE43" i="13" s="1"/>
  <c r="AK146" i="13"/>
  <c r="AF148" i="13" s="1"/>
  <c r="D1" i="14"/>
  <c r="E54" i="18"/>
  <c r="D52" i="18" s="1"/>
  <c r="AF103" i="13"/>
  <c r="R3" i="14"/>
  <c r="P13" i="14" s="1"/>
  <c r="P14" i="14" s="1"/>
  <c r="P15" i="14" s="1"/>
  <c r="P16" i="14" s="1"/>
  <c r="P17" i="14" s="1"/>
  <c r="P18" i="14" s="1"/>
  <c r="P19" i="14" s="1"/>
  <c r="P20" i="14" s="1"/>
  <c r="P21" i="14" s="1"/>
  <c r="P22" i="14" s="1"/>
  <c r="P23" i="14" s="1"/>
  <c r="P24" i="14" s="1"/>
  <c r="P25" i="14" s="1"/>
  <c r="P26" i="14" s="1"/>
  <c r="P27" i="14" s="1"/>
  <c r="P28" i="14" s="1"/>
  <c r="P29" i="14" s="1"/>
  <c r="P30" i="14" s="1"/>
  <c r="P31" i="14" s="1"/>
  <c r="P32" i="14" s="1"/>
  <c r="P33" i="14" s="1"/>
  <c r="P34" i="14" s="1"/>
  <c r="P35" i="14" s="1"/>
  <c r="P36" i="14" s="1"/>
  <c r="P37" i="14" s="1"/>
  <c r="P38" i="14" s="1"/>
  <c r="P39" i="14" s="1"/>
  <c r="P40" i="14" s="1"/>
  <c r="P41" i="14" s="1"/>
  <c r="P42" i="14" s="1"/>
  <c r="P43" i="14" s="1"/>
  <c r="AF1" i="17"/>
  <c r="AG54" i="17"/>
  <c r="AF52" i="17" s="1"/>
  <c r="AJ95" i="17"/>
  <c r="AD97" i="17" s="1"/>
  <c r="S54" i="18"/>
  <c r="V146" i="18"/>
  <c r="P148" i="18" s="1"/>
  <c r="D103" i="13"/>
  <c r="AJ44" i="18"/>
  <c r="AG54" i="13"/>
  <c r="AF52" i="13" s="1"/>
  <c r="B13" i="17"/>
  <c r="B14" i="17" s="1"/>
  <c r="B15" i="17" s="1"/>
  <c r="B16" i="17" s="1"/>
  <c r="B17" i="17" s="1"/>
  <c r="B18" i="17" s="1"/>
  <c r="B19" i="17" s="1"/>
  <c r="B20" i="17" s="1"/>
  <c r="B21" i="17" s="1"/>
  <c r="B22" i="17" s="1"/>
  <c r="B23" i="17" s="1"/>
  <c r="B24" i="17" s="1"/>
  <c r="B25" i="17" s="1"/>
  <c r="B26" i="17" s="1"/>
  <c r="B27" i="17" s="1"/>
  <c r="B28" i="17" s="1"/>
  <c r="B29" i="17" s="1"/>
  <c r="B30" i="17" s="1"/>
  <c r="B31" i="17" s="1"/>
  <c r="B32" i="17" s="1"/>
  <c r="B33" i="17" s="1"/>
  <c r="B34" i="17" s="1"/>
  <c r="B35" i="17" s="1"/>
  <c r="B36" i="17" s="1"/>
  <c r="B37" i="17" s="1"/>
  <c r="B38" i="17" s="1"/>
  <c r="B39" i="17" s="1"/>
  <c r="B40" i="17" s="1"/>
  <c r="B41" i="17" s="1"/>
  <c r="B42" i="17" s="1"/>
  <c r="B43" i="17" s="1"/>
  <c r="R103" i="17"/>
  <c r="D54" i="17"/>
  <c r="B64" i="17" s="1"/>
  <c r="B65" i="17" s="1"/>
  <c r="B66" i="17" s="1"/>
  <c r="B67" i="17" s="1"/>
  <c r="B68" i="17" s="1"/>
  <c r="B69" i="17" s="1"/>
  <c r="B70" i="17" s="1"/>
  <c r="B71" i="17" s="1"/>
  <c r="B72" i="17" s="1"/>
  <c r="B73" i="17" s="1"/>
  <c r="B74" i="17" s="1"/>
  <c r="B75" i="17" s="1"/>
  <c r="B76" i="17" s="1"/>
  <c r="B77" i="17" s="1"/>
  <c r="B78" i="17" s="1"/>
  <c r="B79" i="17" s="1"/>
  <c r="B80" i="17" s="1"/>
  <c r="B81" i="17" s="1"/>
  <c r="B82" i="17" s="1"/>
  <c r="B83" i="17" s="1"/>
  <c r="B84" i="17" s="1"/>
  <c r="B85" i="17" s="1"/>
  <c r="B86" i="17" s="1"/>
  <c r="B87" i="17" s="1"/>
  <c r="B88" i="17" s="1"/>
  <c r="B89" i="17" s="1"/>
  <c r="B90" i="17" s="1"/>
  <c r="B91" i="17" s="1"/>
  <c r="B92" i="17" s="1"/>
  <c r="B93" i="17" s="1"/>
  <c r="B94" i="17" s="1"/>
  <c r="Y148" i="19"/>
  <c r="W107" i="19" s="1"/>
  <c r="B13" i="14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  <c r="B35" i="14" s="1"/>
  <c r="B36" i="14" s="1"/>
  <c r="B37" i="14" s="1"/>
  <c r="B38" i="14" s="1"/>
  <c r="B39" i="14" s="1"/>
  <c r="B40" i="14" s="1"/>
  <c r="B41" i="14" s="1"/>
  <c r="B42" i="14" s="1"/>
  <c r="B43" i="14" s="1"/>
  <c r="D1" i="17"/>
  <c r="U5" i="14"/>
  <c r="V46" i="13"/>
  <c r="U5" i="13"/>
  <c r="AE64" i="19"/>
  <c r="AE65" i="19" s="1"/>
  <c r="AE66" i="19" s="1"/>
  <c r="AE67" i="19" s="1"/>
  <c r="AE68" i="19" s="1"/>
  <c r="AE69" i="19" s="1"/>
  <c r="AE70" i="19" s="1"/>
  <c r="AE71" i="19" s="1"/>
  <c r="AE72" i="19" s="1"/>
  <c r="AE73" i="19" s="1"/>
  <c r="AE74" i="19" s="1"/>
  <c r="AE75" i="19" s="1"/>
  <c r="AE76" i="19" s="1"/>
  <c r="AE77" i="19" s="1"/>
  <c r="AE78" i="19" s="1"/>
  <c r="AE79" i="19" s="1"/>
  <c r="AE80" i="19" s="1"/>
  <c r="AE81" i="19" s="1"/>
  <c r="AE82" i="19" s="1"/>
  <c r="AE83" i="19" s="1"/>
  <c r="AE84" i="19" s="1"/>
  <c r="AE85" i="19" s="1"/>
  <c r="AE86" i="19" s="1"/>
  <c r="AE87" i="19" s="1"/>
  <c r="AE88" i="19" s="1"/>
  <c r="AE89" i="19" s="1"/>
  <c r="AE90" i="19" s="1"/>
  <c r="AE91" i="19" s="1"/>
  <c r="AE92" i="19" s="1"/>
  <c r="AE93" i="19" s="1"/>
  <c r="AE94" i="19" s="1"/>
  <c r="AD64" i="19"/>
  <c r="AD65" i="19" s="1"/>
  <c r="AD66" i="19" s="1"/>
  <c r="AD67" i="19" s="1"/>
  <c r="AD68" i="19" s="1"/>
  <c r="AD69" i="19" s="1"/>
  <c r="AD70" i="19" s="1"/>
  <c r="AD71" i="19" s="1"/>
  <c r="AD72" i="19" s="1"/>
  <c r="AD73" i="19" s="1"/>
  <c r="AD74" i="19" s="1"/>
  <c r="AD75" i="19" s="1"/>
  <c r="AD76" i="19" s="1"/>
  <c r="AD77" i="19" s="1"/>
  <c r="AD78" i="19" s="1"/>
  <c r="AD79" i="19" s="1"/>
  <c r="AD80" i="19" s="1"/>
  <c r="AD81" i="19" s="1"/>
  <c r="AD82" i="19" s="1"/>
  <c r="AD83" i="19" s="1"/>
  <c r="AD84" i="19" s="1"/>
  <c r="AD85" i="19" s="1"/>
  <c r="AD86" i="19" s="1"/>
  <c r="AD87" i="19" s="1"/>
  <c r="AD88" i="19" s="1"/>
  <c r="AD89" i="19" s="1"/>
  <c r="AD90" i="19" s="1"/>
  <c r="AD91" i="19" s="1"/>
  <c r="AD92" i="19" s="1"/>
  <c r="AD93" i="19" s="1"/>
  <c r="AD94" i="19" s="1"/>
  <c r="AF52" i="19"/>
  <c r="H146" i="14"/>
  <c r="B148" i="14" s="1"/>
  <c r="H95" i="14"/>
  <c r="B97" i="14" s="1"/>
  <c r="H146" i="13"/>
  <c r="B148" i="13" s="1"/>
  <c r="I132" i="13"/>
  <c r="I146" i="13" s="1"/>
  <c r="D148" i="13" s="1"/>
  <c r="Z57" i="17"/>
  <c r="X57" i="17"/>
  <c r="D1" i="13"/>
  <c r="W146" i="13"/>
  <c r="R148" i="13" s="1"/>
  <c r="S107" i="13" s="1"/>
  <c r="I95" i="17"/>
  <c r="D97" i="17" s="1"/>
  <c r="Z57" i="13"/>
  <c r="X57" i="13"/>
  <c r="C13" i="18"/>
  <c r="C14" i="18" s="1"/>
  <c r="C15" i="18" s="1"/>
  <c r="C16" i="18" s="1"/>
  <c r="C17" i="18" s="1"/>
  <c r="C18" i="18" s="1"/>
  <c r="C19" i="18" s="1"/>
  <c r="C20" i="18" s="1"/>
  <c r="C21" i="18" s="1"/>
  <c r="C22" i="18" s="1"/>
  <c r="C23" i="18" s="1"/>
  <c r="C24" i="18" s="1"/>
  <c r="C25" i="18" s="1"/>
  <c r="C26" i="18" s="1"/>
  <c r="C27" i="18" s="1"/>
  <c r="C28" i="18" s="1"/>
  <c r="C29" i="18" s="1"/>
  <c r="C30" i="18" s="1"/>
  <c r="C31" i="18" s="1"/>
  <c r="C32" i="18" s="1"/>
  <c r="C33" i="18" s="1"/>
  <c r="C34" i="18" s="1"/>
  <c r="C35" i="18" s="1"/>
  <c r="C36" i="18" s="1"/>
  <c r="C37" i="18" s="1"/>
  <c r="C38" i="18" s="1"/>
  <c r="C39" i="18" s="1"/>
  <c r="C40" i="18" s="1"/>
  <c r="C41" i="18" s="1"/>
  <c r="C42" i="18" s="1"/>
  <c r="C43" i="18" s="1"/>
  <c r="B13" i="18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B32" i="18" s="1"/>
  <c r="B33" i="18" s="1"/>
  <c r="B34" i="18" s="1"/>
  <c r="B35" i="18" s="1"/>
  <c r="B36" i="18" s="1"/>
  <c r="B37" i="18" s="1"/>
  <c r="B38" i="18" s="1"/>
  <c r="B39" i="18" s="1"/>
  <c r="B40" i="18" s="1"/>
  <c r="B41" i="18" s="1"/>
  <c r="B42" i="18" s="1"/>
  <c r="B43" i="18" s="1"/>
  <c r="D1" i="18"/>
  <c r="H46" i="18"/>
  <c r="G5" i="18"/>
  <c r="V146" i="14"/>
  <c r="P148" i="14" s="1"/>
  <c r="S107" i="14" s="1"/>
  <c r="AJ146" i="18"/>
  <c r="AD148" i="18" s="1"/>
  <c r="AG107" i="18" s="1"/>
  <c r="D52" i="17"/>
  <c r="H95" i="17"/>
  <c r="B97" i="17" s="1"/>
  <c r="D103" i="18"/>
  <c r="X57" i="15"/>
  <c r="AD13" i="17"/>
  <c r="AD14" i="17" s="1"/>
  <c r="AD15" i="17" s="1"/>
  <c r="AD16" i="17" s="1"/>
  <c r="AD17" i="17" s="1"/>
  <c r="AD18" i="17" s="1"/>
  <c r="AD19" i="17" s="1"/>
  <c r="AD20" i="17" s="1"/>
  <c r="AD21" i="17" s="1"/>
  <c r="AD22" i="17" s="1"/>
  <c r="AD23" i="17" s="1"/>
  <c r="AD24" i="17" s="1"/>
  <c r="AD25" i="17" s="1"/>
  <c r="AD26" i="17" s="1"/>
  <c r="AD27" i="17" s="1"/>
  <c r="AD28" i="17" s="1"/>
  <c r="AD29" i="17" s="1"/>
  <c r="AD30" i="17" s="1"/>
  <c r="AD31" i="17" s="1"/>
  <c r="AD32" i="17" s="1"/>
  <c r="AD33" i="17" s="1"/>
  <c r="AD34" i="17" s="1"/>
  <c r="AD35" i="17" s="1"/>
  <c r="AD36" i="17" s="1"/>
  <c r="AD37" i="17" s="1"/>
  <c r="AD38" i="17" s="1"/>
  <c r="AD39" i="17" s="1"/>
  <c r="AD40" i="17" s="1"/>
  <c r="AD41" i="17" s="1"/>
  <c r="AD42" i="17" s="1"/>
  <c r="AD43" i="17" s="1"/>
  <c r="P115" i="17"/>
  <c r="P116" i="17" s="1"/>
  <c r="P117" i="17" s="1"/>
  <c r="P118" i="17" s="1"/>
  <c r="P119" i="17" s="1"/>
  <c r="P120" i="17" s="1"/>
  <c r="P121" i="17" s="1"/>
  <c r="P122" i="17" s="1"/>
  <c r="P123" i="17" s="1"/>
  <c r="P124" i="17" s="1"/>
  <c r="P125" i="17" s="1"/>
  <c r="P126" i="17" s="1"/>
  <c r="P127" i="17" s="1"/>
  <c r="P128" i="17" s="1"/>
  <c r="P129" i="17" s="1"/>
  <c r="P130" i="17" s="1"/>
  <c r="P131" i="17" s="1"/>
  <c r="P132" i="17" s="1"/>
  <c r="P133" i="17" s="1"/>
  <c r="P134" i="17" s="1"/>
  <c r="P135" i="17" s="1"/>
  <c r="P136" i="17" s="1"/>
  <c r="P137" i="17" s="1"/>
  <c r="P138" i="17" s="1"/>
  <c r="P139" i="17" s="1"/>
  <c r="P140" i="17" s="1"/>
  <c r="P141" i="17" s="1"/>
  <c r="P142" i="17" s="1"/>
  <c r="P143" i="17" s="1"/>
  <c r="P144" i="17" s="1"/>
  <c r="P145" i="17" s="1"/>
  <c r="AF3" i="18"/>
  <c r="AI5" i="13"/>
  <c r="E54" i="13"/>
  <c r="AE115" i="13"/>
  <c r="AE116" i="13" s="1"/>
  <c r="AE117" i="13" s="1"/>
  <c r="AE118" i="13" s="1"/>
  <c r="AE119" i="13" s="1"/>
  <c r="AE120" i="13" s="1"/>
  <c r="AE121" i="13" s="1"/>
  <c r="AE122" i="13" s="1"/>
  <c r="AE123" i="13" s="1"/>
  <c r="AE124" i="13" s="1"/>
  <c r="AE125" i="13" s="1"/>
  <c r="AE126" i="13" s="1"/>
  <c r="AE127" i="13" s="1"/>
  <c r="AE128" i="13" s="1"/>
  <c r="AE129" i="13" s="1"/>
  <c r="AE130" i="13" s="1"/>
  <c r="AE131" i="13" s="1"/>
  <c r="AE132" i="13" s="1"/>
  <c r="AE133" i="13" s="1"/>
  <c r="AE134" i="13" s="1"/>
  <c r="AE135" i="13" s="1"/>
  <c r="AE136" i="13" s="1"/>
  <c r="AE137" i="13" s="1"/>
  <c r="AE138" i="13" s="1"/>
  <c r="AE139" i="13" s="1"/>
  <c r="AE140" i="13" s="1"/>
  <c r="AE141" i="13" s="1"/>
  <c r="AE142" i="13" s="1"/>
  <c r="AE143" i="13" s="1"/>
  <c r="AE144" i="13" s="1"/>
  <c r="AE145" i="13" s="1"/>
  <c r="AJ146" i="13"/>
  <c r="AD148" i="13" s="1"/>
  <c r="D54" i="15"/>
  <c r="C64" i="15" s="1"/>
  <c r="C65" i="15" s="1"/>
  <c r="C66" i="15" s="1"/>
  <c r="C67" i="15" s="1"/>
  <c r="C68" i="15" s="1"/>
  <c r="C69" i="15" s="1"/>
  <c r="C70" i="15" s="1"/>
  <c r="C71" i="15" s="1"/>
  <c r="C72" i="15" s="1"/>
  <c r="C73" i="15" s="1"/>
  <c r="C74" i="15" s="1"/>
  <c r="C75" i="15" s="1"/>
  <c r="C76" i="15" s="1"/>
  <c r="C77" i="15" s="1"/>
  <c r="C78" i="15" s="1"/>
  <c r="C79" i="15" s="1"/>
  <c r="C80" i="15" s="1"/>
  <c r="C81" i="15" s="1"/>
  <c r="C82" i="15" s="1"/>
  <c r="C83" i="15" s="1"/>
  <c r="C84" i="15" s="1"/>
  <c r="C85" i="15" s="1"/>
  <c r="C86" i="15" s="1"/>
  <c r="C87" i="15" s="1"/>
  <c r="C88" i="15" s="1"/>
  <c r="C89" i="15" s="1"/>
  <c r="C90" i="15" s="1"/>
  <c r="C91" i="15" s="1"/>
  <c r="C92" i="15" s="1"/>
  <c r="C93" i="15" s="1"/>
  <c r="C94" i="15" s="1"/>
  <c r="AD46" i="17"/>
  <c r="V95" i="17"/>
  <c r="P97" i="17" s="1"/>
  <c r="D54" i="18"/>
  <c r="B64" i="18" s="1"/>
  <c r="B65" i="18" s="1"/>
  <c r="B66" i="18" s="1"/>
  <c r="B67" i="18" s="1"/>
  <c r="B68" i="18" s="1"/>
  <c r="B69" i="18" s="1"/>
  <c r="B70" i="18" s="1"/>
  <c r="B71" i="18" s="1"/>
  <c r="B72" i="18" s="1"/>
  <c r="B73" i="18" s="1"/>
  <c r="B74" i="18" s="1"/>
  <c r="B75" i="18" s="1"/>
  <c r="B76" i="18" s="1"/>
  <c r="B77" i="18" s="1"/>
  <c r="B78" i="18" s="1"/>
  <c r="B79" i="18" s="1"/>
  <c r="B80" i="18" s="1"/>
  <c r="B81" i="18" s="1"/>
  <c r="B82" i="18" s="1"/>
  <c r="B83" i="18" s="1"/>
  <c r="B84" i="18" s="1"/>
  <c r="B85" i="18" s="1"/>
  <c r="B86" i="18" s="1"/>
  <c r="B87" i="18" s="1"/>
  <c r="B88" i="18" s="1"/>
  <c r="B89" i="18" s="1"/>
  <c r="B90" i="18" s="1"/>
  <c r="B91" i="18" s="1"/>
  <c r="B92" i="18" s="1"/>
  <c r="B93" i="18" s="1"/>
  <c r="B94" i="18" s="1"/>
  <c r="R54" i="13"/>
  <c r="R103" i="13"/>
  <c r="AG3" i="15"/>
  <c r="AF1" i="15" s="1"/>
  <c r="R54" i="15"/>
  <c r="C115" i="15"/>
  <c r="C116" i="15" s="1"/>
  <c r="C117" i="15" s="1"/>
  <c r="C118" i="15" s="1"/>
  <c r="C119" i="15" s="1"/>
  <c r="C120" i="15" s="1"/>
  <c r="C121" i="15" s="1"/>
  <c r="C122" i="15" s="1"/>
  <c r="C123" i="15" s="1"/>
  <c r="C124" i="15" s="1"/>
  <c r="C125" i="15" s="1"/>
  <c r="C126" i="15" s="1"/>
  <c r="C127" i="15" s="1"/>
  <c r="C128" i="15" s="1"/>
  <c r="C129" i="15" s="1"/>
  <c r="C130" i="15" s="1"/>
  <c r="C131" i="15" s="1"/>
  <c r="C132" i="15" s="1"/>
  <c r="C133" i="15" s="1"/>
  <c r="C134" i="15" s="1"/>
  <c r="C135" i="15" s="1"/>
  <c r="C136" i="15" s="1"/>
  <c r="C137" i="15" s="1"/>
  <c r="C138" i="15" s="1"/>
  <c r="C139" i="15" s="1"/>
  <c r="C140" i="15" s="1"/>
  <c r="C141" i="15" s="1"/>
  <c r="C142" i="15" s="1"/>
  <c r="C143" i="15" s="1"/>
  <c r="C144" i="15" s="1"/>
  <c r="C145" i="15" s="1"/>
  <c r="S3" i="17"/>
  <c r="R1" i="17" s="1"/>
  <c r="W64" i="17"/>
  <c r="W95" i="17" s="1"/>
  <c r="R97" i="17" s="1"/>
  <c r="S56" i="17" s="1"/>
  <c r="AK146" i="17"/>
  <c r="AF148" i="17" s="1"/>
  <c r="AD46" i="15"/>
  <c r="H146" i="18"/>
  <c r="B148" i="18" s="1"/>
  <c r="Y97" i="14"/>
  <c r="X56" i="14" s="1"/>
  <c r="R54" i="17"/>
  <c r="P64" i="17" s="1"/>
  <c r="P65" i="17" s="1"/>
  <c r="P66" i="17" s="1"/>
  <c r="P67" i="17" s="1"/>
  <c r="P68" i="17" s="1"/>
  <c r="P69" i="17" s="1"/>
  <c r="P70" i="17" s="1"/>
  <c r="P71" i="17" s="1"/>
  <c r="P72" i="17" s="1"/>
  <c r="P73" i="17" s="1"/>
  <c r="P74" i="17" s="1"/>
  <c r="P75" i="17" s="1"/>
  <c r="P76" i="17" s="1"/>
  <c r="P77" i="17" s="1"/>
  <c r="P78" i="17" s="1"/>
  <c r="P79" i="17" s="1"/>
  <c r="P80" i="17" s="1"/>
  <c r="P81" i="17" s="1"/>
  <c r="P82" i="17" s="1"/>
  <c r="P83" i="17" s="1"/>
  <c r="P84" i="17" s="1"/>
  <c r="P85" i="17" s="1"/>
  <c r="P86" i="17" s="1"/>
  <c r="P87" i="17" s="1"/>
  <c r="P88" i="17" s="1"/>
  <c r="P89" i="17" s="1"/>
  <c r="P90" i="17" s="1"/>
  <c r="P91" i="17" s="1"/>
  <c r="P92" i="17" s="1"/>
  <c r="P93" i="17" s="1"/>
  <c r="P94" i="17" s="1"/>
  <c r="AK64" i="17"/>
  <c r="AK95" i="17" s="1"/>
  <c r="AF97" i="17" s="1"/>
  <c r="AG54" i="18"/>
  <c r="AF52" i="18" s="1"/>
  <c r="P97" i="18"/>
  <c r="AK44" i="13"/>
  <c r="AF46" i="13" s="1"/>
  <c r="AG5" i="13" s="1"/>
  <c r="K97" i="20"/>
  <c r="J56" i="20" s="1"/>
  <c r="R1" i="20"/>
  <c r="P13" i="20"/>
  <c r="P14" i="20" s="1"/>
  <c r="P15" i="20" s="1"/>
  <c r="P16" i="20" s="1"/>
  <c r="P17" i="20" s="1"/>
  <c r="P18" i="20" s="1"/>
  <c r="P19" i="20" s="1"/>
  <c r="P20" i="20" s="1"/>
  <c r="P21" i="20" s="1"/>
  <c r="P22" i="20" s="1"/>
  <c r="P23" i="20" s="1"/>
  <c r="P24" i="20" s="1"/>
  <c r="P25" i="20" s="1"/>
  <c r="P26" i="20" s="1"/>
  <c r="P27" i="20" s="1"/>
  <c r="P28" i="20" s="1"/>
  <c r="P29" i="20" s="1"/>
  <c r="P30" i="20" s="1"/>
  <c r="P31" i="20" s="1"/>
  <c r="P32" i="20" s="1"/>
  <c r="P33" i="20" s="1"/>
  <c r="P34" i="20" s="1"/>
  <c r="P35" i="20" s="1"/>
  <c r="P36" i="20" s="1"/>
  <c r="P37" i="20" s="1"/>
  <c r="P38" i="20" s="1"/>
  <c r="P39" i="20" s="1"/>
  <c r="P40" i="20" s="1"/>
  <c r="P41" i="20" s="1"/>
  <c r="P42" i="20" s="1"/>
  <c r="P43" i="20" s="1"/>
  <c r="R1" i="19"/>
  <c r="AM46" i="20"/>
  <c r="AK5" i="20" s="1"/>
  <c r="Y97" i="20"/>
  <c r="X56" i="20" s="1"/>
  <c r="V97" i="20"/>
  <c r="U56" i="20" s="1"/>
  <c r="AE13" i="20"/>
  <c r="AE14" i="20" s="1"/>
  <c r="AE15" i="20" s="1"/>
  <c r="AE16" i="20" s="1"/>
  <c r="AE17" i="20" s="1"/>
  <c r="AE18" i="20" s="1"/>
  <c r="AE19" i="20" s="1"/>
  <c r="AE20" i="20" s="1"/>
  <c r="AE21" i="20" s="1"/>
  <c r="AE22" i="20" s="1"/>
  <c r="AE23" i="20" s="1"/>
  <c r="AE24" i="20" s="1"/>
  <c r="AE25" i="20" s="1"/>
  <c r="AE26" i="20" s="1"/>
  <c r="AE27" i="20" s="1"/>
  <c r="AE28" i="20" s="1"/>
  <c r="AE29" i="20" s="1"/>
  <c r="AE30" i="20" s="1"/>
  <c r="AE31" i="20" s="1"/>
  <c r="AE32" i="20" s="1"/>
  <c r="AE33" i="20" s="1"/>
  <c r="AE34" i="20" s="1"/>
  <c r="AE35" i="20" s="1"/>
  <c r="AE36" i="20" s="1"/>
  <c r="AE37" i="20" s="1"/>
  <c r="AE38" i="20" s="1"/>
  <c r="AE39" i="20" s="1"/>
  <c r="AE40" i="20" s="1"/>
  <c r="AE41" i="20" s="1"/>
  <c r="AE42" i="20" s="1"/>
  <c r="AE43" i="20" s="1"/>
  <c r="AD13" i="20"/>
  <c r="AD14" i="20" s="1"/>
  <c r="AD15" i="20" s="1"/>
  <c r="AD16" i="20" s="1"/>
  <c r="AD17" i="20" s="1"/>
  <c r="AD18" i="20" s="1"/>
  <c r="AD19" i="20" s="1"/>
  <c r="AD20" i="20" s="1"/>
  <c r="AD21" i="20" s="1"/>
  <c r="AD22" i="20" s="1"/>
  <c r="AD23" i="20" s="1"/>
  <c r="AD24" i="20" s="1"/>
  <c r="AD25" i="20" s="1"/>
  <c r="AD26" i="20" s="1"/>
  <c r="AD27" i="20" s="1"/>
  <c r="AD28" i="20" s="1"/>
  <c r="AD29" i="20" s="1"/>
  <c r="AD30" i="20" s="1"/>
  <c r="AD31" i="20" s="1"/>
  <c r="AD32" i="20" s="1"/>
  <c r="AD33" i="20" s="1"/>
  <c r="AD34" i="20" s="1"/>
  <c r="AD35" i="20" s="1"/>
  <c r="AD36" i="20" s="1"/>
  <c r="AD37" i="20" s="1"/>
  <c r="AD38" i="20" s="1"/>
  <c r="AD39" i="20" s="1"/>
  <c r="AD40" i="20" s="1"/>
  <c r="AD41" i="20" s="1"/>
  <c r="AD42" i="20" s="1"/>
  <c r="AD43" i="20" s="1"/>
  <c r="AF1" i="20"/>
  <c r="E107" i="19"/>
  <c r="K148" i="19"/>
  <c r="I107" i="19" s="1"/>
  <c r="S5" i="19"/>
  <c r="Y46" i="19"/>
  <c r="W5" i="19" s="1"/>
  <c r="E56" i="19"/>
  <c r="K97" i="19"/>
  <c r="J56" i="19" s="1"/>
  <c r="Y97" i="19"/>
  <c r="X56" i="19" s="1"/>
  <c r="P46" i="19"/>
  <c r="K46" i="19"/>
  <c r="I5" i="19" s="1"/>
  <c r="AI107" i="19"/>
  <c r="AK107" i="19"/>
  <c r="AG107" i="19"/>
  <c r="AE13" i="19"/>
  <c r="AE14" i="19" s="1"/>
  <c r="AE15" i="19" s="1"/>
  <c r="AE16" i="19" s="1"/>
  <c r="AE17" i="19" s="1"/>
  <c r="AE18" i="19" s="1"/>
  <c r="AE19" i="19" s="1"/>
  <c r="AE20" i="19" s="1"/>
  <c r="AE21" i="19" s="1"/>
  <c r="AE22" i="19" s="1"/>
  <c r="AE23" i="19" s="1"/>
  <c r="AE24" i="19" s="1"/>
  <c r="AE25" i="19" s="1"/>
  <c r="AE26" i="19" s="1"/>
  <c r="AE27" i="19" s="1"/>
  <c r="AE28" i="19" s="1"/>
  <c r="AE29" i="19" s="1"/>
  <c r="AE30" i="19" s="1"/>
  <c r="AE31" i="19" s="1"/>
  <c r="AE32" i="19" s="1"/>
  <c r="AE33" i="19" s="1"/>
  <c r="AE34" i="19" s="1"/>
  <c r="AE35" i="19" s="1"/>
  <c r="AE36" i="19" s="1"/>
  <c r="AE37" i="19" s="1"/>
  <c r="AE38" i="19" s="1"/>
  <c r="AE39" i="19" s="1"/>
  <c r="AE40" i="19" s="1"/>
  <c r="AE41" i="19" s="1"/>
  <c r="AE42" i="19" s="1"/>
  <c r="AE43" i="19" s="1"/>
  <c r="AD13" i="19"/>
  <c r="AD14" i="19" s="1"/>
  <c r="AD15" i="19" s="1"/>
  <c r="AD16" i="19" s="1"/>
  <c r="AD17" i="19" s="1"/>
  <c r="AD18" i="19" s="1"/>
  <c r="AD19" i="19" s="1"/>
  <c r="AD20" i="19" s="1"/>
  <c r="AD21" i="19" s="1"/>
  <c r="AD22" i="19" s="1"/>
  <c r="AD23" i="19" s="1"/>
  <c r="AD24" i="19" s="1"/>
  <c r="AD25" i="19" s="1"/>
  <c r="AD26" i="19" s="1"/>
  <c r="AD27" i="19" s="1"/>
  <c r="AD28" i="19" s="1"/>
  <c r="AD29" i="19" s="1"/>
  <c r="AD30" i="19" s="1"/>
  <c r="AD31" i="19" s="1"/>
  <c r="AD32" i="19" s="1"/>
  <c r="AD33" i="19" s="1"/>
  <c r="AD34" i="19" s="1"/>
  <c r="AD35" i="19" s="1"/>
  <c r="AD36" i="19" s="1"/>
  <c r="AD37" i="19" s="1"/>
  <c r="AD38" i="19" s="1"/>
  <c r="AD39" i="19" s="1"/>
  <c r="AD40" i="19" s="1"/>
  <c r="AD41" i="19" s="1"/>
  <c r="AD42" i="19" s="1"/>
  <c r="AD43" i="19" s="1"/>
  <c r="AF1" i="19"/>
  <c r="V95" i="15"/>
  <c r="P97" i="15" s="1"/>
  <c r="AJ44" i="15"/>
  <c r="H44" i="15"/>
  <c r="B46" i="15" s="1"/>
  <c r="S54" i="15"/>
  <c r="AG54" i="15"/>
  <c r="AF52" i="15" s="1"/>
  <c r="AD64" i="15"/>
  <c r="AD65" i="15" s="1"/>
  <c r="AD66" i="15" s="1"/>
  <c r="AD67" i="15" s="1"/>
  <c r="AD68" i="15" s="1"/>
  <c r="AD69" i="15" s="1"/>
  <c r="AD70" i="15" s="1"/>
  <c r="AD71" i="15" s="1"/>
  <c r="AD72" i="15" s="1"/>
  <c r="AD73" i="15" s="1"/>
  <c r="AD74" i="15" s="1"/>
  <c r="AD75" i="15" s="1"/>
  <c r="AD76" i="15" s="1"/>
  <c r="AD77" i="15" s="1"/>
  <c r="AD78" i="15" s="1"/>
  <c r="AD79" i="15" s="1"/>
  <c r="AD80" i="15" s="1"/>
  <c r="AD81" i="15" s="1"/>
  <c r="AD82" i="15" s="1"/>
  <c r="AD83" i="15" s="1"/>
  <c r="AD84" i="15" s="1"/>
  <c r="AD85" i="15" s="1"/>
  <c r="AD86" i="15" s="1"/>
  <c r="AD87" i="15" s="1"/>
  <c r="AD88" i="15" s="1"/>
  <c r="AD89" i="15" s="1"/>
  <c r="AD90" i="15" s="1"/>
  <c r="AD91" i="15" s="1"/>
  <c r="AD92" i="15" s="1"/>
  <c r="AD93" i="15" s="1"/>
  <c r="AD94" i="15" s="1"/>
  <c r="R3" i="15"/>
  <c r="P13" i="15" s="1"/>
  <c r="P14" i="15" s="1"/>
  <c r="P15" i="15" s="1"/>
  <c r="P16" i="15" s="1"/>
  <c r="P17" i="15" s="1"/>
  <c r="P18" i="15" s="1"/>
  <c r="P19" i="15" s="1"/>
  <c r="P20" i="15" s="1"/>
  <c r="P21" i="15" s="1"/>
  <c r="P22" i="15" s="1"/>
  <c r="P23" i="15" s="1"/>
  <c r="P24" i="15" s="1"/>
  <c r="P25" i="15" s="1"/>
  <c r="P26" i="15" s="1"/>
  <c r="P27" i="15" s="1"/>
  <c r="P28" i="15" s="1"/>
  <c r="P29" i="15" s="1"/>
  <c r="P30" i="15" s="1"/>
  <c r="P31" i="15" s="1"/>
  <c r="P32" i="15" s="1"/>
  <c r="P33" i="15" s="1"/>
  <c r="P34" i="15" s="1"/>
  <c r="P35" i="15" s="1"/>
  <c r="P36" i="15" s="1"/>
  <c r="P37" i="15" s="1"/>
  <c r="P38" i="15" s="1"/>
  <c r="P39" i="15" s="1"/>
  <c r="P40" i="15" s="1"/>
  <c r="P41" i="15" s="1"/>
  <c r="P42" i="15" s="1"/>
  <c r="P43" i="15" s="1"/>
  <c r="E54" i="15"/>
  <c r="D52" i="15" s="1"/>
  <c r="Q13" i="18"/>
  <c r="Q14" i="18" s="1"/>
  <c r="Q15" i="18" s="1"/>
  <c r="Q16" i="18" s="1"/>
  <c r="Q17" i="18" s="1"/>
  <c r="Q18" i="18" s="1"/>
  <c r="Q19" i="18" s="1"/>
  <c r="Q20" i="18" s="1"/>
  <c r="Q21" i="18" s="1"/>
  <c r="Q22" i="18" s="1"/>
  <c r="Q23" i="18" s="1"/>
  <c r="Q24" i="18" s="1"/>
  <c r="Q25" i="18" s="1"/>
  <c r="Q26" i="18" s="1"/>
  <c r="Q27" i="18" s="1"/>
  <c r="Q28" i="18" s="1"/>
  <c r="Q29" i="18" s="1"/>
  <c r="Q30" i="18" s="1"/>
  <c r="Q31" i="18" s="1"/>
  <c r="Q32" i="18" s="1"/>
  <c r="Q33" i="18" s="1"/>
  <c r="Q34" i="18" s="1"/>
  <c r="Q35" i="18" s="1"/>
  <c r="Q36" i="18" s="1"/>
  <c r="Q37" i="18" s="1"/>
  <c r="Q38" i="18" s="1"/>
  <c r="Q39" i="18" s="1"/>
  <c r="Q40" i="18" s="1"/>
  <c r="Q41" i="18" s="1"/>
  <c r="Q42" i="18" s="1"/>
  <c r="Q43" i="18" s="1"/>
  <c r="P13" i="18"/>
  <c r="P14" i="18" s="1"/>
  <c r="P15" i="18" s="1"/>
  <c r="P16" i="18" s="1"/>
  <c r="P17" i="18" s="1"/>
  <c r="P18" i="18" s="1"/>
  <c r="P19" i="18" s="1"/>
  <c r="P20" i="18" s="1"/>
  <c r="P21" i="18" s="1"/>
  <c r="P22" i="18" s="1"/>
  <c r="P23" i="18" s="1"/>
  <c r="P24" i="18" s="1"/>
  <c r="P25" i="18" s="1"/>
  <c r="P26" i="18" s="1"/>
  <c r="P27" i="18" s="1"/>
  <c r="P28" i="18" s="1"/>
  <c r="P29" i="18" s="1"/>
  <c r="P30" i="18" s="1"/>
  <c r="P31" i="18" s="1"/>
  <c r="P32" i="18" s="1"/>
  <c r="P33" i="18" s="1"/>
  <c r="P34" i="18" s="1"/>
  <c r="P35" i="18" s="1"/>
  <c r="P36" i="18" s="1"/>
  <c r="P37" i="18" s="1"/>
  <c r="P38" i="18" s="1"/>
  <c r="P39" i="18" s="1"/>
  <c r="P40" i="18" s="1"/>
  <c r="P41" i="18" s="1"/>
  <c r="P42" i="18" s="1"/>
  <c r="P43" i="18" s="1"/>
  <c r="W44" i="18"/>
  <c r="R46" i="18" s="1"/>
  <c r="V44" i="18"/>
  <c r="AJ46" i="18"/>
  <c r="I95" i="18"/>
  <c r="D97" i="18" s="1"/>
  <c r="Y97" i="18"/>
  <c r="X56" i="18" s="1"/>
  <c r="V97" i="18"/>
  <c r="U56" i="18" s="1"/>
  <c r="AM97" i="18"/>
  <c r="AL56" i="18" s="1"/>
  <c r="H44" i="18"/>
  <c r="B46" i="18" s="1"/>
  <c r="AD46" i="18"/>
  <c r="AE64" i="18"/>
  <c r="AE65" i="18" s="1"/>
  <c r="AE66" i="18" s="1"/>
  <c r="AE67" i="18" s="1"/>
  <c r="AE68" i="18" s="1"/>
  <c r="AE69" i="18" s="1"/>
  <c r="AE70" i="18" s="1"/>
  <c r="AE71" i="18" s="1"/>
  <c r="AE72" i="18" s="1"/>
  <c r="AE73" i="18" s="1"/>
  <c r="AE74" i="18" s="1"/>
  <c r="AE75" i="18" s="1"/>
  <c r="AE76" i="18" s="1"/>
  <c r="AE77" i="18" s="1"/>
  <c r="AE78" i="18" s="1"/>
  <c r="AE79" i="18" s="1"/>
  <c r="AE80" i="18" s="1"/>
  <c r="AE81" i="18" s="1"/>
  <c r="AE82" i="18" s="1"/>
  <c r="AE83" i="18" s="1"/>
  <c r="AE84" i="18" s="1"/>
  <c r="AE85" i="18" s="1"/>
  <c r="AE86" i="18" s="1"/>
  <c r="AE87" i="18" s="1"/>
  <c r="AE88" i="18" s="1"/>
  <c r="AE89" i="18" s="1"/>
  <c r="AE90" i="18" s="1"/>
  <c r="AE91" i="18" s="1"/>
  <c r="AE92" i="18" s="1"/>
  <c r="AE93" i="18" s="1"/>
  <c r="AE94" i="18" s="1"/>
  <c r="AD64" i="18"/>
  <c r="AD65" i="18" s="1"/>
  <c r="AD66" i="18" s="1"/>
  <c r="AD67" i="18" s="1"/>
  <c r="AD68" i="18" s="1"/>
  <c r="AD69" i="18" s="1"/>
  <c r="AD70" i="18" s="1"/>
  <c r="AD71" i="18" s="1"/>
  <c r="AD72" i="18" s="1"/>
  <c r="AD73" i="18" s="1"/>
  <c r="AD74" i="18" s="1"/>
  <c r="AD75" i="18" s="1"/>
  <c r="AD76" i="18" s="1"/>
  <c r="AD77" i="18" s="1"/>
  <c r="AD78" i="18" s="1"/>
  <c r="AD79" i="18" s="1"/>
  <c r="AD80" i="18" s="1"/>
  <c r="AD81" i="18" s="1"/>
  <c r="AD82" i="18" s="1"/>
  <c r="AD83" i="18" s="1"/>
  <c r="AD84" i="18" s="1"/>
  <c r="AD85" i="18" s="1"/>
  <c r="AD86" i="18" s="1"/>
  <c r="AD87" i="18" s="1"/>
  <c r="AD88" i="18" s="1"/>
  <c r="AD89" i="18" s="1"/>
  <c r="AD90" i="18" s="1"/>
  <c r="AD91" i="18" s="1"/>
  <c r="AD92" i="18" s="1"/>
  <c r="AD93" i="18" s="1"/>
  <c r="AD94" i="18" s="1"/>
  <c r="AM148" i="18"/>
  <c r="AJ148" i="18"/>
  <c r="I13" i="18"/>
  <c r="I44" i="18" s="1"/>
  <c r="D46" i="18" s="1"/>
  <c r="AK13" i="18"/>
  <c r="AK44" i="18" s="1"/>
  <c r="AF46" i="18" s="1"/>
  <c r="AG5" i="18" s="1"/>
  <c r="H95" i="18"/>
  <c r="B97" i="18" s="1"/>
  <c r="C64" i="18"/>
  <c r="C65" i="18" s="1"/>
  <c r="C66" i="18" s="1"/>
  <c r="C67" i="18" s="1"/>
  <c r="C68" i="18" s="1"/>
  <c r="C69" i="18" s="1"/>
  <c r="C70" i="18" s="1"/>
  <c r="C71" i="18" s="1"/>
  <c r="C72" i="18" s="1"/>
  <c r="C73" i="18" s="1"/>
  <c r="C74" i="18" s="1"/>
  <c r="C75" i="18" s="1"/>
  <c r="C76" i="18" s="1"/>
  <c r="C77" i="18" s="1"/>
  <c r="C78" i="18" s="1"/>
  <c r="C79" i="18" s="1"/>
  <c r="C80" i="18" s="1"/>
  <c r="C81" i="18" s="1"/>
  <c r="C82" i="18" s="1"/>
  <c r="C83" i="18" s="1"/>
  <c r="C84" i="18" s="1"/>
  <c r="C85" i="18" s="1"/>
  <c r="C86" i="18" s="1"/>
  <c r="C87" i="18" s="1"/>
  <c r="C88" i="18" s="1"/>
  <c r="C89" i="18" s="1"/>
  <c r="C90" i="18" s="1"/>
  <c r="C91" i="18" s="1"/>
  <c r="C92" i="18" s="1"/>
  <c r="C93" i="18" s="1"/>
  <c r="C94" i="18" s="1"/>
  <c r="AD115" i="18"/>
  <c r="AD116" i="18" s="1"/>
  <c r="AD117" i="18" s="1"/>
  <c r="AD118" i="18" s="1"/>
  <c r="AD119" i="18" s="1"/>
  <c r="AD120" i="18" s="1"/>
  <c r="AD121" i="18" s="1"/>
  <c r="AD122" i="18" s="1"/>
  <c r="AD123" i="18" s="1"/>
  <c r="AD124" i="18" s="1"/>
  <c r="AD125" i="18" s="1"/>
  <c r="AD126" i="18" s="1"/>
  <c r="AD127" i="18" s="1"/>
  <c r="AD128" i="18" s="1"/>
  <c r="AD129" i="18" s="1"/>
  <c r="AD130" i="18" s="1"/>
  <c r="AD131" i="18" s="1"/>
  <c r="AD132" i="18" s="1"/>
  <c r="AD133" i="18" s="1"/>
  <c r="AD134" i="18" s="1"/>
  <c r="AD135" i="18" s="1"/>
  <c r="AD136" i="18" s="1"/>
  <c r="AD137" i="18" s="1"/>
  <c r="AD138" i="18" s="1"/>
  <c r="AD139" i="18" s="1"/>
  <c r="AD140" i="18" s="1"/>
  <c r="AD141" i="18" s="1"/>
  <c r="AD142" i="18" s="1"/>
  <c r="AD143" i="18" s="1"/>
  <c r="AD144" i="18" s="1"/>
  <c r="AD145" i="18" s="1"/>
  <c r="AF103" i="18"/>
  <c r="K148" i="18"/>
  <c r="I107" i="18" s="1"/>
  <c r="E107" i="18"/>
  <c r="Y148" i="18"/>
  <c r="W107" i="18" s="1"/>
  <c r="V148" i="18"/>
  <c r="U107" i="18" s="1"/>
  <c r="B115" i="18"/>
  <c r="B116" i="18" s="1"/>
  <c r="B117" i="18" s="1"/>
  <c r="B118" i="18" s="1"/>
  <c r="B119" i="18" s="1"/>
  <c r="B120" i="18" s="1"/>
  <c r="B121" i="18" s="1"/>
  <c r="B122" i="18" s="1"/>
  <c r="B123" i="18" s="1"/>
  <c r="B124" i="18" s="1"/>
  <c r="B125" i="18" s="1"/>
  <c r="B126" i="18" s="1"/>
  <c r="B127" i="18" s="1"/>
  <c r="B128" i="18" s="1"/>
  <c r="B129" i="18" s="1"/>
  <c r="B130" i="18" s="1"/>
  <c r="B131" i="18" s="1"/>
  <c r="B132" i="18" s="1"/>
  <c r="B133" i="18" s="1"/>
  <c r="B134" i="18" s="1"/>
  <c r="B135" i="18" s="1"/>
  <c r="B136" i="18" s="1"/>
  <c r="B137" i="18" s="1"/>
  <c r="B138" i="18" s="1"/>
  <c r="B139" i="18" s="1"/>
  <c r="B140" i="18" s="1"/>
  <c r="B141" i="18" s="1"/>
  <c r="B142" i="18" s="1"/>
  <c r="B143" i="18" s="1"/>
  <c r="B144" i="18" s="1"/>
  <c r="B145" i="18" s="1"/>
  <c r="R103" i="18"/>
  <c r="P115" i="18"/>
  <c r="P116" i="18" s="1"/>
  <c r="P117" i="18" s="1"/>
  <c r="P118" i="18" s="1"/>
  <c r="P119" i="18" s="1"/>
  <c r="P120" i="18" s="1"/>
  <c r="P121" i="18" s="1"/>
  <c r="P122" i="18" s="1"/>
  <c r="P123" i="18" s="1"/>
  <c r="P124" i="18" s="1"/>
  <c r="P125" i="18" s="1"/>
  <c r="P126" i="18" s="1"/>
  <c r="P127" i="18" s="1"/>
  <c r="P128" i="18" s="1"/>
  <c r="P129" i="18" s="1"/>
  <c r="P130" i="18" s="1"/>
  <c r="P131" i="18" s="1"/>
  <c r="P132" i="18" s="1"/>
  <c r="P133" i="18" s="1"/>
  <c r="P134" i="18" s="1"/>
  <c r="P135" i="18" s="1"/>
  <c r="P136" i="18" s="1"/>
  <c r="P137" i="18" s="1"/>
  <c r="P138" i="18" s="1"/>
  <c r="P139" i="18" s="1"/>
  <c r="P140" i="18" s="1"/>
  <c r="P141" i="18" s="1"/>
  <c r="P142" i="18" s="1"/>
  <c r="P143" i="18" s="1"/>
  <c r="P144" i="18" s="1"/>
  <c r="P145" i="18" s="1"/>
  <c r="R54" i="18"/>
  <c r="H46" i="17"/>
  <c r="G5" i="17"/>
  <c r="Q13" i="17"/>
  <c r="Q14" i="17" s="1"/>
  <c r="Q15" i="17" s="1"/>
  <c r="Q16" i="17" s="1"/>
  <c r="Q17" i="17" s="1"/>
  <c r="Q18" i="17" s="1"/>
  <c r="Q19" i="17" s="1"/>
  <c r="Q20" i="17" s="1"/>
  <c r="Q21" i="17" s="1"/>
  <c r="Q22" i="17" s="1"/>
  <c r="Q23" i="17" s="1"/>
  <c r="Q24" i="17" s="1"/>
  <c r="Q25" i="17" s="1"/>
  <c r="Q26" i="17" s="1"/>
  <c r="Q27" i="17" s="1"/>
  <c r="Q28" i="17" s="1"/>
  <c r="Q29" i="17" s="1"/>
  <c r="Q30" i="17" s="1"/>
  <c r="Q31" i="17" s="1"/>
  <c r="Q32" i="17" s="1"/>
  <c r="Q33" i="17" s="1"/>
  <c r="Q34" i="17" s="1"/>
  <c r="Q35" i="17" s="1"/>
  <c r="Q36" i="17" s="1"/>
  <c r="Q37" i="17" s="1"/>
  <c r="Q38" i="17" s="1"/>
  <c r="Q39" i="17" s="1"/>
  <c r="Q40" i="17" s="1"/>
  <c r="Q41" i="17" s="1"/>
  <c r="Q42" i="17" s="1"/>
  <c r="Q43" i="17" s="1"/>
  <c r="P13" i="17"/>
  <c r="P14" i="17" s="1"/>
  <c r="P15" i="17" s="1"/>
  <c r="P16" i="17" s="1"/>
  <c r="P17" i="17" s="1"/>
  <c r="P18" i="17" s="1"/>
  <c r="P19" i="17" s="1"/>
  <c r="P20" i="17" s="1"/>
  <c r="P21" i="17" s="1"/>
  <c r="P22" i="17" s="1"/>
  <c r="P23" i="17" s="1"/>
  <c r="P24" i="17" s="1"/>
  <c r="P25" i="17" s="1"/>
  <c r="P26" i="17" s="1"/>
  <c r="P27" i="17" s="1"/>
  <c r="P28" i="17" s="1"/>
  <c r="P29" i="17" s="1"/>
  <c r="P30" i="17" s="1"/>
  <c r="P31" i="17" s="1"/>
  <c r="P32" i="17" s="1"/>
  <c r="P33" i="17" s="1"/>
  <c r="P34" i="17" s="1"/>
  <c r="P35" i="17" s="1"/>
  <c r="P36" i="17" s="1"/>
  <c r="P37" i="17" s="1"/>
  <c r="P38" i="17" s="1"/>
  <c r="P39" i="17" s="1"/>
  <c r="P40" i="17" s="1"/>
  <c r="P41" i="17" s="1"/>
  <c r="P42" i="17" s="1"/>
  <c r="P43" i="17" s="1"/>
  <c r="I44" i="17"/>
  <c r="D46" i="17" s="1"/>
  <c r="E5" i="17" s="1"/>
  <c r="K97" i="17"/>
  <c r="J56" i="17" s="1"/>
  <c r="E56" i="17"/>
  <c r="W44" i="17"/>
  <c r="R46" i="17" s="1"/>
  <c r="S5" i="17" s="1"/>
  <c r="S54" i="17"/>
  <c r="AE115" i="17"/>
  <c r="AE116" i="17" s="1"/>
  <c r="AE117" i="17" s="1"/>
  <c r="AE118" i="17" s="1"/>
  <c r="AE119" i="17" s="1"/>
  <c r="AE120" i="17" s="1"/>
  <c r="AE121" i="17" s="1"/>
  <c r="AE122" i="17" s="1"/>
  <c r="AE123" i="17" s="1"/>
  <c r="AE124" i="17" s="1"/>
  <c r="AE125" i="17" s="1"/>
  <c r="AE126" i="17" s="1"/>
  <c r="AE127" i="17" s="1"/>
  <c r="AE128" i="17" s="1"/>
  <c r="AE129" i="17" s="1"/>
  <c r="AE130" i="17" s="1"/>
  <c r="AE131" i="17" s="1"/>
  <c r="AE132" i="17" s="1"/>
  <c r="AE133" i="17" s="1"/>
  <c r="AE134" i="17" s="1"/>
  <c r="AE135" i="17" s="1"/>
  <c r="AE136" i="17" s="1"/>
  <c r="AE137" i="17" s="1"/>
  <c r="AE138" i="17" s="1"/>
  <c r="AE139" i="17" s="1"/>
  <c r="AE140" i="17" s="1"/>
  <c r="AE141" i="17" s="1"/>
  <c r="AE142" i="17" s="1"/>
  <c r="AE143" i="17" s="1"/>
  <c r="AE144" i="17" s="1"/>
  <c r="AE145" i="17" s="1"/>
  <c r="AD115" i="17"/>
  <c r="AD116" i="17" s="1"/>
  <c r="AD117" i="17" s="1"/>
  <c r="AD118" i="17" s="1"/>
  <c r="AD119" i="17" s="1"/>
  <c r="AD120" i="17" s="1"/>
  <c r="AD121" i="17" s="1"/>
  <c r="AD122" i="17" s="1"/>
  <c r="AD123" i="17" s="1"/>
  <c r="AD124" i="17" s="1"/>
  <c r="AD125" i="17" s="1"/>
  <c r="AD126" i="17" s="1"/>
  <c r="AD127" i="17" s="1"/>
  <c r="AD128" i="17" s="1"/>
  <c r="AD129" i="17" s="1"/>
  <c r="AD130" i="17" s="1"/>
  <c r="AD131" i="17" s="1"/>
  <c r="AD132" i="17" s="1"/>
  <c r="AD133" i="17" s="1"/>
  <c r="AD134" i="17" s="1"/>
  <c r="AD135" i="17" s="1"/>
  <c r="AD136" i="17" s="1"/>
  <c r="AD137" i="17" s="1"/>
  <c r="AD138" i="17" s="1"/>
  <c r="AD139" i="17" s="1"/>
  <c r="AD140" i="17" s="1"/>
  <c r="AD141" i="17" s="1"/>
  <c r="AD142" i="17" s="1"/>
  <c r="AD143" i="17" s="1"/>
  <c r="AD144" i="17" s="1"/>
  <c r="AD145" i="17" s="1"/>
  <c r="AF103" i="17"/>
  <c r="AK13" i="17"/>
  <c r="AK44" i="17" s="1"/>
  <c r="AF46" i="17" s="1"/>
  <c r="V44" i="17"/>
  <c r="H146" i="17"/>
  <c r="B148" i="17" s="1"/>
  <c r="H44" i="17"/>
  <c r="B46" i="17" s="1"/>
  <c r="H148" i="17"/>
  <c r="G107" i="17" s="1"/>
  <c r="AJ44" i="17"/>
  <c r="V46" i="17"/>
  <c r="AE64" i="17"/>
  <c r="AE65" i="17" s="1"/>
  <c r="AE66" i="17" s="1"/>
  <c r="AE67" i="17" s="1"/>
  <c r="AE68" i="17" s="1"/>
  <c r="AE69" i="17" s="1"/>
  <c r="AE70" i="17" s="1"/>
  <c r="AE71" i="17" s="1"/>
  <c r="AE72" i="17" s="1"/>
  <c r="AE73" i="17" s="1"/>
  <c r="AE74" i="17" s="1"/>
  <c r="AE75" i="17" s="1"/>
  <c r="AE76" i="17" s="1"/>
  <c r="AE77" i="17" s="1"/>
  <c r="AE78" i="17" s="1"/>
  <c r="AE79" i="17" s="1"/>
  <c r="AE80" i="17" s="1"/>
  <c r="AE81" i="17" s="1"/>
  <c r="AE82" i="17" s="1"/>
  <c r="AE83" i="17" s="1"/>
  <c r="AE84" i="17" s="1"/>
  <c r="AE85" i="17" s="1"/>
  <c r="AE86" i="17" s="1"/>
  <c r="AE87" i="17" s="1"/>
  <c r="AE88" i="17" s="1"/>
  <c r="AE89" i="17" s="1"/>
  <c r="AE90" i="17" s="1"/>
  <c r="AE91" i="17" s="1"/>
  <c r="AE92" i="17" s="1"/>
  <c r="AE93" i="17" s="1"/>
  <c r="AE94" i="17" s="1"/>
  <c r="I146" i="17"/>
  <c r="D148" i="17" s="1"/>
  <c r="E107" i="17" s="1"/>
  <c r="V97" i="17"/>
  <c r="U56" i="17" s="1"/>
  <c r="AM148" i="17"/>
  <c r="AJ148" i="17"/>
  <c r="C64" i="17"/>
  <c r="C65" i="17" s="1"/>
  <c r="C66" i="17" s="1"/>
  <c r="C67" i="17" s="1"/>
  <c r="C68" i="17" s="1"/>
  <c r="C69" i="17" s="1"/>
  <c r="C70" i="17" s="1"/>
  <c r="C71" i="17" s="1"/>
  <c r="C72" i="17" s="1"/>
  <c r="C73" i="17" s="1"/>
  <c r="C74" i="17" s="1"/>
  <c r="C75" i="17" s="1"/>
  <c r="C76" i="17" s="1"/>
  <c r="C77" i="17" s="1"/>
  <c r="C78" i="17" s="1"/>
  <c r="C79" i="17" s="1"/>
  <c r="C80" i="17" s="1"/>
  <c r="C81" i="17" s="1"/>
  <c r="C82" i="17" s="1"/>
  <c r="C83" i="17" s="1"/>
  <c r="C84" i="17" s="1"/>
  <c r="C85" i="17" s="1"/>
  <c r="C86" i="17" s="1"/>
  <c r="C87" i="17" s="1"/>
  <c r="C88" i="17" s="1"/>
  <c r="C89" i="17" s="1"/>
  <c r="C90" i="17" s="1"/>
  <c r="C91" i="17" s="1"/>
  <c r="C92" i="17" s="1"/>
  <c r="C93" i="17" s="1"/>
  <c r="C94" i="17" s="1"/>
  <c r="V146" i="17"/>
  <c r="P148" i="17" s="1"/>
  <c r="V148" i="17"/>
  <c r="U107" i="17" s="1"/>
  <c r="D103" i="17"/>
  <c r="Q115" i="17"/>
  <c r="Q116" i="17" s="1"/>
  <c r="Q117" i="17" s="1"/>
  <c r="Q118" i="17" s="1"/>
  <c r="Q119" i="17" s="1"/>
  <c r="Q120" i="17" s="1"/>
  <c r="Q121" i="17" s="1"/>
  <c r="Q122" i="17" s="1"/>
  <c r="Q123" i="17" s="1"/>
  <c r="Q124" i="17" s="1"/>
  <c r="Q125" i="17" s="1"/>
  <c r="Q126" i="17" s="1"/>
  <c r="Q127" i="17" s="1"/>
  <c r="Q128" i="17" s="1"/>
  <c r="Q129" i="17" s="1"/>
  <c r="Q130" i="17" s="1"/>
  <c r="Q131" i="17" s="1"/>
  <c r="Q132" i="17" s="1"/>
  <c r="Q133" i="17" s="1"/>
  <c r="Q134" i="17" s="1"/>
  <c r="Q135" i="17" s="1"/>
  <c r="Q136" i="17" s="1"/>
  <c r="Q137" i="17" s="1"/>
  <c r="Q138" i="17" s="1"/>
  <c r="Q139" i="17" s="1"/>
  <c r="Q140" i="17" s="1"/>
  <c r="Q141" i="17" s="1"/>
  <c r="Q142" i="17" s="1"/>
  <c r="Q143" i="17" s="1"/>
  <c r="Q144" i="17" s="1"/>
  <c r="Q145" i="17" s="1"/>
  <c r="W115" i="17"/>
  <c r="W146" i="17" s="1"/>
  <c r="R148" i="17" s="1"/>
  <c r="S107" i="17" s="1"/>
  <c r="B115" i="17"/>
  <c r="B116" i="17" s="1"/>
  <c r="B117" i="17" s="1"/>
  <c r="B118" i="17" s="1"/>
  <c r="B119" i="17" s="1"/>
  <c r="B120" i="17" s="1"/>
  <c r="B121" i="17" s="1"/>
  <c r="B122" i="17" s="1"/>
  <c r="B123" i="17" s="1"/>
  <c r="B124" i="17" s="1"/>
  <c r="B125" i="17" s="1"/>
  <c r="B126" i="17" s="1"/>
  <c r="B127" i="17" s="1"/>
  <c r="B128" i="17" s="1"/>
  <c r="B129" i="17" s="1"/>
  <c r="B130" i="17" s="1"/>
  <c r="B131" i="17" s="1"/>
  <c r="B132" i="17" s="1"/>
  <c r="B133" i="17" s="1"/>
  <c r="B134" i="17" s="1"/>
  <c r="B135" i="17" s="1"/>
  <c r="B136" i="17" s="1"/>
  <c r="B137" i="17" s="1"/>
  <c r="B138" i="17" s="1"/>
  <c r="B139" i="17" s="1"/>
  <c r="B140" i="17" s="1"/>
  <c r="B141" i="17" s="1"/>
  <c r="B142" i="17" s="1"/>
  <c r="B143" i="17" s="1"/>
  <c r="B144" i="17" s="1"/>
  <c r="B145" i="17" s="1"/>
  <c r="AJ146" i="17"/>
  <c r="AD148" i="17" s="1"/>
  <c r="V46" i="15"/>
  <c r="U5" i="15"/>
  <c r="I95" i="15"/>
  <c r="D97" i="15" s="1"/>
  <c r="I44" i="15"/>
  <c r="D46" i="15" s="1"/>
  <c r="E5" i="15" s="1"/>
  <c r="W44" i="15"/>
  <c r="R46" i="15" s="1"/>
  <c r="S5" i="15" s="1"/>
  <c r="AD13" i="15"/>
  <c r="AD14" i="15" s="1"/>
  <c r="AD15" i="15" s="1"/>
  <c r="AD16" i="15" s="1"/>
  <c r="AD17" i="15" s="1"/>
  <c r="AD18" i="15" s="1"/>
  <c r="AD19" i="15" s="1"/>
  <c r="AD20" i="15" s="1"/>
  <c r="AD21" i="15" s="1"/>
  <c r="AD22" i="15" s="1"/>
  <c r="AD23" i="15" s="1"/>
  <c r="AD24" i="15" s="1"/>
  <c r="AD25" i="15" s="1"/>
  <c r="AD26" i="15" s="1"/>
  <c r="AD27" i="15" s="1"/>
  <c r="AD28" i="15" s="1"/>
  <c r="AD29" i="15" s="1"/>
  <c r="AD30" i="15" s="1"/>
  <c r="AD31" i="15" s="1"/>
  <c r="AD32" i="15" s="1"/>
  <c r="AD33" i="15" s="1"/>
  <c r="AD34" i="15" s="1"/>
  <c r="AD35" i="15" s="1"/>
  <c r="AD36" i="15" s="1"/>
  <c r="AD37" i="15" s="1"/>
  <c r="AD38" i="15" s="1"/>
  <c r="AD39" i="15" s="1"/>
  <c r="AD40" i="15" s="1"/>
  <c r="AD41" i="15" s="1"/>
  <c r="AD42" i="15" s="1"/>
  <c r="AD43" i="15" s="1"/>
  <c r="AE13" i="15"/>
  <c r="AE14" i="15" s="1"/>
  <c r="AE15" i="15" s="1"/>
  <c r="AE16" i="15" s="1"/>
  <c r="AE17" i="15" s="1"/>
  <c r="AE18" i="15" s="1"/>
  <c r="AE19" i="15" s="1"/>
  <c r="AE20" i="15" s="1"/>
  <c r="AE21" i="15" s="1"/>
  <c r="AE22" i="15" s="1"/>
  <c r="AE23" i="15" s="1"/>
  <c r="AE24" i="15" s="1"/>
  <c r="AE25" i="15" s="1"/>
  <c r="AE26" i="15" s="1"/>
  <c r="AE27" i="15" s="1"/>
  <c r="AE28" i="15" s="1"/>
  <c r="AE29" i="15" s="1"/>
  <c r="AE30" i="15" s="1"/>
  <c r="AE31" i="15" s="1"/>
  <c r="AE32" i="15" s="1"/>
  <c r="AE33" i="15" s="1"/>
  <c r="AE34" i="15" s="1"/>
  <c r="AE35" i="15" s="1"/>
  <c r="AE36" i="15" s="1"/>
  <c r="AE37" i="15" s="1"/>
  <c r="AE38" i="15" s="1"/>
  <c r="AE39" i="15" s="1"/>
  <c r="AE40" i="15" s="1"/>
  <c r="AE41" i="15" s="1"/>
  <c r="AE42" i="15" s="1"/>
  <c r="AE43" i="15" s="1"/>
  <c r="Q64" i="15"/>
  <c r="Q65" i="15" s="1"/>
  <c r="Q66" i="15" s="1"/>
  <c r="Q67" i="15" s="1"/>
  <c r="Q68" i="15" s="1"/>
  <c r="Q69" i="15" s="1"/>
  <c r="Q70" i="15" s="1"/>
  <c r="Q71" i="15" s="1"/>
  <c r="Q72" i="15" s="1"/>
  <c r="Q73" i="15" s="1"/>
  <c r="Q74" i="15" s="1"/>
  <c r="Q75" i="15" s="1"/>
  <c r="Q76" i="15" s="1"/>
  <c r="Q77" i="15" s="1"/>
  <c r="Q78" i="15" s="1"/>
  <c r="Q79" i="15" s="1"/>
  <c r="Q80" i="15" s="1"/>
  <c r="Q81" i="15" s="1"/>
  <c r="Q82" i="15" s="1"/>
  <c r="Q83" i="15" s="1"/>
  <c r="Q84" i="15" s="1"/>
  <c r="Q85" i="15" s="1"/>
  <c r="Q86" i="15" s="1"/>
  <c r="Q87" i="15" s="1"/>
  <c r="Q88" i="15" s="1"/>
  <c r="Q89" i="15" s="1"/>
  <c r="Q90" i="15" s="1"/>
  <c r="Q91" i="15" s="1"/>
  <c r="Q92" i="15" s="1"/>
  <c r="Q93" i="15" s="1"/>
  <c r="Q94" i="15" s="1"/>
  <c r="P64" i="15"/>
  <c r="P65" i="15" s="1"/>
  <c r="P66" i="15" s="1"/>
  <c r="P67" i="15" s="1"/>
  <c r="P68" i="15" s="1"/>
  <c r="P69" i="15" s="1"/>
  <c r="P70" i="15" s="1"/>
  <c r="P71" i="15" s="1"/>
  <c r="P72" i="15" s="1"/>
  <c r="P73" i="15" s="1"/>
  <c r="P74" i="15" s="1"/>
  <c r="P75" i="15" s="1"/>
  <c r="P76" i="15" s="1"/>
  <c r="P77" i="15" s="1"/>
  <c r="P78" i="15" s="1"/>
  <c r="P79" i="15" s="1"/>
  <c r="P80" i="15" s="1"/>
  <c r="P81" i="15" s="1"/>
  <c r="P82" i="15" s="1"/>
  <c r="P83" i="15" s="1"/>
  <c r="P84" i="15" s="1"/>
  <c r="P85" i="15" s="1"/>
  <c r="P86" i="15" s="1"/>
  <c r="P87" i="15" s="1"/>
  <c r="P88" i="15" s="1"/>
  <c r="P89" i="15" s="1"/>
  <c r="P90" i="15" s="1"/>
  <c r="P91" i="15" s="1"/>
  <c r="P92" i="15" s="1"/>
  <c r="P93" i="15" s="1"/>
  <c r="P94" i="15" s="1"/>
  <c r="R52" i="15"/>
  <c r="H46" i="15"/>
  <c r="G5" i="15"/>
  <c r="AK115" i="15"/>
  <c r="AK146" i="15" s="1"/>
  <c r="AF148" i="15" s="1"/>
  <c r="AM148" i="15" s="1"/>
  <c r="AJ146" i="15"/>
  <c r="AD148" i="15" s="1"/>
  <c r="V44" i="15"/>
  <c r="W95" i="15"/>
  <c r="R97" i="15" s="1"/>
  <c r="S56" i="15" s="1"/>
  <c r="R103" i="15"/>
  <c r="Q115" i="15"/>
  <c r="Q116" i="15" s="1"/>
  <c r="Q117" i="15" s="1"/>
  <c r="Q118" i="15" s="1"/>
  <c r="Q119" i="15" s="1"/>
  <c r="Q120" i="15" s="1"/>
  <c r="Q121" i="15" s="1"/>
  <c r="Q122" i="15" s="1"/>
  <c r="Q123" i="15" s="1"/>
  <c r="Q124" i="15" s="1"/>
  <c r="Q125" i="15" s="1"/>
  <c r="Q126" i="15" s="1"/>
  <c r="Q127" i="15" s="1"/>
  <c r="Q128" i="15" s="1"/>
  <c r="Q129" i="15" s="1"/>
  <c r="Q130" i="15" s="1"/>
  <c r="Q131" i="15" s="1"/>
  <c r="Q132" i="15" s="1"/>
  <c r="Q133" i="15" s="1"/>
  <c r="Q134" i="15" s="1"/>
  <c r="Q135" i="15" s="1"/>
  <c r="Q136" i="15" s="1"/>
  <c r="Q137" i="15" s="1"/>
  <c r="Q138" i="15" s="1"/>
  <c r="Q139" i="15" s="1"/>
  <c r="Q140" i="15" s="1"/>
  <c r="Q141" i="15" s="1"/>
  <c r="Q142" i="15" s="1"/>
  <c r="Q143" i="15" s="1"/>
  <c r="Q144" i="15" s="1"/>
  <c r="Q145" i="15" s="1"/>
  <c r="H146" i="15"/>
  <c r="B148" i="15" s="1"/>
  <c r="D1" i="15"/>
  <c r="AJ95" i="15"/>
  <c r="AD97" i="15" s="1"/>
  <c r="I146" i="15"/>
  <c r="D148" i="15" s="1"/>
  <c r="H95" i="15"/>
  <c r="B97" i="15" s="1"/>
  <c r="AK64" i="15"/>
  <c r="AK95" i="15" s="1"/>
  <c r="AF97" i="15" s="1"/>
  <c r="AG56" i="15" s="1"/>
  <c r="AD115" i="15"/>
  <c r="AD116" i="15" s="1"/>
  <c r="AD117" i="15" s="1"/>
  <c r="AD118" i="15" s="1"/>
  <c r="AD119" i="15" s="1"/>
  <c r="AD120" i="15" s="1"/>
  <c r="AD121" i="15" s="1"/>
  <c r="AD122" i="15" s="1"/>
  <c r="AD123" i="15" s="1"/>
  <c r="AD124" i="15" s="1"/>
  <c r="AD125" i="15" s="1"/>
  <c r="AD126" i="15" s="1"/>
  <c r="AD127" i="15" s="1"/>
  <c r="AD128" i="15" s="1"/>
  <c r="AD129" i="15" s="1"/>
  <c r="AD130" i="15" s="1"/>
  <c r="AD131" i="15" s="1"/>
  <c r="AD132" i="15" s="1"/>
  <c r="AD133" i="15" s="1"/>
  <c r="AD134" i="15" s="1"/>
  <c r="AD135" i="15" s="1"/>
  <c r="AD136" i="15" s="1"/>
  <c r="AD137" i="15" s="1"/>
  <c r="AD138" i="15" s="1"/>
  <c r="AD139" i="15" s="1"/>
  <c r="AD140" i="15" s="1"/>
  <c r="AD141" i="15" s="1"/>
  <c r="AD142" i="15" s="1"/>
  <c r="AD143" i="15" s="1"/>
  <c r="AD144" i="15" s="1"/>
  <c r="AD145" i="15" s="1"/>
  <c r="AF103" i="15"/>
  <c r="P115" i="15"/>
  <c r="P116" i="15" s="1"/>
  <c r="P117" i="15" s="1"/>
  <c r="P118" i="15" s="1"/>
  <c r="P119" i="15" s="1"/>
  <c r="P120" i="15" s="1"/>
  <c r="P121" i="15" s="1"/>
  <c r="P122" i="15" s="1"/>
  <c r="P123" i="15" s="1"/>
  <c r="P124" i="15" s="1"/>
  <c r="P125" i="15" s="1"/>
  <c r="P126" i="15" s="1"/>
  <c r="P127" i="15" s="1"/>
  <c r="P128" i="15" s="1"/>
  <c r="P129" i="15" s="1"/>
  <c r="P130" i="15" s="1"/>
  <c r="P131" i="15" s="1"/>
  <c r="P132" i="15" s="1"/>
  <c r="P133" i="15" s="1"/>
  <c r="P134" i="15" s="1"/>
  <c r="P135" i="15" s="1"/>
  <c r="P136" i="15" s="1"/>
  <c r="P137" i="15" s="1"/>
  <c r="P138" i="15" s="1"/>
  <c r="P139" i="15" s="1"/>
  <c r="P140" i="15" s="1"/>
  <c r="P141" i="15" s="1"/>
  <c r="P142" i="15" s="1"/>
  <c r="P143" i="15" s="1"/>
  <c r="P144" i="15" s="1"/>
  <c r="P145" i="15" s="1"/>
  <c r="V97" i="15"/>
  <c r="U56" i="15" s="1"/>
  <c r="V146" i="15"/>
  <c r="P148" i="15" s="1"/>
  <c r="AJ148" i="15"/>
  <c r="B13" i="15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B43" i="15" s="1"/>
  <c r="AK18" i="15"/>
  <c r="AK44" i="15" s="1"/>
  <c r="AF46" i="15" s="1"/>
  <c r="W146" i="15"/>
  <c r="R148" i="15" s="1"/>
  <c r="S107" i="15" s="1"/>
  <c r="AJ46" i="15"/>
  <c r="V148" i="15"/>
  <c r="U107" i="15" s="1"/>
  <c r="D103" i="15"/>
  <c r="E54" i="14"/>
  <c r="I95" i="13"/>
  <c r="D97" i="13" s="1"/>
  <c r="E56" i="13" s="1"/>
  <c r="H95" i="13"/>
  <c r="B97" i="13" s="1"/>
  <c r="V95" i="13"/>
  <c r="P97" i="13" s="1"/>
  <c r="W95" i="13"/>
  <c r="R97" i="13" s="1"/>
  <c r="S56" i="13" s="1"/>
  <c r="AK95" i="13"/>
  <c r="AF97" i="13" s="1"/>
  <c r="AG56" i="13" s="1"/>
  <c r="AJ95" i="13"/>
  <c r="AD97" i="13" s="1"/>
  <c r="W44" i="13"/>
  <c r="R46" i="13" s="1"/>
  <c r="Y46" i="13" s="1"/>
  <c r="W5" i="13" s="1"/>
  <c r="H44" i="13"/>
  <c r="B46" i="13" s="1"/>
  <c r="C13" i="13"/>
  <c r="C14" i="13" s="1"/>
  <c r="C15" i="13" s="1"/>
  <c r="C16" i="13" s="1"/>
  <c r="C17" i="13" s="1"/>
  <c r="C18" i="13" s="1"/>
  <c r="C19" i="13" s="1"/>
  <c r="C20" i="13" s="1"/>
  <c r="C21" i="13" s="1"/>
  <c r="C22" i="13" s="1"/>
  <c r="C23" i="13" s="1"/>
  <c r="C24" i="13" s="1"/>
  <c r="C25" i="13" s="1"/>
  <c r="C26" i="13" s="1"/>
  <c r="C27" i="13" s="1"/>
  <c r="C28" i="13" s="1"/>
  <c r="C29" i="13" s="1"/>
  <c r="C30" i="13" s="1"/>
  <c r="C31" i="13" s="1"/>
  <c r="C32" i="13" s="1"/>
  <c r="C33" i="13" s="1"/>
  <c r="C34" i="13" s="1"/>
  <c r="C35" i="13" s="1"/>
  <c r="C36" i="13" s="1"/>
  <c r="C37" i="13" s="1"/>
  <c r="C38" i="13" s="1"/>
  <c r="C39" i="13" s="1"/>
  <c r="C40" i="13" s="1"/>
  <c r="C41" i="13" s="1"/>
  <c r="C42" i="13" s="1"/>
  <c r="C43" i="13" s="1"/>
  <c r="D54" i="13"/>
  <c r="C64" i="13" s="1"/>
  <c r="C65" i="13" s="1"/>
  <c r="C66" i="13" s="1"/>
  <c r="C67" i="13" s="1"/>
  <c r="C68" i="13" s="1"/>
  <c r="C69" i="13" s="1"/>
  <c r="C70" i="13" s="1"/>
  <c r="C71" i="13" s="1"/>
  <c r="C72" i="13" s="1"/>
  <c r="C73" i="13" s="1"/>
  <c r="C74" i="13" s="1"/>
  <c r="C75" i="13" s="1"/>
  <c r="C76" i="13" s="1"/>
  <c r="C77" i="13" s="1"/>
  <c r="C78" i="13" s="1"/>
  <c r="C79" i="13" s="1"/>
  <c r="C80" i="13" s="1"/>
  <c r="C81" i="13" s="1"/>
  <c r="C82" i="13" s="1"/>
  <c r="C83" i="13" s="1"/>
  <c r="C84" i="13" s="1"/>
  <c r="C85" i="13" s="1"/>
  <c r="C86" i="13" s="1"/>
  <c r="C87" i="13" s="1"/>
  <c r="C88" i="13" s="1"/>
  <c r="C89" i="13" s="1"/>
  <c r="C90" i="13" s="1"/>
  <c r="C91" i="13" s="1"/>
  <c r="C92" i="13" s="1"/>
  <c r="C93" i="13" s="1"/>
  <c r="C94" i="13" s="1"/>
  <c r="V46" i="14"/>
  <c r="K148" i="14"/>
  <c r="I107" i="14" s="1"/>
  <c r="H148" i="14"/>
  <c r="G107" i="14" s="1"/>
  <c r="H44" i="14"/>
  <c r="B46" i="14" s="1"/>
  <c r="I44" i="14"/>
  <c r="D46" i="14" s="1"/>
  <c r="V44" i="14"/>
  <c r="H46" i="14"/>
  <c r="W44" i="14"/>
  <c r="R46" i="14" s="1"/>
  <c r="S5" i="14" s="1"/>
  <c r="P46" i="14"/>
  <c r="I73" i="14"/>
  <c r="I95" i="14" s="1"/>
  <c r="D97" i="14" s="1"/>
  <c r="E56" i="14" s="1"/>
  <c r="Y148" i="14"/>
  <c r="V148" i="14"/>
  <c r="P115" i="14"/>
  <c r="P116" i="14" s="1"/>
  <c r="P117" i="14" s="1"/>
  <c r="P118" i="14" s="1"/>
  <c r="P119" i="14" s="1"/>
  <c r="P120" i="14" s="1"/>
  <c r="P121" i="14" s="1"/>
  <c r="P122" i="14" s="1"/>
  <c r="P123" i="14" s="1"/>
  <c r="P124" i="14" s="1"/>
  <c r="P125" i="14" s="1"/>
  <c r="P126" i="14" s="1"/>
  <c r="P127" i="14" s="1"/>
  <c r="P128" i="14" s="1"/>
  <c r="P129" i="14" s="1"/>
  <c r="P130" i="14" s="1"/>
  <c r="P131" i="14" s="1"/>
  <c r="P132" i="14" s="1"/>
  <c r="P133" i="14" s="1"/>
  <c r="P134" i="14" s="1"/>
  <c r="P135" i="14" s="1"/>
  <c r="P136" i="14" s="1"/>
  <c r="P137" i="14" s="1"/>
  <c r="P138" i="14" s="1"/>
  <c r="P139" i="14" s="1"/>
  <c r="P140" i="14" s="1"/>
  <c r="P141" i="14" s="1"/>
  <c r="P142" i="14" s="1"/>
  <c r="P143" i="14" s="1"/>
  <c r="P144" i="14" s="1"/>
  <c r="P145" i="14" s="1"/>
  <c r="R103" i="14"/>
  <c r="V95" i="14"/>
  <c r="P97" i="14" s="1"/>
  <c r="B115" i="14"/>
  <c r="B116" i="14" s="1"/>
  <c r="B117" i="14" s="1"/>
  <c r="B118" i="14" s="1"/>
  <c r="B119" i="14" s="1"/>
  <c r="B120" i="14" s="1"/>
  <c r="B121" i="14" s="1"/>
  <c r="B122" i="14" s="1"/>
  <c r="B123" i="14" s="1"/>
  <c r="B124" i="14" s="1"/>
  <c r="B125" i="14" s="1"/>
  <c r="B126" i="14" s="1"/>
  <c r="B127" i="14" s="1"/>
  <c r="B128" i="14" s="1"/>
  <c r="B129" i="14" s="1"/>
  <c r="B130" i="14" s="1"/>
  <c r="B131" i="14" s="1"/>
  <c r="B132" i="14" s="1"/>
  <c r="B133" i="14" s="1"/>
  <c r="B134" i="14" s="1"/>
  <c r="B135" i="14" s="1"/>
  <c r="B136" i="14" s="1"/>
  <c r="B137" i="14" s="1"/>
  <c r="B138" i="14" s="1"/>
  <c r="B139" i="14" s="1"/>
  <c r="B140" i="14" s="1"/>
  <c r="B141" i="14" s="1"/>
  <c r="B142" i="14" s="1"/>
  <c r="B143" i="14" s="1"/>
  <c r="B144" i="14" s="1"/>
  <c r="B145" i="14" s="1"/>
  <c r="R54" i="14"/>
  <c r="H97" i="14"/>
  <c r="G56" i="14" s="1"/>
  <c r="D54" i="14"/>
  <c r="AE64" i="13"/>
  <c r="AE65" i="13" s="1"/>
  <c r="AE66" i="13" s="1"/>
  <c r="AE67" i="13" s="1"/>
  <c r="AE68" i="13" s="1"/>
  <c r="AE69" i="13" s="1"/>
  <c r="AE70" i="13" s="1"/>
  <c r="AE71" i="13" s="1"/>
  <c r="AE72" i="13" s="1"/>
  <c r="AE73" i="13" s="1"/>
  <c r="AE74" i="13" s="1"/>
  <c r="AE75" i="13" s="1"/>
  <c r="AE76" i="13" s="1"/>
  <c r="AE77" i="13" s="1"/>
  <c r="AE78" i="13" s="1"/>
  <c r="AE79" i="13" s="1"/>
  <c r="AE80" i="13" s="1"/>
  <c r="AE81" i="13" s="1"/>
  <c r="AE82" i="13" s="1"/>
  <c r="AE83" i="13" s="1"/>
  <c r="AE84" i="13" s="1"/>
  <c r="AE85" i="13" s="1"/>
  <c r="AE86" i="13" s="1"/>
  <c r="AE87" i="13" s="1"/>
  <c r="AE88" i="13" s="1"/>
  <c r="AE89" i="13" s="1"/>
  <c r="AE90" i="13" s="1"/>
  <c r="AE91" i="13" s="1"/>
  <c r="AE92" i="13" s="1"/>
  <c r="AE93" i="13" s="1"/>
  <c r="AE94" i="13" s="1"/>
  <c r="AJ46" i="13"/>
  <c r="AJ97" i="13"/>
  <c r="AI56" i="13" s="1"/>
  <c r="V146" i="13"/>
  <c r="P148" i="13" s="1"/>
  <c r="AK107" i="13"/>
  <c r="AI107" i="13"/>
  <c r="AG107" i="13"/>
  <c r="AM148" i="13"/>
  <c r="AJ148" i="13"/>
  <c r="S54" i="13"/>
  <c r="I44" i="13"/>
  <c r="D46" i="13" s="1"/>
  <c r="E5" i="13" s="1"/>
  <c r="R3" i="13"/>
  <c r="AJ44" i="13"/>
  <c r="AD46" i="13"/>
  <c r="G5" i="13"/>
  <c r="H46" i="13"/>
  <c r="H97" i="13"/>
  <c r="G56" i="13" s="1"/>
  <c r="V44" i="13"/>
  <c r="P46" i="13" s="1"/>
  <c r="V148" i="13"/>
  <c r="U107" i="13" s="1"/>
  <c r="K148" i="17" l="1"/>
  <c r="I107" i="17" s="1"/>
  <c r="R1" i="14"/>
  <c r="AD125" i="21"/>
  <c r="P125" i="21"/>
  <c r="P76" i="21"/>
  <c r="AD76" i="21"/>
  <c r="B76" i="21"/>
  <c r="B126" i="21"/>
  <c r="AK107" i="18"/>
  <c r="Q13" i="14"/>
  <c r="Q14" i="14" s="1"/>
  <c r="Q15" i="14" s="1"/>
  <c r="Q16" i="14" s="1"/>
  <c r="Q17" i="14" s="1"/>
  <c r="Q18" i="14" s="1"/>
  <c r="Q19" i="14" s="1"/>
  <c r="Q20" i="14" s="1"/>
  <c r="Q21" i="14" s="1"/>
  <c r="Q22" i="14" s="1"/>
  <c r="Q23" i="14" s="1"/>
  <c r="Q24" i="14" s="1"/>
  <c r="Q25" i="14" s="1"/>
  <c r="Q26" i="14" s="1"/>
  <c r="Q27" i="14" s="1"/>
  <c r="Q28" i="14" s="1"/>
  <c r="Q29" i="14" s="1"/>
  <c r="Q30" i="14" s="1"/>
  <c r="Q31" i="14" s="1"/>
  <c r="Q32" i="14" s="1"/>
  <c r="Q33" i="14" s="1"/>
  <c r="Q34" i="14" s="1"/>
  <c r="Q35" i="14" s="1"/>
  <c r="Q36" i="14" s="1"/>
  <c r="Q37" i="14" s="1"/>
  <c r="Q38" i="14" s="1"/>
  <c r="Q39" i="14" s="1"/>
  <c r="Q40" i="14" s="1"/>
  <c r="Q41" i="14" s="1"/>
  <c r="Q42" i="14" s="1"/>
  <c r="Q43" i="14" s="1"/>
  <c r="Q64" i="17"/>
  <c r="Q65" i="17" s="1"/>
  <c r="Q66" i="17" s="1"/>
  <c r="Q67" i="17" s="1"/>
  <c r="Q68" i="17" s="1"/>
  <c r="Q69" i="17" s="1"/>
  <c r="Q70" i="17" s="1"/>
  <c r="Q71" i="17" s="1"/>
  <c r="Q72" i="17" s="1"/>
  <c r="Q73" i="17" s="1"/>
  <c r="Q74" i="17" s="1"/>
  <c r="Q75" i="17" s="1"/>
  <c r="Q76" i="17" s="1"/>
  <c r="Q77" i="17" s="1"/>
  <c r="Q78" i="17" s="1"/>
  <c r="Q79" i="17" s="1"/>
  <c r="Q80" i="17" s="1"/>
  <c r="Q81" i="17" s="1"/>
  <c r="Q82" i="17" s="1"/>
  <c r="Q83" i="17" s="1"/>
  <c r="Q84" i="17" s="1"/>
  <c r="Q85" i="17" s="1"/>
  <c r="Q86" i="17" s="1"/>
  <c r="Q87" i="17" s="1"/>
  <c r="Q88" i="17" s="1"/>
  <c r="Q89" i="17" s="1"/>
  <c r="Q90" i="17" s="1"/>
  <c r="Q91" i="17" s="1"/>
  <c r="Q92" i="17" s="1"/>
  <c r="Q93" i="17" s="1"/>
  <c r="Q94" i="17" s="1"/>
  <c r="R52" i="17"/>
  <c r="P120" i="13"/>
  <c r="AD120" i="13"/>
  <c r="B71" i="13"/>
  <c r="B121" i="13"/>
  <c r="AD71" i="13"/>
  <c r="P71" i="13"/>
  <c r="AF1" i="13"/>
  <c r="E107" i="13"/>
  <c r="K148" i="13"/>
  <c r="I107" i="13" s="1"/>
  <c r="AI107" i="18"/>
  <c r="U107" i="14"/>
  <c r="W107" i="14"/>
  <c r="B64" i="15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B77" i="15" s="1"/>
  <c r="B78" i="15" s="1"/>
  <c r="B79" i="15" s="1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B94" i="15" s="1"/>
  <c r="R52" i="13"/>
  <c r="Q64" i="13"/>
  <c r="Q65" i="13" s="1"/>
  <c r="Q66" i="13" s="1"/>
  <c r="Q67" i="13" s="1"/>
  <c r="Q68" i="13" s="1"/>
  <c r="Q69" i="13" s="1"/>
  <c r="Q70" i="13" s="1"/>
  <c r="Q71" i="13" s="1"/>
  <c r="Q72" i="13" s="1"/>
  <c r="Q73" i="13" s="1"/>
  <c r="Q74" i="13" s="1"/>
  <c r="Q75" i="13" s="1"/>
  <c r="Q76" i="13" s="1"/>
  <c r="Q77" i="13" s="1"/>
  <c r="Q78" i="13" s="1"/>
  <c r="Q79" i="13" s="1"/>
  <c r="Q80" i="13" s="1"/>
  <c r="Q81" i="13" s="1"/>
  <c r="Q82" i="13" s="1"/>
  <c r="Q83" i="13" s="1"/>
  <c r="Q84" i="13" s="1"/>
  <c r="Q85" i="13" s="1"/>
  <c r="Q86" i="13" s="1"/>
  <c r="Q87" i="13" s="1"/>
  <c r="Q88" i="13" s="1"/>
  <c r="Q89" i="13" s="1"/>
  <c r="Q90" i="13" s="1"/>
  <c r="Q91" i="13" s="1"/>
  <c r="Q92" i="13" s="1"/>
  <c r="Q93" i="13" s="1"/>
  <c r="Q94" i="13" s="1"/>
  <c r="Y46" i="17"/>
  <c r="W5" i="17" s="1"/>
  <c r="P46" i="18"/>
  <c r="AG56" i="17"/>
  <c r="AM97" i="17"/>
  <c r="AL56" i="17" s="1"/>
  <c r="P46" i="15"/>
  <c r="AM46" i="13"/>
  <c r="AK5" i="13" s="1"/>
  <c r="AE13" i="18"/>
  <c r="AE14" i="18" s="1"/>
  <c r="AE15" i="18" s="1"/>
  <c r="AE16" i="18" s="1"/>
  <c r="AE17" i="18" s="1"/>
  <c r="AE18" i="18" s="1"/>
  <c r="AE19" i="18" s="1"/>
  <c r="AE20" i="18" s="1"/>
  <c r="AE21" i="18" s="1"/>
  <c r="AE22" i="18" s="1"/>
  <c r="AE23" i="18" s="1"/>
  <c r="AE24" i="18" s="1"/>
  <c r="AE25" i="18" s="1"/>
  <c r="AE26" i="18" s="1"/>
  <c r="AE27" i="18" s="1"/>
  <c r="AE28" i="18" s="1"/>
  <c r="AE29" i="18" s="1"/>
  <c r="AE30" i="18" s="1"/>
  <c r="AE31" i="18" s="1"/>
  <c r="AE32" i="18" s="1"/>
  <c r="AE33" i="18" s="1"/>
  <c r="AE34" i="18" s="1"/>
  <c r="AE35" i="18" s="1"/>
  <c r="AE36" i="18" s="1"/>
  <c r="AE37" i="18" s="1"/>
  <c r="AE38" i="18" s="1"/>
  <c r="AE39" i="18" s="1"/>
  <c r="AE40" i="18" s="1"/>
  <c r="AE41" i="18" s="1"/>
  <c r="AE42" i="18" s="1"/>
  <c r="AE43" i="18" s="1"/>
  <c r="AD13" i="18"/>
  <c r="AD14" i="18" s="1"/>
  <c r="AD15" i="18" s="1"/>
  <c r="AD16" i="18" s="1"/>
  <c r="AD17" i="18" s="1"/>
  <c r="AD18" i="18" s="1"/>
  <c r="AD19" i="18" s="1"/>
  <c r="AD20" i="18" s="1"/>
  <c r="AD21" i="18" s="1"/>
  <c r="AD22" i="18" s="1"/>
  <c r="AD23" i="18" s="1"/>
  <c r="AD24" i="18" s="1"/>
  <c r="AD25" i="18" s="1"/>
  <c r="AD26" i="18" s="1"/>
  <c r="AD27" i="18" s="1"/>
  <c r="AD28" i="18" s="1"/>
  <c r="AD29" i="18" s="1"/>
  <c r="AD30" i="18" s="1"/>
  <c r="AD31" i="18" s="1"/>
  <c r="AD32" i="18" s="1"/>
  <c r="AD33" i="18" s="1"/>
  <c r="AD34" i="18" s="1"/>
  <c r="AD35" i="18" s="1"/>
  <c r="AD36" i="18" s="1"/>
  <c r="AD37" i="18" s="1"/>
  <c r="AD38" i="18" s="1"/>
  <c r="AD39" i="18" s="1"/>
  <c r="AD40" i="18" s="1"/>
  <c r="AD41" i="18" s="1"/>
  <c r="AD42" i="18" s="1"/>
  <c r="AD43" i="18" s="1"/>
  <c r="AF1" i="18"/>
  <c r="Y148" i="13"/>
  <c r="W107" i="13" s="1"/>
  <c r="Y46" i="15"/>
  <c r="W5" i="15" s="1"/>
  <c r="AM97" i="13"/>
  <c r="AL56" i="13" s="1"/>
  <c r="K46" i="17"/>
  <c r="I5" i="17" s="1"/>
  <c r="Y97" i="15"/>
  <c r="X56" i="15" s="1"/>
  <c r="K46" i="15"/>
  <c r="I5" i="15" s="1"/>
  <c r="Q13" i="15"/>
  <c r="Q14" i="15" s="1"/>
  <c r="Q15" i="15" s="1"/>
  <c r="Q16" i="15" s="1"/>
  <c r="Q17" i="15" s="1"/>
  <c r="Q18" i="15" s="1"/>
  <c r="Q19" i="15" s="1"/>
  <c r="Q20" i="15" s="1"/>
  <c r="Q21" i="15" s="1"/>
  <c r="Q22" i="15" s="1"/>
  <c r="Q23" i="15" s="1"/>
  <c r="Q24" i="15" s="1"/>
  <c r="Q25" i="15" s="1"/>
  <c r="Q26" i="15" s="1"/>
  <c r="Q27" i="15" s="1"/>
  <c r="Q28" i="15" s="1"/>
  <c r="Q29" i="15" s="1"/>
  <c r="Q30" i="15" s="1"/>
  <c r="Q31" i="15" s="1"/>
  <c r="Q32" i="15" s="1"/>
  <c r="Q33" i="15" s="1"/>
  <c r="Q34" i="15" s="1"/>
  <c r="Q35" i="15" s="1"/>
  <c r="Q36" i="15" s="1"/>
  <c r="Q37" i="15" s="1"/>
  <c r="Q38" i="15" s="1"/>
  <c r="Q39" i="15" s="1"/>
  <c r="Q40" i="15" s="1"/>
  <c r="Q41" i="15" s="1"/>
  <c r="Q42" i="15" s="1"/>
  <c r="Q43" i="15" s="1"/>
  <c r="R1" i="15"/>
  <c r="R52" i="18"/>
  <c r="Q64" i="18"/>
  <c r="Q65" i="18" s="1"/>
  <c r="Q66" i="18" s="1"/>
  <c r="Q67" i="18" s="1"/>
  <c r="Q68" i="18" s="1"/>
  <c r="Q69" i="18" s="1"/>
  <c r="Q70" i="18" s="1"/>
  <c r="Q71" i="18" s="1"/>
  <c r="Q72" i="18" s="1"/>
  <c r="Q73" i="18" s="1"/>
  <c r="Q74" i="18" s="1"/>
  <c r="Q75" i="18" s="1"/>
  <c r="Q76" i="18" s="1"/>
  <c r="Q77" i="18" s="1"/>
  <c r="Q78" i="18" s="1"/>
  <c r="Q79" i="18" s="1"/>
  <c r="Q80" i="18" s="1"/>
  <c r="Q81" i="18" s="1"/>
  <c r="Q82" i="18" s="1"/>
  <c r="Q83" i="18" s="1"/>
  <c r="Q84" i="18" s="1"/>
  <c r="Q85" i="18" s="1"/>
  <c r="Q86" i="18" s="1"/>
  <c r="Q87" i="18" s="1"/>
  <c r="Q88" i="18" s="1"/>
  <c r="Q89" i="18" s="1"/>
  <c r="Q90" i="18" s="1"/>
  <c r="Q91" i="18" s="1"/>
  <c r="Q92" i="18" s="1"/>
  <c r="Q93" i="18" s="1"/>
  <c r="Q94" i="18" s="1"/>
  <c r="P64" i="18"/>
  <c r="P65" i="18" s="1"/>
  <c r="P66" i="18" s="1"/>
  <c r="P67" i="18" s="1"/>
  <c r="P68" i="18" s="1"/>
  <c r="P69" i="18" s="1"/>
  <c r="P70" i="18" s="1"/>
  <c r="P71" i="18" s="1"/>
  <c r="P72" i="18" s="1"/>
  <c r="P73" i="18" s="1"/>
  <c r="P74" i="18" s="1"/>
  <c r="P75" i="18" s="1"/>
  <c r="P76" i="18" s="1"/>
  <c r="P77" i="18" s="1"/>
  <c r="P78" i="18" s="1"/>
  <c r="P79" i="18" s="1"/>
  <c r="P80" i="18" s="1"/>
  <c r="P81" i="18" s="1"/>
  <c r="P82" i="18" s="1"/>
  <c r="P83" i="18" s="1"/>
  <c r="P84" i="18" s="1"/>
  <c r="P85" i="18" s="1"/>
  <c r="P86" i="18" s="1"/>
  <c r="P87" i="18" s="1"/>
  <c r="P88" i="18" s="1"/>
  <c r="P89" i="18" s="1"/>
  <c r="P90" i="18" s="1"/>
  <c r="P91" i="18" s="1"/>
  <c r="P92" i="18" s="1"/>
  <c r="P93" i="18" s="1"/>
  <c r="P94" i="18" s="1"/>
  <c r="K97" i="18"/>
  <c r="J56" i="18" s="1"/>
  <c r="E56" i="18"/>
  <c r="AM46" i="18"/>
  <c r="AK5" i="18" s="1"/>
  <c r="K46" i="18"/>
  <c r="I5" i="18" s="1"/>
  <c r="E5" i="18"/>
  <c r="S5" i="18"/>
  <c r="Y46" i="18"/>
  <c r="W5" i="18" s="1"/>
  <c r="Y97" i="17"/>
  <c r="X56" i="17" s="1"/>
  <c r="Y148" i="17"/>
  <c r="W107" i="17" s="1"/>
  <c r="AK107" i="17"/>
  <c r="AI107" i="17"/>
  <c r="AG107" i="17"/>
  <c r="P46" i="17"/>
  <c r="AG5" i="17"/>
  <c r="AM46" i="17"/>
  <c r="AK5" i="17" s="1"/>
  <c r="AG5" i="15"/>
  <c r="AM46" i="15"/>
  <c r="AK5" i="15" s="1"/>
  <c r="Y148" i="15"/>
  <c r="W107" i="15" s="1"/>
  <c r="AM97" i="15"/>
  <c r="AL56" i="15" s="1"/>
  <c r="K148" i="15"/>
  <c r="I107" i="15" s="1"/>
  <c r="E107" i="15"/>
  <c r="AK107" i="15"/>
  <c r="AI107" i="15"/>
  <c r="AG107" i="15"/>
  <c r="E56" i="15"/>
  <c r="K97" i="15"/>
  <c r="J56" i="15" s="1"/>
  <c r="K97" i="14"/>
  <c r="J56" i="14" s="1"/>
  <c r="K97" i="13"/>
  <c r="J56" i="13" s="1"/>
  <c r="Y97" i="13"/>
  <c r="X56" i="13" s="1"/>
  <c r="S5" i="13"/>
  <c r="D52" i="13"/>
  <c r="E5" i="14"/>
  <c r="K46" i="14"/>
  <c r="I5" i="14" s="1"/>
  <c r="D52" i="14"/>
  <c r="C64" i="14"/>
  <c r="C65" i="14" s="1"/>
  <c r="C66" i="14" s="1"/>
  <c r="C67" i="14" s="1"/>
  <c r="C68" i="14" s="1"/>
  <c r="C69" i="14" s="1"/>
  <c r="C70" i="14" s="1"/>
  <c r="C71" i="14" s="1"/>
  <c r="C72" i="14" s="1"/>
  <c r="C73" i="14" s="1"/>
  <c r="C74" i="14" s="1"/>
  <c r="C75" i="14" s="1"/>
  <c r="C76" i="14" s="1"/>
  <c r="C77" i="14" s="1"/>
  <c r="C78" i="14" s="1"/>
  <c r="C79" i="14" s="1"/>
  <c r="C80" i="14" s="1"/>
  <c r="C81" i="14" s="1"/>
  <c r="C82" i="14" s="1"/>
  <c r="C83" i="14" s="1"/>
  <c r="C84" i="14" s="1"/>
  <c r="C85" i="14" s="1"/>
  <c r="C86" i="14" s="1"/>
  <c r="C87" i="14" s="1"/>
  <c r="C88" i="14" s="1"/>
  <c r="C89" i="14" s="1"/>
  <c r="C90" i="14" s="1"/>
  <c r="C91" i="14" s="1"/>
  <c r="C92" i="14" s="1"/>
  <c r="C93" i="14" s="1"/>
  <c r="C94" i="14" s="1"/>
  <c r="B64" i="14"/>
  <c r="B65" i="14" s="1"/>
  <c r="B66" i="14" s="1"/>
  <c r="B67" i="14" s="1"/>
  <c r="B68" i="14" s="1"/>
  <c r="B69" i="14" s="1"/>
  <c r="B70" i="14" s="1"/>
  <c r="B71" i="14" s="1"/>
  <c r="B72" i="14" s="1"/>
  <c r="B73" i="14" s="1"/>
  <c r="B74" i="14" s="1"/>
  <c r="B75" i="14" s="1"/>
  <c r="B76" i="14" s="1"/>
  <c r="B77" i="14" s="1"/>
  <c r="B78" i="14" s="1"/>
  <c r="B79" i="14" s="1"/>
  <c r="B80" i="14" s="1"/>
  <c r="B81" i="14" s="1"/>
  <c r="B82" i="14" s="1"/>
  <c r="B83" i="14" s="1"/>
  <c r="B84" i="14" s="1"/>
  <c r="B85" i="14" s="1"/>
  <c r="B86" i="14" s="1"/>
  <c r="B87" i="14" s="1"/>
  <c r="B88" i="14" s="1"/>
  <c r="B89" i="14" s="1"/>
  <c r="B90" i="14" s="1"/>
  <c r="B91" i="14" s="1"/>
  <c r="B92" i="14" s="1"/>
  <c r="B93" i="14" s="1"/>
  <c r="B94" i="14" s="1"/>
  <c r="R52" i="14"/>
  <c r="Q64" i="14"/>
  <c r="Q65" i="14" s="1"/>
  <c r="Q66" i="14" s="1"/>
  <c r="Q67" i="14" s="1"/>
  <c r="Q68" i="14" s="1"/>
  <c r="Q69" i="14" s="1"/>
  <c r="Q70" i="14" s="1"/>
  <c r="Q71" i="14" s="1"/>
  <c r="Q72" i="14" s="1"/>
  <c r="Q73" i="14" s="1"/>
  <c r="Q74" i="14" s="1"/>
  <c r="Q75" i="14" s="1"/>
  <c r="Q76" i="14" s="1"/>
  <c r="Q77" i="14" s="1"/>
  <c r="Q78" i="14" s="1"/>
  <c r="Q79" i="14" s="1"/>
  <c r="Q80" i="14" s="1"/>
  <c r="Q81" i="14" s="1"/>
  <c r="Q82" i="14" s="1"/>
  <c r="Q83" i="14" s="1"/>
  <c r="Q84" i="14" s="1"/>
  <c r="Q85" i="14" s="1"/>
  <c r="Q86" i="14" s="1"/>
  <c r="Q87" i="14" s="1"/>
  <c r="Q88" i="14" s="1"/>
  <c r="Q89" i="14" s="1"/>
  <c r="Q90" i="14" s="1"/>
  <c r="Q91" i="14" s="1"/>
  <c r="Q92" i="14" s="1"/>
  <c r="Q93" i="14" s="1"/>
  <c r="Q94" i="14" s="1"/>
  <c r="P64" i="14"/>
  <c r="P65" i="14" s="1"/>
  <c r="P66" i="14" s="1"/>
  <c r="P67" i="14" s="1"/>
  <c r="P68" i="14" s="1"/>
  <c r="P69" i="14" s="1"/>
  <c r="P70" i="14" s="1"/>
  <c r="P71" i="14" s="1"/>
  <c r="P72" i="14" s="1"/>
  <c r="P73" i="14" s="1"/>
  <c r="P74" i="14" s="1"/>
  <c r="P75" i="14" s="1"/>
  <c r="P76" i="14" s="1"/>
  <c r="P77" i="14" s="1"/>
  <c r="P78" i="14" s="1"/>
  <c r="P79" i="14" s="1"/>
  <c r="P80" i="14" s="1"/>
  <c r="P81" i="14" s="1"/>
  <c r="P82" i="14" s="1"/>
  <c r="P83" i="14" s="1"/>
  <c r="P84" i="14" s="1"/>
  <c r="P85" i="14" s="1"/>
  <c r="P86" i="14" s="1"/>
  <c r="P87" i="14" s="1"/>
  <c r="P88" i="14" s="1"/>
  <c r="P89" i="14" s="1"/>
  <c r="P90" i="14" s="1"/>
  <c r="P91" i="14" s="1"/>
  <c r="P92" i="14" s="1"/>
  <c r="P93" i="14" s="1"/>
  <c r="P94" i="14" s="1"/>
  <c r="Y46" i="14"/>
  <c r="W5" i="14" s="1"/>
  <c r="K46" i="13"/>
  <c r="I5" i="13" s="1"/>
  <c r="Q13" i="13"/>
  <c r="Q14" i="13" s="1"/>
  <c r="Q15" i="13" s="1"/>
  <c r="Q16" i="13" s="1"/>
  <c r="Q17" i="13" s="1"/>
  <c r="Q18" i="13" s="1"/>
  <c r="Q19" i="13" s="1"/>
  <c r="Q20" i="13" s="1"/>
  <c r="Q21" i="13" s="1"/>
  <c r="Q22" i="13" s="1"/>
  <c r="Q23" i="13" s="1"/>
  <c r="Q24" i="13" s="1"/>
  <c r="Q25" i="13" s="1"/>
  <c r="Q26" i="13" s="1"/>
  <c r="Q27" i="13" s="1"/>
  <c r="Q28" i="13" s="1"/>
  <c r="Q29" i="13" s="1"/>
  <c r="Q30" i="13" s="1"/>
  <c r="Q31" i="13" s="1"/>
  <c r="Q32" i="13" s="1"/>
  <c r="Q33" i="13" s="1"/>
  <c r="Q34" i="13" s="1"/>
  <c r="Q35" i="13" s="1"/>
  <c r="Q36" i="13" s="1"/>
  <c r="Q37" i="13" s="1"/>
  <c r="Q38" i="13" s="1"/>
  <c r="Q39" i="13" s="1"/>
  <c r="Q40" i="13" s="1"/>
  <c r="Q41" i="13" s="1"/>
  <c r="Q42" i="13" s="1"/>
  <c r="Q43" i="13" s="1"/>
  <c r="R1" i="13"/>
  <c r="AD77" i="21" l="1"/>
  <c r="B77" i="21"/>
  <c r="B127" i="21"/>
  <c r="P77" i="21"/>
  <c r="P126" i="21"/>
  <c r="AD126" i="21"/>
  <c r="P121" i="13"/>
  <c r="AD121" i="13"/>
  <c r="B72" i="13"/>
  <c r="B122" i="13"/>
  <c r="AD72" i="13"/>
  <c r="P72" i="13"/>
  <c r="L95" i="5"/>
  <c r="AN44" i="5"/>
  <c r="P78" i="21" l="1"/>
  <c r="B128" i="21"/>
  <c r="AD78" i="21"/>
  <c r="B78" i="21"/>
  <c r="P127" i="21"/>
  <c r="AD127" i="21"/>
  <c r="P122" i="13"/>
  <c r="AD122" i="13"/>
  <c r="B73" i="13"/>
  <c r="B123" i="13"/>
  <c r="P73" i="13"/>
  <c r="AD73" i="13"/>
  <c r="G108" i="1"/>
  <c r="U108" i="1"/>
  <c r="AI108" i="1"/>
  <c r="AD79" i="21" l="1"/>
  <c r="B79" i="21"/>
  <c r="P79" i="21"/>
  <c r="B129" i="21"/>
  <c r="AD128" i="21"/>
  <c r="P128" i="21"/>
  <c r="P123" i="13"/>
  <c r="AD123" i="13"/>
  <c r="B74" i="13"/>
  <c r="B124" i="13"/>
  <c r="P74" i="13"/>
  <c r="AD74" i="13"/>
  <c r="AL6" i="5"/>
  <c r="AN6" i="5" s="1"/>
  <c r="X6" i="5"/>
  <c r="Z6" i="5" s="1"/>
  <c r="J6" i="5"/>
  <c r="L6" i="5" s="1"/>
  <c r="AL57" i="5"/>
  <c r="X57" i="5"/>
  <c r="J57" i="5"/>
  <c r="L57" i="5" s="1"/>
  <c r="J108" i="5"/>
  <c r="AL108" i="5"/>
  <c r="X108" i="5"/>
  <c r="AL108" i="1"/>
  <c r="AL6" i="1"/>
  <c r="X6" i="1"/>
  <c r="J6" i="1"/>
  <c r="X108" i="1"/>
  <c r="J108" i="1"/>
  <c r="AL57" i="1"/>
  <c r="L95" i="1"/>
  <c r="J57" i="1" s="1"/>
  <c r="Z95" i="1"/>
  <c r="X57" i="1" s="1"/>
  <c r="P129" i="21" l="1"/>
  <c r="AD129" i="21"/>
  <c r="B130" i="21"/>
  <c r="B80" i="21"/>
  <c r="AD80" i="21"/>
  <c r="P80" i="21"/>
  <c r="B75" i="13"/>
  <c r="B125" i="13"/>
  <c r="P75" i="13"/>
  <c r="AD75" i="13"/>
  <c r="AD124" i="13"/>
  <c r="P124" i="13"/>
  <c r="Z57" i="1"/>
  <c r="P81" i="21" l="1"/>
  <c r="B81" i="21"/>
  <c r="AD81" i="21"/>
  <c r="B131" i="21"/>
  <c r="AD130" i="21"/>
  <c r="P130" i="21"/>
  <c r="B76" i="13"/>
  <c r="B126" i="13"/>
  <c r="P76" i="13"/>
  <c r="AD76" i="13"/>
  <c r="P125" i="13"/>
  <c r="AD125" i="13"/>
  <c r="H116" i="1"/>
  <c r="H117" i="1"/>
  <c r="H118" i="1"/>
  <c r="H121" i="1"/>
  <c r="H122" i="1"/>
  <c r="H123" i="1"/>
  <c r="H124" i="1"/>
  <c r="H125" i="1"/>
  <c r="H128" i="1"/>
  <c r="H129" i="1"/>
  <c r="H130" i="1"/>
  <c r="H131" i="1"/>
  <c r="H132" i="1"/>
  <c r="H135" i="1"/>
  <c r="H136" i="1"/>
  <c r="H137" i="1"/>
  <c r="H138" i="1"/>
  <c r="H139" i="1"/>
  <c r="H142" i="1"/>
  <c r="H143" i="1"/>
  <c r="H144" i="1"/>
  <c r="H145" i="1"/>
  <c r="AL146" i="5"/>
  <c r="AH148" i="5" s="1"/>
  <c r="AK146" i="5"/>
  <c r="AF148" i="5" s="1"/>
  <c r="X146" i="5"/>
  <c r="T148" i="5" s="1"/>
  <c r="W146" i="5"/>
  <c r="R148" i="5" s="1"/>
  <c r="S107" i="5" s="1"/>
  <c r="J146" i="5"/>
  <c r="F148" i="5" s="1"/>
  <c r="I146" i="5"/>
  <c r="D148" i="5" s="1"/>
  <c r="E107" i="5" s="1"/>
  <c r="AJ145" i="5"/>
  <c r="V145" i="5"/>
  <c r="H145" i="5"/>
  <c r="AJ144" i="5"/>
  <c r="V144" i="5"/>
  <c r="H144" i="5"/>
  <c r="AJ143" i="5"/>
  <c r="V143" i="5"/>
  <c r="H143" i="5"/>
  <c r="AJ142" i="5"/>
  <c r="V142" i="5"/>
  <c r="H142" i="5"/>
  <c r="AJ139" i="5"/>
  <c r="V139" i="5"/>
  <c r="H139" i="5"/>
  <c r="AJ138" i="5"/>
  <c r="V138" i="5"/>
  <c r="H138" i="5"/>
  <c r="AJ137" i="5"/>
  <c r="V137" i="5"/>
  <c r="H137" i="5"/>
  <c r="AJ136" i="5"/>
  <c r="V136" i="5"/>
  <c r="H136" i="5"/>
  <c r="AJ135" i="5"/>
  <c r="V135" i="5"/>
  <c r="H135" i="5"/>
  <c r="AJ132" i="5"/>
  <c r="V132" i="5"/>
  <c r="H132" i="5"/>
  <c r="AJ131" i="5"/>
  <c r="V131" i="5"/>
  <c r="H131" i="5"/>
  <c r="AJ130" i="5"/>
  <c r="V130" i="5"/>
  <c r="H130" i="5"/>
  <c r="AJ129" i="5"/>
  <c r="V129" i="5"/>
  <c r="H129" i="5"/>
  <c r="AJ128" i="5"/>
  <c r="V128" i="5"/>
  <c r="H128" i="5"/>
  <c r="AJ125" i="5"/>
  <c r="V125" i="5"/>
  <c r="H125" i="5"/>
  <c r="AJ124" i="5"/>
  <c r="V124" i="5"/>
  <c r="H124" i="5"/>
  <c r="AJ123" i="5"/>
  <c r="V123" i="5"/>
  <c r="H123" i="5"/>
  <c r="AJ122" i="5"/>
  <c r="V122" i="5"/>
  <c r="H122" i="5"/>
  <c r="AJ121" i="5"/>
  <c r="V121" i="5"/>
  <c r="H121" i="5"/>
  <c r="AJ118" i="5"/>
  <c r="V118" i="5"/>
  <c r="H118" i="5"/>
  <c r="AJ117" i="5"/>
  <c r="V117" i="5"/>
  <c r="H117" i="5"/>
  <c r="AJ116" i="5"/>
  <c r="V116" i="5"/>
  <c r="H116" i="5"/>
  <c r="AJ115" i="5"/>
  <c r="V115" i="5"/>
  <c r="H115" i="5"/>
  <c r="AN108" i="5"/>
  <c r="Z108" i="5"/>
  <c r="L108" i="5"/>
  <c r="AG105" i="5"/>
  <c r="AF105" i="5"/>
  <c r="AE115" i="5" s="1"/>
  <c r="AE116" i="5" s="1"/>
  <c r="AE117" i="5" s="1"/>
  <c r="AE118" i="5" s="1"/>
  <c r="AE119" i="5" s="1"/>
  <c r="AE120" i="5" s="1"/>
  <c r="AE121" i="5" s="1"/>
  <c r="AE122" i="5" s="1"/>
  <c r="AE123" i="5" s="1"/>
  <c r="AE124" i="5" s="1"/>
  <c r="AE125" i="5" s="1"/>
  <c r="AE126" i="5" s="1"/>
  <c r="AE127" i="5" s="1"/>
  <c r="AE128" i="5" s="1"/>
  <c r="AE129" i="5" s="1"/>
  <c r="AE130" i="5" s="1"/>
  <c r="AE131" i="5" s="1"/>
  <c r="AE132" i="5" s="1"/>
  <c r="AE133" i="5" s="1"/>
  <c r="AE134" i="5" s="1"/>
  <c r="AE135" i="5" s="1"/>
  <c r="AE136" i="5" s="1"/>
  <c r="AE137" i="5" s="1"/>
  <c r="AE138" i="5" s="1"/>
  <c r="AE139" i="5" s="1"/>
  <c r="AE140" i="5" s="1"/>
  <c r="AE141" i="5" s="1"/>
  <c r="AE142" i="5" s="1"/>
  <c r="AE143" i="5" s="1"/>
  <c r="AE144" i="5" s="1"/>
  <c r="AE145" i="5" s="1"/>
  <c r="S105" i="5"/>
  <c r="R105" i="5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E105" i="5"/>
  <c r="D105" i="5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AL95" i="5"/>
  <c r="AH97" i="5" s="1"/>
  <c r="AJ97" i="5" s="1"/>
  <c r="AI56" i="5" s="1"/>
  <c r="AK95" i="5"/>
  <c r="AF97" i="5" s="1"/>
  <c r="AG56" i="5" s="1"/>
  <c r="X95" i="5"/>
  <c r="T97" i="5" s="1"/>
  <c r="V97" i="5" s="1"/>
  <c r="U56" i="5" s="1"/>
  <c r="W95" i="5"/>
  <c r="R97" i="5" s="1"/>
  <c r="S56" i="5" s="1"/>
  <c r="J95" i="5"/>
  <c r="F97" i="5" s="1"/>
  <c r="AJ94" i="5"/>
  <c r="V94" i="5"/>
  <c r="H94" i="5"/>
  <c r="I94" i="5" s="1"/>
  <c r="AJ93" i="5"/>
  <c r="V93" i="5"/>
  <c r="H93" i="5"/>
  <c r="I93" i="5" s="1"/>
  <c r="AJ92" i="5"/>
  <c r="V92" i="5"/>
  <c r="AJ91" i="5"/>
  <c r="V91" i="5"/>
  <c r="AJ88" i="5"/>
  <c r="V88" i="5"/>
  <c r="AJ87" i="5"/>
  <c r="V87" i="5"/>
  <c r="AJ86" i="5"/>
  <c r="V86" i="5"/>
  <c r="AJ85" i="5"/>
  <c r="V85" i="5"/>
  <c r="AJ84" i="5"/>
  <c r="V84" i="5"/>
  <c r="AJ81" i="5"/>
  <c r="V81" i="5"/>
  <c r="AJ80" i="5"/>
  <c r="V80" i="5"/>
  <c r="H80" i="5"/>
  <c r="I80" i="5" s="1"/>
  <c r="AJ79" i="5"/>
  <c r="V79" i="5"/>
  <c r="H79" i="5"/>
  <c r="I79" i="5" s="1"/>
  <c r="AJ78" i="5"/>
  <c r="V78" i="5"/>
  <c r="H78" i="5"/>
  <c r="I78" i="5" s="1"/>
  <c r="AJ77" i="5"/>
  <c r="V77" i="5"/>
  <c r="H77" i="5"/>
  <c r="I77" i="5" s="1"/>
  <c r="AJ74" i="5"/>
  <c r="V74" i="5"/>
  <c r="H74" i="5"/>
  <c r="I74" i="5" s="1"/>
  <c r="AJ73" i="5"/>
  <c r="V73" i="5"/>
  <c r="H73" i="5"/>
  <c r="I73" i="5" s="1"/>
  <c r="AJ72" i="5"/>
  <c r="V72" i="5"/>
  <c r="H72" i="5"/>
  <c r="I72" i="5" s="1"/>
  <c r="AJ71" i="5"/>
  <c r="V71" i="5"/>
  <c r="H71" i="5"/>
  <c r="I71" i="5" s="1"/>
  <c r="AJ70" i="5"/>
  <c r="V70" i="5"/>
  <c r="H70" i="5"/>
  <c r="I70" i="5" s="1"/>
  <c r="AJ67" i="5"/>
  <c r="V67" i="5"/>
  <c r="H67" i="5"/>
  <c r="I67" i="5" s="1"/>
  <c r="AJ66" i="5"/>
  <c r="V66" i="5"/>
  <c r="H66" i="5"/>
  <c r="I66" i="5" s="1"/>
  <c r="AJ65" i="5"/>
  <c r="V65" i="5"/>
  <c r="H65" i="5"/>
  <c r="I65" i="5" s="1"/>
  <c r="AJ64" i="5"/>
  <c r="V64" i="5"/>
  <c r="AN57" i="5"/>
  <c r="Z57" i="5"/>
  <c r="Q53" i="5"/>
  <c r="C53" i="5"/>
  <c r="AE52" i="5"/>
  <c r="AF54" i="5" s="1"/>
  <c r="AE64" i="5" s="1"/>
  <c r="AE65" i="5" s="1"/>
  <c r="AE66" i="5" s="1"/>
  <c r="AE67" i="5" s="1"/>
  <c r="AE68" i="5" s="1"/>
  <c r="AE69" i="5" s="1"/>
  <c r="AE70" i="5" s="1"/>
  <c r="AE71" i="5" s="1"/>
  <c r="AE72" i="5" s="1"/>
  <c r="AE73" i="5" s="1"/>
  <c r="AE74" i="5" s="1"/>
  <c r="AE75" i="5" s="1"/>
  <c r="AE76" i="5" s="1"/>
  <c r="AE77" i="5" s="1"/>
  <c r="AE78" i="5" s="1"/>
  <c r="AE79" i="5" s="1"/>
  <c r="AE80" i="5" s="1"/>
  <c r="AE81" i="5" s="1"/>
  <c r="AE82" i="5" s="1"/>
  <c r="AE83" i="5" s="1"/>
  <c r="AE84" i="5" s="1"/>
  <c r="AE85" i="5" s="1"/>
  <c r="AE86" i="5" s="1"/>
  <c r="AE87" i="5" s="1"/>
  <c r="AE88" i="5" s="1"/>
  <c r="AE89" i="5" s="1"/>
  <c r="AE90" i="5" s="1"/>
  <c r="AE91" i="5" s="1"/>
  <c r="AE92" i="5" s="1"/>
  <c r="AE93" i="5" s="1"/>
  <c r="AE94" i="5" s="1"/>
  <c r="Q52" i="5"/>
  <c r="C52" i="5"/>
  <c r="AL44" i="5"/>
  <c r="AH46" i="5" s="1"/>
  <c r="AJ46" i="5" s="1"/>
  <c r="X44" i="5"/>
  <c r="T46" i="5" s="1"/>
  <c r="U5" i="5" s="1"/>
  <c r="J44" i="5"/>
  <c r="F46" i="5" s="1"/>
  <c r="H46" i="5" s="1"/>
  <c r="H43" i="5"/>
  <c r="I43" i="5" s="1"/>
  <c r="V42" i="5"/>
  <c r="W42" i="5" s="1"/>
  <c r="AJ41" i="5"/>
  <c r="AK41" i="5" s="1"/>
  <c r="V41" i="5"/>
  <c r="W41" i="5" s="1"/>
  <c r="I41" i="5"/>
  <c r="AJ40" i="5"/>
  <c r="AK40" i="5" s="1"/>
  <c r="V40" i="5"/>
  <c r="W40" i="5" s="1"/>
  <c r="I39" i="5"/>
  <c r="I38" i="5"/>
  <c r="AJ37" i="5"/>
  <c r="AK37" i="5" s="1"/>
  <c r="H37" i="5"/>
  <c r="I37" i="5" s="1"/>
  <c r="AJ36" i="5"/>
  <c r="AK36" i="5" s="1"/>
  <c r="H36" i="5"/>
  <c r="I36" i="5" s="1"/>
  <c r="AJ35" i="5"/>
  <c r="AK35" i="5" s="1"/>
  <c r="H35" i="5"/>
  <c r="I35" i="5" s="1"/>
  <c r="AJ34" i="5"/>
  <c r="AK34" i="5" s="1"/>
  <c r="V34" i="5"/>
  <c r="W34" i="5" s="1"/>
  <c r="H34" i="5"/>
  <c r="I34" i="5" s="1"/>
  <c r="AJ33" i="5"/>
  <c r="AK33" i="5" s="1"/>
  <c r="V33" i="5"/>
  <c r="W33" i="5" s="1"/>
  <c r="H33" i="5"/>
  <c r="I33" i="5" s="1"/>
  <c r="AJ30" i="5"/>
  <c r="AK30" i="5" s="1"/>
  <c r="V30" i="5"/>
  <c r="W30" i="5" s="1"/>
  <c r="AJ29" i="5"/>
  <c r="AK29" i="5" s="1"/>
  <c r="V29" i="5"/>
  <c r="W29" i="5" s="1"/>
  <c r="H29" i="5"/>
  <c r="I29" i="5" s="1"/>
  <c r="AJ28" i="5"/>
  <c r="AK28" i="5" s="1"/>
  <c r="V28" i="5"/>
  <c r="W28" i="5" s="1"/>
  <c r="H28" i="5"/>
  <c r="I28" i="5" s="1"/>
  <c r="AJ27" i="5"/>
  <c r="AK27" i="5" s="1"/>
  <c r="V27" i="5"/>
  <c r="W27" i="5" s="1"/>
  <c r="H27" i="5"/>
  <c r="I27" i="5" s="1"/>
  <c r="V26" i="5"/>
  <c r="W26" i="5" s="1"/>
  <c r="H26" i="5"/>
  <c r="I26" i="5" s="1"/>
  <c r="I25" i="5"/>
  <c r="I24" i="5"/>
  <c r="AJ23" i="5"/>
  <c r="AK23" i="5" s="1"/>
  <c r="V23" i="5"/>
  <c r="W23" i="5" s="1"/>
  <c r="H23" i="5"/>
  <c r="I23" i="5" s="1"/>
  <c r="AJ22" i="5"/>
  <c r="AK22" i="5" s="1"/>
  <c r="V22" i="5"/>
  <c r="W22" i="5" s="1"/>
  <c r="H22" i="5"/>
  <c r="I22" i="5" s="1"/>
  <c r="AJ21" i="5"/>
  <c r="AK21" i="5" s="1"/>
  <c r="V21" i="5"/>
  <c r="W21" i="5" s="1"/>
  <c r="H21" i="5"/>
  <c r="I21" i="5" s="1"/>
  <c r="AJ20" i="5"/>
  <c r="AK20" i="5" s="1"/>
  <c r="V20" i="5"/>
  <c r="W20" i="5" s="1"/>
  <c r="H20" i="5"/>
  <c r="I20" i="5" s="1"/>
  <c r="AJ19" i="5"/>
  <c r="AK19" i="5" s="1"/>
  <c r="V19" i="5"/>
  <c r="W19" i="5" s="1"/>
  <c r="H19" i="5"/>
  <c r="I19" i="5" s="1"/>
  <c r="I18" i="5"/>
  <c r="I17" i="5"/>
  <c r="AJ16" i="5"/>
  <c r="AK16" i="5" s="1"/>
  <c r="V16" i="5"/>
  <c r="W16" i="5" s="1"/>
  <c r="I16" i="5"/>
  <c r="AJ15" i="5"/>
  <c r="AK15" i="5" s="1"/>
  <c r="V15" i="5"/>
  <c r="W15" i="5" s="1"/>
  <c r="I15" i="5"/>
  <c r="AJ14" i="5"/>
  <c r="AK14" i="5" s="1"/>
  <c r="V14" i="5"/>
  <c r="W14" i="5" s="1"/>
  <c r="I14" i="5"/>
  <c r="AJ13" i="5"/>
  <c r="AK13" i="5" s="1"/>
  <c r="V13" i="5"/>
  <c r="W13" i="5" s="1"/>
  <c r="E3" i="5"/>
  <c r="D3" i="5"/>
  <c r="D1" i="5" s="1"/>
  <c r="AE1" i="5"/>
  <c r="AF3" i="5" s="1"/>
  <c r="AE13" i="5" s="1"/>
  <c r="AE14" i="5" s="1"/>
  <c r="AE15" i="5" s="1"/>
  <c r="AE16" i="5" s="1"/>
  <c r="AE17" i="5" s="1"/>
  <c r="AE18" i="5" s="1"/>
  <c r="AE19" i="5" s="1"/>
  <c r="AE20" i="5" s="1"/>
  <c r="AE21" i="5" s="1"/>
  <c r="AE22" i="5" s="1"/>
  <c r="AE23" i="5" s="1"/>
  <c r="AE24" i="5" s="1"/>
  <c r="AE25" i="5" s="1"/>
  <c r="AE26" i="5" s="1"/>
  <c r="AE27" i="5" s="1"/>
  <c r="AE28" i="5" s="1"/>
  <c r="AE29" i="5" s="1"/>
  <c r="AE30" i="5" s="1"/>
  <c r="AE31" i="5" s="1"/>
  <c r="AE32" i="5" s="1"/>
  <c r="AE33" i="5" s="1"/>
  <c r="AE34" i="5" s="1"/>
  <c r="AE35" i="5" s="1"/>
  <c r="AE36" i="5" s="1"/>
  <c r="AE37" i="5" s="1"/>
  <c r="AE38" i="5" s="1"/>
  <c r="AE39" i="5" s="1"/>
  <c r="AE40" i="5" s="1"/>
  <c r="AE41" i="5" s="1"/>
  <c r="AE42" i="5" s="1"/>
  <c r="AE43" i="5" s="1"/>
  <c r="Q1" i="5"/>
  <c r="R3" i="5" s="1"/>
  <c r="X146" i="1"/>
  <c r="T148" i="1" s="1"/>
  <c r="W146" i="1"/>
  <c r="R148" i="1" s="1"/>
  <c r="S107" i="1" s="1"/>
  <c r="J146" i="1"/>
  <c r="F148" i="1" s="1"/>
  <c r="I146" i="1"/>
  <c r="D148" i="1" s="1"/>
  <c r="AL146" i="1"/>
  <c r="AK146" i="1"/>
  <c r="AF148" i="1" s="1"/>
  <c r="H115" i="1"/>
  <c r="V145" i="1"/>
  <c r="V144" i="1"/>
  <c r="V143" i="1"/>
  <c r="V142" i="1"/>
  <c r="V139" i="1"/>
  <c r="V138" i="1"/>
  <c r="V137" i="1"/>
  <c r="V136" i="1"/>
  <c r="V135" i="1"/>
  <c r="V132" i="1"/>
  <c r="V131" i="1"/>
  <c r="V130" i="1"/>
  <c r="V129" i="1"/>
  <c r="V128" i="1"/>
  <c r="V125" i="1"/>
  <c r="V124" i="1"/>
  <c r="V123" i="1"/>
  <c r="V122" i="1"/>
  <c r="V121" i="1"/>
  <c r="V118" i="1"/>
  <c r="V117" i="1"/>
  <c r="V116" i="1"/>
  <c r="V115" i="1"/>
  <c r="AJ145" i="1"/>
  <c r="AJ144" i="1"/>
  <c r="AJ143" i="1"/>
  <c r="AJ142" i="1"/>
  <c r="AJ139" i="1"/>
  <c r="AJ138" i="1"/>
  <c r="AJ137" i="1"/>
  <c r="AJ136" i="1"/>
  <c r="AJ135" i="1"/>
  <c r="AJ132" i="1"/>
  <c r="AJ131" i="1"/>
  <c r="AJ130" i="1"/>
  <c r="AJ129" i="1"/>
  <c r="AJ128" i="1"/>
  <c r="AJ125" i="1"/>
  <c r="AJ124" i="1"/>
  <c r="AJ123" i="1"/>
  <c r="AJ122" i="1"/>
  <c r="AJ121" i="1"/>
  <c r="AJ118" i="1"/>
  <c r="AJ117" i="1"/>
  <c r="AJ116" i="1"/>
  <c r="AJ115" i="1"/>
  <c r="AI5" i="5" l="1"/>
  <c r="P131" i="21"/>
  <c r="AD131" i="21"/>
  <c r="B132" i="21"/>
  <c r="P82" i="21"/>
  <c r="AD82" i="21"/>
  <c r="B82" i="21"/>
  <c r="AG3" i="5"/>
  <c r="AF1" i="5" s="1"/>
  <c r="S54" i="5"/>
  <c r="B77" i="13"/>
  <c r="B127" i="13"/>
  <c r="AD77" i="13"/>
  <c r="P77" i="13"/>
  <c r="AD126" i="13"/>
  <c r="P126" i="13"/>
  <c r="G5" i="5"/>
  <c r="I95" i="5"/>
  <c r="D97" i="5" s="1"/>
  <c r="E56" i="5" s="1"/>
  <c r="AK44" i="5"/>
  <c r="AF46" i="5" s="1"/>
  <c r="AG5" i="5" s="1"/>
  <c r="S3" i="5"/>
  <c r="B13" i="5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D103" i="5"/>
  <c r="R103" i="5"/>
  <c r="AJ146" i="5"/>
  <c r="AD148" i="5" s="1"/>
  <c r="AG107" i="5" s="1"/>
  <c r="C13" i="5"/>
  <c r="C14" i="5" s="1"/>
  <c r="C15" i="5" s="1"/>
  <c r="C16" i="5" s="1"/>
  <c r="C17" i="5" s="1"/>
  <c r="C18" i="5" s="1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C30" i="5" s="1"/>
  <c r="C31" i="5" s="1"/>
  <c r="C32" i="5" s="1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C43" i="5" s="1"/>
  <c r="AG54" i="5"/>
  <c r="C115" i="5"/>
  <c r="C116" i="5" s="1"/>
  <c r="C117" i="5" s="1"/>
  <c r="C118" i="5" s="1"/>
  <c r="C119" i="5" s="1"/>
  <c r="C120" i="5" s="1"/>
  <c r="C121" i="5" s="1"/>
  <c r="C122" i="5" s="1"/>
  <c r="C123" i="5" s="1"/>
  <c r="C124" i="5" s="1"/>
  <c r="C125" i="5" s="1"/>
  <c r="C126" i="5" s="1"/>
  <c r="C127" i="5" s="1"/>
  <c r="C128" i="5" s="1"/>
  <c r="C129" i="5" s="1"/>
  <c r="C130" i="5" s="1"/>
  <c r="C131" i="5" s="1"/>
  <c r="C132" i="5" s="1"/>
  <c r="C133" i="5" s="1"/>
  <c r="C134" i="5" s="1"/>
  <c r="C135" i="5" s="1"/>
  <c r="C136" i="5" s="1"/>
  <c r="C137" i="5" s="1"/>
  <c r="C138" i="5" s="1"/>
  <c r="C139" i="5" s="1"/>
  <c r="C140" i="5" s="1"/>
  <c r="C141" i="5" s="1"/>
  <c r="C142" i="5" s="1"/>
  <c r="C143" i="5" s="1"/>
  <c r="C144" i="5" s="1"/>
  <c r="C145" i="5" s="1"/>
  <c r="H146" i="5"/>
  <c r="B148" i="5" s="1"/>
  <c r="E54" i="5"/>
  <c r="R54" i="5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P13" i="5"/>
  <c r="P14" i="5" s="1"/>
  <c r="P15" i="5" s="1"/>
  <c r="P16" i="5" s="1"/>
  <c r="P17" i="5" s="1"/>
  <c r="P18" i="5" s="1"/>
  <c r="P19" i="5" s="1"/>
  <c r="P20" i="5" s="1"/>
  <c r="P21" i="5" s="1"/>
  <c r="P22" i="5" s="1"/>
  <c r="P23" i="5" s="1"/>
  <c r="P24" i="5" s="1"/>
  <c r="P25" i="5" s="1"/>
  <c r="P26" i="5" s="1"/>
  <c r="P27" i="5" s="1"/>
  <c r="P28" i="5" s="1"/>
  <c r="P29" i="5" s="1"/>
  <c r="P30" i="5" s="1"/>
  <c r="P31" i="5" s="1"/>
  <c r="P32" i="5" s="1"/>
  <c r="P33" i="5" s="1"/>
  <c r="P34" i="5" s="1"/>
  <c r="P35" i="5" s="1"/>
  <c r="P36" i="5" s="1"/>
  <c r="P37" i="5" s="1"/>
  <c r="P38" i="5" s="1"/>
  <c r="P39" i="5" s="1"/>
  <c r="P40" i="5" s="1"/>
  <c r="P41" i="5" s="1"/>
  <c r="P42" i="5" s="1"/>
  <c r="P43" i="5" s="1"/>
  <c r="R1" i="5"/>
  <c r="Q13" i="5"/>
  <c r="Q14" i="5" s="1"/>
  <c r="Q15" i="5" s="1"/>
  <c r="Q16" i="5" s="1"/>
  <c r="Q17" i="5" s="1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K148" i="5"/>
  <c r="I107" i="5" s="1"/>
  <c r="H148" i="5"/>
  <c r="G107" i="5" s="1"/>
  <c r="V44" i="5"/>
  <c r="AF52" i="5"/>
  <c r="AM97" i="5"/>
  <c r="AL56" i="5" s="1"/>
  <c r="AJ95" i="5"/>
  <c r="AD97" i="5" s="1"/>
  <c r="K97" i="5"/>
  <c r="J56" i="5" s="1"/>
  <c r="H97" i="5"/>
  <c r="G56" i="5" s="1"/>
  <c r="AD13" i="5"/>
  <c r="AD14" i="5" s="1"/>
  <c r="AD15" i="5" s="1"/>
  <c r="AD16" i="5" s="1"/>
  <c r="AD17" i="5" s="1"/>
  <c r="AD18" i="5" s="1"/>
  <c r="AD19" i="5" s="1"/>
  <c r="AD20" i="5" s="1"/>
  <c r="AD21" i="5" s="1"/>
  <c r="AD22" i="5" s="1"/>
  <c r="AD23" i="5" s="1"/>
  <c r="AD24" i="5" s="1"/>
  <c r="AD25" i="5" s="1"/>
  <c r="AD26" i="5" s="1"/>
  <c r="AD27" i="5" s="1"/>
  <c r="AD28" i="5" s="1"/>
  <c r="AD29" i="5" s="1"/>
  <c r="AD30" i="5" s="1"/>
  <c r="AD31" i="5" s="1"/>
  <c r="AD32" i="5" s="1"/>
  <c r="AD33" i="5" s="1"/>
  <c r="AD34" i="5" s="1"/>
  <c r="AD35" i="5" s="1"/>
  <c r="AD36" i="5" s="1"/>
  <c r="AD37" i="5" s="1"/>
  <c r="AD38" i="5" s="1"/>
  <c r="AD39" i="5" s="1"/>
  <c r="AD40" i="5" s="1"/>
  <c r="AD41" i="5" s="1"/>
  <c r="AD42" i="5" s="1"/>
  <c r="AD43" i="5" s="1"/>
  <c r="Y97" i="5"/>
  <c r="X56" i="5" s="1"/>
  <c r="V146" i="5"/>
  <c r="P148" i="5" s="1"/>
  <c r="AD46" i="5"/>
  <c r="AM148" i="5"/>
  <c r="AJ148" i="5"/>
  <c r="V46" i="5"/>
  <c r="H95" i="5"/>
  <c r="B97" i="5" s="1"/>
  <c r="H44" i="5"/>
  <c r="B46" i="5" s="1"/>
  <c r="N16" i="5"/>
  <c r="V95" i="5"/>
  <c r="P97" i="5" s="1"/>
  <c r="I44" i="5"/>
  <c r="D46" i="5" s="1"/>
  <c r="E5" i="5" s="1"/>
  <c r="AJ44" i="5"/>
  <c r="AD64" i="5"/>
  <c r="AD65" i="5" s="1"/>
  <c r="AD66" i="5" s="1"/>
  <c r="AD67" i="5" s="1"/>
  <c r="AD68" i="5" s="1"/>
  <c r="AD69" i="5" s="1"/>
  <c r="AD70" i="5" s="1"/>
  <c r="AD71" i="5" s="1"/>
  <c r="AD72" i="5" s="1"/>
  <c r="AD73" i="5" s="1"/>
  <c r="AD74" i="5" s="1"/>
  <c r="AD75" i="5" s="1"/>
  <c r="AD76" i="5" s="1"/>
  <c r="AD77" i="5" s="1"/>
  <c r="AD78" i="5" s="1"/>
  <c r="AD79" i="5" s="1"/>
  <c r="AD80" i="5" s="1"/>
  <c r="AD81" i="5" s="1"/>
  <c r="AD82" i="5" s="1"/>
  <c r="AD83" i="5" s="1"/>
  <c r="AD84" i="5" s="1"/>
  <c r="AD85" i="5" s="1"/>
  <c r="AD86" i="5" s="1"/>
  <c r="AD87" i="5" s="1"/>
  <c r="AD88" i="5" s="1"/>
  <c r="AD89" i="5" s="1"/>
  <c r="AD90" i="5" s="1"/>
  <c r="AD91" i="5" s="1"/>
  <c r="AD92" i="5" s="1"/>
  <c r="AD93" i="5" s="1"/>
  <c r="AD94" i="5" s="1"/>
  <c r="AD115" i="5"/>
  <c r="AD116" i="5" s="1"/>
  <c r="AD117" i="5" s="1"/>
  <c r="AD118" i="5" s="1"/>
  <c r="AD119" i="5" s="1"/>
  <c r="AD120" i="5" s="1"/>
  <c r="AD121" i="5" s="1"/>
  <c r="AD122" i="5" s="1"/>
  <c r="AD123" i="5" s="1"/>
  <c r="AD124" i="5" s="1"/>
  <c r="AD125" i="5" s="1"/>
  <c r="AD126" i="5" s="1"/>
  <c r="AD127" i="5" s="1"/>
  <c r="AD128" i="5" s="1"/>
  <c r="AD129" i="5" s="1"/>
  <c r="AD130" i="5" s="1"/>
  <c r="AD131" i="5" s="1"/>
  <c r="AD132" i="5" s="1"/>
  <c r="AD133" i="5" s="1"/>
  <c r="AD134" i="5" s="1"/>
  <c r="AD135" i="5" s="1"/>
  <c r="AD136" i="5" s="1"/>
  <c r="AD137" i="5" s="1"/>
  <c r="AD138" i="5" s="1"/>
  <c r="AD139" i="5" s="1"/>
  <c r="AD140" i="5" s="1"/>
  <c r="AD141" i="5" s="1"/>
  <c r="AD142" i="5" s="1"/>
  <c r="AD143" i="5" s="1"/>
  <c r="AD144" i="5" s="1"/>
  <c r="AD145" i="5" s="1"/>
  <c r="AF103" i="5"/>
  <c r="Y148" i="5"/>
  <c r="W107" i="5" s="1"/>
  <c r="V148" i="5"/>
  <c r="U107" i="5" s="1"/>
  <c r="P115" i="5"/>
  <c r="P116" i="5" s="1"/>
  <c r="P117" i="5" s="1"/>
  <c r="P118" i="5" s="1"/>
  <c r="P119" i="5" s="1"/>
  <c r="P120" i="5" s="1"/>
  <c r="P121" i="5" s="1"/>
  <c r="P122" i="5" s="1"/>
  <c r="P123" i="5" s="1"/>
  <c r="P124" i="5" s="1"/>
  <c r="P125" i="5" s="1"/>
  <c r="P126" i="5" s="1"/>
  <c r="P127" i="5" s="1"/>
  <c r="P128" i="5" s="1"/>
  <c r="P129" i="5" s="1"/>
  <c r="P130" i="5" s="1"/>
  <c r="P131" i="5" s="1"/>
  <c r="P132" i="5" s="1"/>
  <c r="P133" i="5" s="1"/>
  <c r="P134" i="5" s="1"/>
  <c r="P135" i="5" s="1"/>
  <c r="P136" i="5" s="1"/>
  <c r="P137" i="5" s="1"/>
  <c r="P138" i="5" s="1"/>
  <c r="P139" i="5" s="1"/>
  <c r="P140" i="5" s="1"/>
  <c r="P141" i="5" s="1"/>
  <c r="P142" i="5" s="1"/>
  <c r="P143" i="5" s="1"/>
  <c r="P144" i="5" s="1"/>
  <c r="P145" i="5" s="1"/>
  <c r="D54" i="5"/>
  <c r="Y148" i="1"/>
  <c r="W107" i="1" s="1"/>
  <c r="V148" i="1"/>
  <c r="U107" i="1" s="1"/>
  <c r="K148" i="1"/>
  <c r="I107" i="1" s="1"/>
  <c r="E107" i="1"/>
  <c r="AJ14" i="1"/>
  <c r="AJ15" i="1"/>
  <c r="AJ16" i="1"/>
  <c r="AJ19" i="1"/>
  <c r="AJ20" i="1"/>
  <c r="AJ21" i="1"/>
  <c r="AJ22" i="1"/>
  <c r="AJ23" i="1"/>
  <c r="AJ26" i="1"/>
  <c r="AJ27" i="1"/>
  <c r="AJ28" i="1"/>
  <c r="AJ29" i="1"/>
  <c r="AJ30" i="1"/>
  <c r="AJ33" i="1"/>
  <c r="AJ34" i="1"/>
  <c r="AJ35" i="1"/>
  <c r="AJ40" i="1"/>
  <c r="AJ41" i="1"/>
  <c r="AJ42" i="1"/>
  <c r="AD83" i="21" l="1"/>
  <c r="B83" i="21"/>
  <c r="P83" i="21"/>
  <c r="B133" i="21"/>
  <c r="AD132" i="21"/>
  <c r="P132" i="21"/>
  <c r="AK107" i="5"/>
  <c r="B78" i="13"/>
  <c r="B128" i="13"/>
  <c r="AD78" i="13"/>
  <c r="P78" i="13"/>
  <c r="P127" i="13"/>
  <c r="AD127" i="13"/>
  <c r="R52" i="5"/>
  <c r="AM46" i="5"/>
  <c r="AK5" i="5" s="1"/>
  <c r="P64" i="5"/>
  <c r="P65" i="5" s="1"/>
  <c r="P66" i="5" s="1"/>
  <c r="P67" i="5" s="1"/>
  <c r="P68" i="5" s="1"/>
  <c r="P69" i="5" s="1"/>
  <c r="P70" i="5" s="1"/>
  <c r="P71" i="5" s="1"/>
  <c r="P72" i="5" s="1"/>
  <c r="P73" i="5" s="1"/>
  <c r="P74" i="5" s="1"/>
  <c r="P75" i="5" s="1"/>
  <c r="P76" i="5" s="1"/>
  <c r="P77" i="5" s="1"/>
  <c r="P78" i="5" s="1"/>
  <c r="P79" i="5" s="1"/>
  <c r="P80" i="5" s="1"/>
  <c r="P81" i="5" s="1"/>
  <c r="P82" i="5" s="1"/>
  <c r="P83" i="5" s="1"/>
  <c r="P84" i="5" s="1"/>
  <c r="P85" i="5" s="1"/>
  <c r="P86" i="5" s="1"/>
  <c r="P87" i="5" s="1"/>
  <c r="P88" i="5" s="1"/>
  <c r="P89" i="5" s="1"/>
  <c r="P90" i="5" s="1"/>
  <c r="P91" i="5" s="1"/>
  <c r="P92" i="5" s="1"/>
  <c r="P93" i="5" s="1"/>
  <c r="P94" i="5" s="1"/>
  <c r="K46" i="5"/>
  <c r="I5" i="5" s="1"/>
  <c r="AI107" i="5"/>
  <c r="D52" i="5"/>
  <c r="C64" i="5"/>
  <c r="C65" i="5" s="1"/>
  <c r="C66" i="5" s="1"/>
  <c r="C67" i="5" s="1"/>
  <c r="C68" i="5" s="1"/>
  <c r="C69" i="5" s="1"/>
  <c r="C70" i="5" s="1"/>
  <c r="C71" i="5" s="1"/>
  <c r="C72" i="5" s="1"/>
  <c r="C73" i="5" s="1"/>
  <c r="C74" i="5" s="1"/>
  <c r="C75" i="5" s="1"/>
  <c r="C76" i="5" s="1"/>
  <c r="C77" i="5" s="1"/>
  <c r="C78" i="5" s="1"/>
  <c r="C79" i="5" s="1"/>
  <c r="C80" i="5" s="1"/>
  <c r="C81" i="5" s="1"/>
  <c r="C82" i="5" s="1"/>
  <c r="C83" i="5" s="1"/>
  <c r="C84" i="5" s="1"/>
  <c r="C85" i="5" s="1"/>
  <c r="C86" i="5" s="1"/>
  <c r="C87" i="5" s="1"/>
  <c r="C88" i="5" s="1"/>
  <c r="C89" i="5" s="1"/>
  <c r="C90" i="5" s="1"/>
  <c r="C91" i="5" s="1"/>
  <c r="C92" i="5" s="1"/>
  <c r="C93" i="5" s="1"/>
  <c r="C94" i="5" s="1"/>
  <c r="B64" i="5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AK95" i="1"/>
  <c r="AF97" i="1" s="1"/>
  <c r="AL95" i="1"/>
  <c r="X95" i="1"/>
  <c r="T97" i="1" s="1"/>
  <c r="W95" i="1"/>
  <c r="R97" i="1" s="1"/>
  <c r="S56" i="1" s="1"/>
  <c r="J95" i="1"/>
  <c r="F97" i="1" s="1"/>
  <c r="I95" i="1"/>
  <c r="D97" i="1" s="1"/>
  <c r="E56" i="1" s="1"/>
  <c r="AL44" i="1"/>
  <c r="AK44" i="1"/>
  <c r="AF46" i="1" s="1"/>
  <c r="X44" i="1"/>
  <c r="W44" i="1"/>
  <c r="R46" i="1" s="1"/>
  <c r="AD133" i="21" l="1"/>
  <c r="P133" i="21"/>
  <c r="B134" i="21"/>
  <c r="P84" i="21"/>
  <c r="B84" i="21"/>
  <c r="AD84" i="21"/>
  <c r="AD128" i="13"/>
  <c r="P128" i="13"/>
  <c r="B79" i="13"/>
  <c r="B129" i="13"/>
  <c r="AD79" i="13"/>
  <c r="P79" i="13"/>
  <c r="V97" i="1"/>
  <c r="U56" i="1" s="1"/>
  <c r="Y97" i="1"/>
  <c r="X56" i="1" s="1"/>
  <c r="K97" i="1"/>
  <c r="J56" i="1" s="1"/>
  <c r="H97" i="1"/>
  <c r="G56" i="1" s="1"/>
  <c r="S5" i="1"/>
  <c r="AG5" i="1"/>
  <c r="AI5" i="1"/>
  <c r="I17" i="1"/>
  <c r="I18" i="1"/>
  <c r="I24" i="1"/>
  <c r="I25" i="1"/>
  <c r="I31" i="1"/>
  <c r="I32" i="1"/>
  <c r="I38" i="1"/>
  <c r="I39" i="1"/>
  <c r="B135" i="21" l="1"/>
  <c r="AD85" i="21"/>
  <c r="B85" i="21"/>
  <c r="P85" i="21"/>
  <c r="AD134" i="21"/>
  <c r="P134" i="21"/>
  <c r="AD129" i="13"/>
  <c r="P129" i="13"/>
  <c r="B80" i="13"/>
  <c r="B130" i="13"/>
  <c r="AD80" i="13"/>
  <c r="P80" i="13"/>
  <c r="AJ81" i="1"/>
  <c r="AJ74" i="1"/>
  <c r="AJ65" i="1"/>
  <c r="AJ66" i="1"/>
  <c r="AJ67" i="1"/>
  <c r="AJ70" i="1"/>
  <c r="AJ71" i="1"/>
  <c r="AJ72" i="1"/>
  <c r="AJ73" i="1"/>
  <c r="AJ77" i="1"/>
  <c r="AJ78" i="1"/>
  <c r="AJ79" i="1"/>
  <c r="AJ80" i="1"/>
  <c r="AJ84" i="1"/>
  <c r="AJ85" i="1"/>
  <c r="AJ86" i="1"/>
  <c r="AJ87" i="1"/>
  <c r="AJ88" i="1"/>
  <c r="AJ91" i="1"/>
  <c r="AJ92" i="1"/>
  <c r="AJ93" i="1"/>
  <c r="AJ94" i="1"/>
  <c r="AJ64" i="1"/>
  <c r="V65" i="1"/>
  <c r="V66" i="1"/>
  <c r="V67" i="1"/>
  <c r="V70" i="1"/>
  <c r="V71" i="1"/>
  <c r="V72" i="1"/>
  <c r="V73" i="1"/>
  <c r="V74" i="1"/>
  <c r="V77" i="1"/>
  <c r="V78" i="1"/>
  <c r="V79" i="1"/>
  <c r="V80" i="1"/>
  <c r="V81" i="1"/>
  <c r="V84" i="1"/>
  <c r="V86" i="1"/>
  <c r="V87" i="1"/>
  <c r="V88" i="1"/>
  <c r="V91" i="1"/>
  <c r="V92" i="1"/>
  <c r="V93" i="1"/>
  <c r="V94" i="1"/>
  <c r="V64" i="1"/>
  <c r="H65" i="1"/>
  <c r="H66" i="1"/>
  <c r="H67" i="1"/>
  <c r="H70" i="1"/>
  <c r="H72" i="1"/>
  <c r="H73" i="1"/>
  <c r="H74" i="1"/>
  <c r="H84" i="1"/>
  <c r="H85" i="1"/>
  <c r="H86" i="1"/>
  <c r="H87" i="1"/>
  <c r="H88" i="1"/>
  <c r="H91" i="1"/>
  <c r="H92" i="1"/>
  <c r="H93" i="1"/>
  <c r="H94" i="1"/>
  <c r="H64" i="1"/>
  <c r="AJ13" i="1"/>
  <c r="V14" i="1"/>
  <c r="V15" i="1"/>
  <c r="V16" i="1"/>
  <c r="V19" i="1"/>
  <c r="V20" i="1"/>
  <c r="V21" i="1"/>
  <c r="V22" i="1"/>
  <c r="V23" i="1"/>
  <c r="V26" i="1"/>
  <c r="V27" i="1"/>
  <c r="V28" i="1"/>
  <c r="V29" i="1"/>
  <c r="V30" i="1"/>
  <c r="V33" i="1"/>
  <c r="V34" i="1"/>
  <c r="V35" i="1"/>
  <c r="V36" i="1"/>
  <c r="V37" i="1"/>
  <c r="V40" i="1"/>
  <c r="V41" i="1"/>
  <c r="V42" i="1"/>
  <c r="V13" i="1"/>
  <c r="H14" i="1"/>
  <c r="H15" i="1"/>
  <c r="H16" i="1"/>
  <c r="H19" i="1"/>
  <c r="H20" i="1"/>
  <c r="H21" i="1"/>
  <c r="H22" i="1"/>
  <c r="H23" i="1"/>
  <c r="H26" i="1"/>
  <c r="H27" i="1"/>
  <c r="H28" i="1"/>
  <c r="H29" i="1"/>
  <c r="I29" i="1" s="1"/>
  <c r="H30" i="1"/>
  <c r="H33" i="1"/>
  <c r="H34" i="1"/>
  <c r="H35" i="1"/>
  <c r="H36" i="1"/>
  <c r="H37" i="1"/>
  <c r="I37" i="1" s="1"/>
  <c r="H40" i="1"/>
  <c r="I40" i="1" s="1"/>
  <c r="H41" i="1"/>
  <c r="I41" i="1" s="1"/>
  <c r="H42" i="1"/>
  <c r="I42" i="1" s="1"/>
  <c r="H43" i="1"/>
  <c r="I43" i="1" s="1"/>
  <c r="H13" i="1"/>
  <c r="B136" i="21" l="1"/>
  <c r="P86" i="21"/>
  <c r="B86" i="21"/>
  <c r="AD86" i="21"/>
  <c r="P135" i="21"/>
  <c r="AD135" i="21"/>
  <c r="P130" i="13"/>
  <c r="AD130" i="13"/>
  <c r="B81" i="13"/>
  <c r="B131" i="13"/>
  <c r="P81" i="13"/>
  <c r="AD81" i="13"/>
  <c r="AD46" i="1"/>
  <c r="AJ44" i="1"/>
  <c r="I44" i="1"/>
  <c r="D46" i="1" s="1"/>
  <c r="E5" i="1" s="1"/>
  <c r="AE1" i="1"/>
  <c r="Q1" i="1"/>
  <c r="AH148" i="1"/>
  <c r="AJ148" i="1" s="1"/>
  <c r="AJ146" i="1"/>
  <c r="AD148" i="1" s="1"/>
  <c r="V146" i="1"/>
  <c r="P148" i="1" s="1"/>
  <c r="H146" i="1"/>
  <c r="B148" i="1" s="1"/>
  <c r="AN108" i="1"/>
  <c r="Z108" i="1"/>
  <c r="L108" i="1"/>
  <c r="AG105" i="1"/>
  <c r="AF105" i="1"/>
  <c r="AE115" i="1" s="1"/>
  <c r="AE116" i="1" s="1"/>
  <c r="AE117" i="1" s="1"/>
  <c r="AE118" i="1" s="1"/>
  <c r="AE119" i="1" s="1"/>
  <c r="AE120" i="1" s="1"/>
  <c r="AE121" i="1" s="1"/>
  <c r="AE122" i="1" s="1"/>
  <c r="AE123" i="1" s="1"/>
  <c r="AE124" i="1" s="1"/>
  <c r="AE125" i="1" s="1"/>
  <c r="AE126" i="1" s="1"/>
  <c r="AE127" i="1" s="1"/>
  <c r="AE128" i="1" s="1"/>
  <c r="AE129" i="1" s="1"/>
  <c r="AE130" i="1" s="1"/>
  <c r="AE131" i="1" s="1"/>
  <c r="AE132" i="1" s="1"/>
  <c r="AE133" i="1" s="1"/>
  <c r="AE134" i="1" s="1"/>
  <c r="AE135" i="1" s="1"/>
  <c r="AE136" i="1" s="1"/>
  <c r="AE137" i="1" s="1"/>
  <c r="AE138" i="1" s="1"/>
  <c r="AE139" i="1" s="1"/>
  <c r="AE140" i="1" s="1"/>
  <c r="AE141" i="1" s="1"/>
  <c r="AE142" i="1" s="1"/>
  <c r="AE143" i="1" s="1"/>
  <c r="AE144" i="1" s="1"/>
  <c r="AE145" i="1" s="1"/>
  <c r="S105" i="1"/>
  <c r="R105" i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E105" i="1"/>
  <c r="D105" i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AD136" i="21" l="1"/>
  <c r="P136" i="21"/>
  <c r="AD87" i="21"/>
  <c r="P87" i="21"/>
  <c r="B137" i="21"/>
  <c r="B87" i="21"/>
  <c r="P131" i="13"/>
  <c r="AD131" i="13"/>
  <c r="B82" i="13"/>
  <c r="B132" i="13"/>
  <c r="P82" i="13"/>
  <c r="AD82" i="13"/>
  <c r="D103" i="1"/>
  <c r="H148" i="1"/>
  <c r="G107" i="1" s="1"/>
  <c r="R103" i="1"/>
  <c r="B115" i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AM148" i="1"/>
  <c r="AF103" i="1"/>
  <c r="P115" i="1"/>
  <c r="P116" i="1" s="1"/>
  <c r="P117" i="1" s="1"/>
  <c r="P118" i="1" s="1"/>
  <c r="P119" i="1" s="1"/>
  <c r="P120" i="1" s="1"/>
  <c r="P121" i="1" s="1"/>
  <c r="P122" i="1" s="1"/>
  <c r="P123" i="1" s="1"/>
  <c r="P124" i="1" s="1"/>
  <c r="P125" i="1" s="1"/>
  <c r="P126" i="1" s="1"/>
  <c r="P127" i="1" s="1"/>
  <c r="P128" i="1" s="1"/>
  <c r="P129" i="1" s="1"/>
  <c r="P130" i="1" s="1"/>
  <c r="P131" i="1" s="1"/>
  <c r="P132" i="1" s="1"/>
  <c r="P133" i="1" s="1"/>
  <c r="P134" i="1" s="1"/>
  <c r="P135" i="1" s="1"/>
  <c r="P136" i="1" s="1"/>
  <c r="P137" i="1" s="1"/>
  <c r="P138" i="1" s="1"/>
  <c r="P139" i="1" s="1"/>
  <c r="P140" i="1" s="1"/>
  <c r="P141" i="1" s="1"/>
  <c r="P142" i="1" s="1"/>
  <c r="P143" i="1" s="1"/>
  <c r="P144" i="1" s="1"/>
  <c r="P145" i="1" s="1"/>
  <c r="AD115" i="1"/>
  <c r="AD116" i="1" s="1"/>
  <c r="AD117" i="1" s="1"/>
  <c r="AD118" i="1" s="1"/>
  <c r="AD119" i="1" s="1"/>
  <c r="AD120" i="1" s="1"/>
  <c r="AD121" i="1" s="1"/>
  <c r="AD122" i="1" s="1"/>
  <c r="AD123" i="1" s="1"/>
  <c r="AD124" i="1" s="1"/>
  <c r="AD125" i="1" s="1"/>
  <c r="AD126" i="1" s="1"/>
  <c r="AD127" i="1" s="1"/>
  <c r="AD128" i="1" s="1"/>
  <c r="AD129" i="1" s="1"/>
  <c r="AD130" i="1" s="1"/>
  <c r="AD131" i="1" s="1"/>
  <c r="AD132" i="1" s="1"/>
  <c r="AD133" i="1" s="1"/>
  <c r="AD134" i="1" s="1"/>
  <c r="AD135" i="1" s="1"/>
  <c r="AD136" i="1" s="1"/>
  <c r="AD137" i="1" s="1"/>
  <c r="AD138" i="1" s="1"/>
  <c r="AD139" i="1" s="1"/>
  <c r="AD140" i="1" s="1"/>
  <c r="AD141" i="1" s="1"/>
  <c r="AD142" i="1" s="1"/>
  <c r="AD143" i="1" s="1"/>
  <c r="AD144" i="1" s="1"/>
  <c r="AD145" i="1" s="1"/>
  <c r="C53" i="1"/>
  <c r="Q53" i="1"/>
  <c r="AE52" i="1"/>
  <c r="Q52" i="1"/>
  <c r="C52" i="1"/>
  <c r="B138" i="21" l="1"/>
  <c r="B88" i="21"/>
  <c r="AD88" i="21"/>
  <c r="P88" i="21"/>
  <c r="P137" i="21"/>
  <c r="AD137" i="21"/>
  <c r="P132" i="13"/>
  <c r="AD132" i="13"/>
  <c r="B83" i="13"/>
  <c r="B133" i="13"/>
  <c r="P83" i="13"/>
  <c r="AD83" i="13"/>
  <c r="AK107" i="1"/>
  <c r="AG107" i="1"/>
  <c r="AI107" i="1"/>
  <c r="AH97" i="1"/>
  <c r="AJ95" i="1"/>
  <c r="AD97" i="1" s="1"/>
  <c r="V95" i="1"/>
  <c r="P97" i="1" s="1"/>
  <c r="H95" i="1"/>
  <c r="B97" i="1" s="1"/>
  <c r="AI57" i="1"/>
  <c r="AN57" i="1" s="1"/>
  <c r="L57" i="1"/>
  <c r="AG54" i="1"/>
  <c r="AF54" i="1"/>
  <c r="AE64" i="1" s="1"/>
  <c r="AE65" i="1" s="1"/>
  <c r="AE66" i="1" s="1"/>
  <c r="AE67" i="1" s="1"/>
  <c r="AE68" i="1" s="1"/>
  <c r="AE69" i="1" s="1"/>
  <c r="AE70" i="1" s="1"/>
  <c r="AE71" i="1" s="1"/>
  <c r="AE72" i="1" s="1"/>
  <c r="AE73" i="1" s="1"/>
  <c r="AE74" i="1" s="1"/>
  <c r="AE75" i="1" s="1"/>
  <c r="AE76" i="1" s="1"/>
  <c r="AE77" i="1" s="1"/>
  <c r="AE78" i="1" s="1"/>
  <c r="AE79" i="1" s="1"/>
  <c r="AE80" i="1" s="1"/>
  <c r="AE81" i="1" s="1"/>
  <c r="AE82" i="1" s="1"/>
  <c r="AE83" i="1" s="1"/>
  <c r="AE84" i="1" s="1"/>
  <c r="AE85" i="1" s="1"/>
  <c r="AE86" i="1" s="1"/>
  <c r="AE87" i="1" s="1"/>
  <c r="AE88" i="1" s="1"/>
  <c r="AE89" i="1" s="1"/>
  <c r="AE90" i="1" s="1"/>
  <c r="AE91" i="1" s="1"/>
  <c r="AE92" i="1" s="1"/>
  <c r="AE93" i="1" s="1"/>
  <c r="AE94" i="1" s="1"/>
  <c r="S54" i="1"/>
  <c r="R54" i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E54" i="1"/>
  <c r="D54" i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AH46" i="1"/>
  <c r="AN6" i="1"/>
  <c r="AG3" i="1"/>
  <c r="AF3" i="1"/>
  <c r="AD13" i="1" s="1"/>
  <c r="AD14" i="1" s="1"/>
  <c r="AD15" i="1" s="1"/>
  <c r="AD16" i="1" s="1"/>
  <c r="AD17" i="1" s="1"/>
  <c r="AD18" i="1" s="1"/>
  <c r="AD19" i="1" s="1"/>
  <c r="AD20" i="1" s="1"/>
  <c r="AD21" i="1" s="1"/>
  <c r="AD22" i="1" s="1"/>
  <c r="AD23" i="1" s="1"/>
  <c r="AD24" i="1" s="1"/>
  <c r="AD25" i="1" s="1"/>
  <c r="AD26" i="1" s="1"/>
  <c r="AD27" i="1" s="1"/>
  <c r="AD28" i="1" s="1"/>
  <c r="AD29" i="1" s="1"/>
  <c r="AD30" i="1" s="1"/>
  <c r="AD31" i="1" s="1"/>
  <c r="AD32" i="1" s="1"/>
  <c r="AD33" i="1" s="1"/>
  <c r="AD34" i="1" s="1"/>
  <c r="AD35" i="1" s="1"/>
  <c r="AD36" i="1" s="1"/>
  <c r="AD37" i="1" s="1"/>
  <c r="AD38" i="1" s="1"/>
  <c r="AD39" i="1" s="1"/>
  <c r="AD40" i="1" s="1"/>
  <c r="AD41" i="1" s="1"/>
  <c r="AD42" i="1" s="1"/>
  <c r="AD43" i="1" s="1"/>
  <c r="T46" i="1"/>
  <c r="V44" i="1"/>
  <c r="P46" i="1" s="1"/>
  <c r="Z6" i="1"/>
  <c r="S3" i="1"/>
  <c r="R3" i="1"/>
  <c r="Q13" i="1" s="1"/>
  <c r="Q14" i="1" s="1"/>
  <c r="Q15" i="1" s="1"/>
  <c r="Q16" i="1" s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AD138" i="21" l="1"/>
  <c r="P138" i="21"/>
  <c r="P89" i="21"/>
  <c r="AD89" i="21"/>
  <c r="B89" i="21"/>
  <c r="B139" i="21"/>
  <c r="P133" i="13"/>
  <c r="AD133" i="13"/>
  <c r="B84" i="13"/>
  <c r="B134" i="13"/>
  <c r="P84" i="13"/>
  <c r="AD84" i="13"/>
  <c r="AJ97" i="1"/>
  <c r="AI56" i="1" s="1"/>
  <c r="AM97" i="1"/>
  <c r="AL56" i="1" s="1"/>
  <c r="AJ46" i="1"/>
  <c r="AM46" i="1"/>
  <c r="Y46" i="1"/>
  <c r="V46" i="1"/>
  <c r="U5" i="1"/>
  <c r="W5" i="1"/>
  <c r="P64" i="1"/>
  <c r="P65" i="1" s="1"/>
  <c r="P66" i="1" s="1"/>
  <c r="P67" i="1" s="1"/>
  <c r="P68" i="1" s="1"/>
  <c r="P69" i="1" s="1"/>
  <c r="P70" i="1" s="1"/>
  <c r="P71" i="1" s="1"/>
  <c r="P72" i="1" s="1"/>
  <c r="P73" i="1" s="1"/>
  <c r="P74" i="1" s="1"/>
  <c r="P75" i="1" s="1"/>
  <c r="P76" i="1" s="1"/>
  <c r="P77" i="1" s="1"/>
  <c r="P78" i="1" s="1"/>
  <c r="P79" i="1" s="1"/>
  <c r="P80" i="1" s="1"/>
  <c r="P81" i="1" s="1"/>
  <c r="P82" i="1" s="1"/>
  <c r="P83" i="1" s="1"/>
  <c r="P84" i="1" s="1"/>
  <c r="P85" i="1" s="1"/>
  <c r="P86" i="1" s="1"/>
  <c r="P87" i="1" s="1"/>
  <c r="P88" i="1" s="1"/>
  <c r="P89" i="1" s="1"/>
  <c r="P90" i="1" s="1"/>
  <c r="P91" i="1" s="1"/>
  <c r="P92" i="1" s="1"/>
  <c r="P93" i="1" s="1"/>
  <c r="P94" i="1" s="1"/>
  <c r="R52" i="1"/>
  <c r="D52" i="1"/>
  <c r="B64" i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AD64" i="1"/>
  <c r="AD65" i="1" s="1"/>
  <c r="AD66" i="1" s="1"/>
  <c r="AD67" i="1" s="1"/>
  <c r="AD68" i="1" s="1"/>
  <c r="AD69" i="1" s="1"/>
  <c r="AD70" i="1" s="1"/>
  <c r="AD71" i="1" s="1"/>
  <c r="AD72" i="1" s="1"/>
  <c r="AD73" i="1" s="1"/>
  <c r="AD74" i="1" s="1"/>
  <c r="AD75" i="1" s="1"/>
  <c r="AD76" i="1" s="1"/>
  <c r="AD77" i="1" s="1"/>
  <c r="AD78" i="1" s="1"/>
  <c r="AD79" i="1" s="1"/>
  <c r="AD80" i="1" s="1"/>
  <c r="AD81" i="1" s="1"/>
  <c r="AD82" i="1" s="1"/>
  <c r="AD83" i="1" s="1"/>
  <c r="AD84" i="1" s="1"/>
  <c r="AD85" i="1" s="1"/>
  <c r="AD86" i="1" s="1"/>
  <c r="AD87" i="1" s="1"/>
  <c r="AD88" i="1" s="1"/>
  <c r="AD89" i="1" s="1"/>
  <c r="AD90" i="1" s="1"/>
  <c r="AD91" i="1" s="1"/>
  <c r="AD92" i="1" s="1"/>
  <c r="AD93" i="1" s="1"/>
  <c r="AD94" i="1" s="1"/>
  <c r="AF52" i="1"/>
  <c r="AE13" i="1"/>
  <c r="AE14" i="1" s="1"/>
  <c r="AE15" i="1" s="1"/>
  <c r="AE16" i="1" s="1"/>
  <c r="AE17" i="1" s="1"/>
  <c r="AE18" i="1" s="1"/>
  <c r="AE19" i="1" s="1"/>
  <c r="AE20" i="1" s="1"/>
  <c r="AE21" i="1" s="1"/>
  <c r="AE22" i="1" s="1"/>
  <c r="AE23" i="1" s="1"/>
  <c r="AE24" i="1" s="1"/>
  <c r="AE25" i="1" s="1"/>
  <c r="AE26" i="1" s="1"/>
  <c r="AE27" i="1" s="1"/>
  <c r="AE28" i="1" s="1"/>
  <c r="AE29" i="1" s="1"/>
  <c r="AE30" i="1" s="1"/>
  <c r="AE31" i="1" s="1"/>
  <c r="AE32" i="1" s="1"/>
  <c r="AE33" i="1" s="1"/>
  <c r="AE34" i="1" s="1"/>
  <c r="AE35" i="1" s="1"/>
  <c r="AE36" i="1" s="1"/>
  <c r="AE37" i="1" s="1"/>
  <c r="AE38" i="1" s="1"/>
  <c r="AE39" i="1" s="1"/>
  <c r="AE40" i="1" s="1"/>
  <c r="AE41" i="1" s="1"/>
  <c r="AE42" i="1" s="1"/>
  <c r="AE43" i="1" s="1"/>
  <c r="AF1" i="1"/>
  <c r="R1" i="1"/>
  <c r="P13" i="1"/>
  <c r="P14" i="1" s="1"/>
  <c r="P15" i="1" s="1"/>
  <c r="P16" i="1" s="1"/>
  <c r="P17" i="1" s="1"/>
  <c r="P18" i="1" s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P32" i="1" s="1"/>
  <c r="P33" i="1" s="1"/>
  <c r="P34" i="1" s="1"/>
  <c r="P35" i="1" s="1"/>
  <c r="P36" i="1" s="1"/>
  <c r="P37" i="1" s="1"/>
  <c r="P38" i="1" s="1"/>
  <c r="P39" i="1" s="1"/>
  <c r="P40" i="1" s="1"/>
  <c r="P41" i="1" s="1"/>
  <c r="P42" i="1" s="1"/>
  <c r="P43" i="1" s="1"/>
  <c r="AD90" i="21" l="1"/>
  <c r="B90" i="21"/>
  <c r="B140" i="21"/>
  <c r="P90" i="21"/>
  <c r="P139" i="21"/>
  <c r="AD139" i="21"/>
  <c r="AD134" i="13"/>
  <c r="P134" i="13"/>
  <c r="B85" i="13"/>
  <c r="B135" i="13"/>
  <c r="AD85" i="13"/>
  <c r="P85" i="13"/>
  <c r="AG56" i="1"/>
  <c r="AD140" i="21" l="1"/>
  <c r="P140" i="21"/>
  <c r="B141" i="21"/>
  <c r="P91" i="21"/>
  <c r="AD91" i="21"/>
  <c r="B91" i="21"/>
  <c r="P135" i="13"/>
  <c r="AD135" i="13"/>
  <c r="B86" i="13"/>
  <c r="B136" i="13"/>
  <c r="AD86" i="13"/>
  <c r="P86" i="13"/>
  <c r="B1" i="2"/>
  <c r="C5" i="2"/>
  <c r="AD92" i="21" l="1"/>
  <c r="B92" i="21"/>
  <c r="P92" i="21"/>
  <c r="B142" i="21"/>
  <c r="AD141" i="21"/>
  <c r="P141" i="21"/>
  <c r="P136" i="13"/>
  <c r="AD136" i="13"/>
  <c r="B87" i="13"/>
  <c r="B137" i="13"/>
  <c r="AD87" i="13"/>
  <c r="P87" i="13"/>
  <c r="H44" i="1"/>
  <c r="J44" i="1"/>
  <c r="P142" i="21" l="1"/>
  <c r="AD142" i="21"/>
  <c r="P93" i="21"/>
  <c r="B143" i="21"/>
  <c r="AD93" i="21"/>
  <c r="B93" i="21"/>
  <c r="P137" i="13"/>
  <c r="AD137" i="13"/>
  <c r="B88" i="13"/>
  <c r="B138" i="13"/>
  <c r="AD88" i="13"/>
  <c r="P88" i="13"/>
  <c r="B46" i="1"/>
  <c r="F46" i="1"/>
  <c r="L6" i="1"/>
  <c r="AD94" i="21" l="1"/>
  <c r="B94" i="21"/>
  <c r="B145" i="21" s="1"/>
  <c r="P94" i="21"/>
  <c r="B144" i="21"/>
  <c r="AD143" i="21"/>
  <c r="P143" i="21"/>
  <c r="P138" i="13"/>
  <c r="AD138" i="13"/>
  <c r="B89" i="13"/>
  <c r="B139" i="13"/>
  <c r="P89" i="13"/>
  <c r="AD89" i="13"/>
  <c r="H46" i="1"/>
  <c r="K46" i="1"/>
  <c r="I5" i="1" s="1"/>
  <c r="G5" i="1"/>
  <c r="E3" i="1"/>
  <c r="D3" i="1"/>
  <c r="C3" i="2"/>
  <c r="C8" i="2"/>
  <c r="C9" i="2"/>
  <c r="C10" i="2"/>
  <c r="B21" i="2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P144" i="21" l="1"/>
  <c r="AD144" i="21"/>
  <c r="AD145" i="21"/>
  <c r="P145" i="21"/>
  <c r="P139" i="13"/>
  <c r="AD139" i="13"/>
  <c r="B90" i="13"/>
  <c r="B140" i="13"/>
  <c r="P90" i="13"/>
  <c r="AD90" i="13"/>
  <c r="B13" i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D1" i="1"/>
  <c r="C15" i="2"/>
  <c r="C14" i="2"/>
  <c r="C6" i="2"/>
  <c r="C13" i="2"/>
  <c r="C12" i="2"/>
  <c r="C4" i="2"/>
  <c r="C7" i="2"/>
  <c r="C11" i="2"/>
  <c r="C13" i="1"/>
  <c r="AD140" i="13" l="1"/>
  <c r="P140" i="13"/>
  <c r="B91" i="13"/>
  <c r="B141" i="13"/>
  <c r="P91" i="13"/>
  <c r="AD91" i="13"/>
  <c r="C14" i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AD141" i="13" l="1"/>
  <c r="P141" i="13"/>
  <c r="B92" i="13"/>
  <c r="B142" i="13"/>
  <c r="P92" i="13"/>
  <c r="AD92" i="13"/>
  <c r="AK5" i="1"/>
  <c r="W44" i="5"/>
  <c r="AD142" i="13" l="1"/>
  <c r="P142" i="13"/>
  <c r="B93" i="13"/>
  <c r="B143" i="13"/>
  <c r="AD93" i="13"/>
  <c r="P93" i="13"/>
  <c r="P46" i="5"/>
  <c r="R46" i="5"/>
  <c r="P143" i="13" l="1"/>
  <c r="AD143" i="13"/>
  <c r="B94" i="13"/>
  <c r="B145" i="13" s="1"/>
  <c r="B144" i="13"/>
  <c r="AD94" i="13"/>
  <c r="P94" i="13"/>
  <c r="Y46" i="5"/>
  <c r="W5" i="5" s="1"/>
  <c r="S5" i="5"/>
  <c r="P144" i="13" l="1"/>
  <c r="AD144" i="13"/>
  <c r="P145" i="13"/>
  <c r="AD145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</author>
  </authors>
  <commentList>
    <comment ref="C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44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44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52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52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52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54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4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54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5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95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95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103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03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03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105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05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105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146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146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</author>
  </authors>
  <commentList>
    <comment ref="C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3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4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44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44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52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52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52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54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4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54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5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95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95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103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03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03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105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05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105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146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146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</author>
  </authors>
  <commentList>
    <comment ref="B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3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3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3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5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depannage secanim</t>
        </r>
      </text>
    </comment>
    <comment ref="H44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44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44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52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52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52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54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4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54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5" authorId="0" shapeId="0" xr:uid="{00000000-0006-0000-0200-00001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95" authorId="0" shapeId="0" xr:uid="{00000000-0006-0000-0200-00001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95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103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03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03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105" authorId="0" shapeId="0" xr:uid="{00000000-0006-0000-0200-00001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05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105" authorId="0" shapeId="0" xr:uid="{00000000-0006-0000-0200-00001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 shapeId="0" xr:uid="{00000000-0006-0000-0200-00001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146" authorId="0" shapeId="0" xr:uid="{00000000-0006-0000-0200-00001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146" authorId="0" shapeId="0" xr:uid="{00000000-0006-0000-0200-00001D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</author>
  </authors>
  <commentList>
    <comment ref="C1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3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3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3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M17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Femme malade</t>
        </r>
      </text>
    </comment>
    <comment ref="H44" authorId="0" shapeId="0" xr:uid="{00000000-0006-0000-0300-00000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44" authorId="0" shapeId="0" xr:uid="{00000000-0006-0000-0300-00000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44" authorId="0" shapeId="0" xr:uid="{00000000-0006-0000-0300-00000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52" authorId="0" shapeId="0" xr:uid="{00000000-0006-0000-0300-00000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52" authorId="0" shapeId="0" xr:uid="{00000000-0006-0000-0300-00000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54" authorId="0" shapeId="0" xr:uid="{00000000-0006-0000-0300-00000D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4" authorId="0" shapeId="0" xr:uid="{00000000-0006-0000-0300-00000E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68" authorId="0" shapeId="0" xr:uid="{00000000-0006-0000-0300-00000F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Femme malade</t>
        </r>
      </text>
    </comment>
    <comment ref="H95" authorId="0" shapeId="0" xr:uid="{00000000-0006-0000-0300-000010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95" authorId="0" shapeId="0" xr:uid="{00000000-0006-0000-0300-00001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103" authorId="0" shapeId="0" xr:uid="{00000000-0006-0000-0300-00001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03" authorId="0" shapeId="0" xr:uid="{00000000-0006-0000-0300-00001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105" authorId="0" shapeId="0" xr:uid="{00000000-0006-0000-0300-00001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05" authorId="0" shapeId="0" xr:uid="{00000000-0006-0000-0300-00001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 shapeId="0" xr:uid="{00000000-0006-0000-0300-00001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146" authorId="0" shapeId="0" xr:uid="{00000000-0006-0000-0300-00001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</author>
  </authors>
  <commentList>
    <comment ref="B1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3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3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3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5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depannage secanim</t>
        </r>
      </text>
    </comment>
    <comment ref="H44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44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44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52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52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52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54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4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54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5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95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95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103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03" authorId="0" shapeId="0" xr:uid="{00000000-0006-0000-0400-00001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03" authorId="0" shapeId="0" xr:uid="{00000000-0006-0000-0400-00001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105" authorId="0" shapeId="0" xr:uid="{00000000-0006-0000-0400-00001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05" authorId="0" shapeId="0" xr:uid="{00000000-0006-0000-0400-00001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105" authorId="0" shapeId="0" xr:uid="{00000000-0006-0000-0400-00001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 shapeId="0" xr:uid="{00000000-0006-0000-0400-00001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146" authorId="0" shapeId="0" xr:uid="{00000000-0006-0000-0400-00001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146" authorId="0" shapeId="0" xr:uid="{00000000-0006-0000-0400-00001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</author>
  </authors>
  <commentList>
    <comment ref="C1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3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3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3" authorId="0" shapeId="0" xr:uid="{00000000-0006-0000-0500-00000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4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44" authorId="0" shapeId="0" xr:uid="{00000000-0006-0000-0500-00000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44" authorId="0" shapeId="0" xr:uid="{00000000-0006-0000-0500-00000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52" authorId="0" shapeId="0" xr:uid="{00000000-0006-0000-0500-00000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52" authorId="0" shapeId="0" xr:uid="{00000000-0006-0000-0500-00000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52" authorId="0" shapeId="0" xr:uid="{00000000-0006-0000-0500-00000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54" authorId="0" shapeId="0" xr:uid="{00000000-0006-0000-0500-00000D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4" authorId="0" shapeId="0" xr:uid="{00000000-0006-0000-0500-00000E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54" authorId="0" shapeId="0" xr:uid="{00000000-0006-0000-0500-00000F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5" authorId="0" shapeId="0" xr:uid="{00000000-0006-0000-0500-000010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95" authorId="0" shapeId="0" xr:uid="{00000000-0006-0000-0500-00001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95" authorId="0" shapeId="0" xr:uid="{00000000-0006-0000-0500-00001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103" authorId="0" shapeId="0" xr:uid="{00000000-0006-0000-0500-00001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03" authorId="0" shapeId="0" xr:uid="{00000000-0006-0000-0500-00001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03" authorId="0" shapeId="0" xr:uid="{00000000-0006-0000-0500-00001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105" authorId="0" shapeId="0" xr:uid="{00000000-0006-0000-0500-00001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05" authorId="0" shapeId="0" xr:uid="{00000000-0006-0000-0500-00001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105" authorId="0" shapeId="0" xr:uid="{00000000-0006-0000-0500-00001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 shapeId="0" xr:uid="{00000000-0006-0000-0500-00001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146" authorId="0" shapeId="0" xr:uid="{00000000-0006-0000-0500-00001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146" authorId="0" shapeId="0" xr:uid="{00000000-0006-0000-0500-00001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</author>
  </authors>
  <commentList>
    <comment ref="C1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3" authorId="0" shapeId="0" xr:uid="{00000000-0006-0000-0600-00000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3" authorId="0" shapeId="0" xr:uid="{00000000-0006-0000-0600-00000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3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4" authorId="0" shapeId="0" xr:uid="{00000000-0006-0000-0600-00000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44" authorId="0" shapeId="0" xr:uid="{00000000-0006-0000-0600-00000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44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52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52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52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54" authorId="0" shapeId="0" xr:uid="{00000000-0006-0000-0600-00000D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4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54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5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95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95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103" authorId="0" shapeId="0" xr:uid="{00000000-0006-0000-0600-00001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03" authorId="0" shapeId="0" xr:uid="{00000000-0006-0000-0600-00001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03" authorId="0" shapeId="0" xr:uid="{00000000-0006-0000-0600-00001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105" authorId="0" shapeId="0" xr:uid="{00000000-0006-0000-0600-00001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05" authorId="0" shapeId="0" xr:uid="{00000000-0006-0000-0600-00001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105" authorId="0" shapeId="0" xr:uid="{00000000-0006-0000-0600-00001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 shapeId="0" xr:uid="{00000000-0006-0000-0600-00001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146" authorId="0" shapeId="0" xr:uid="{00000000-0006-0000-0600-00001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146" authorId="0" shapeId="0" xr:uid="{00000000-0006-0000-0600-00001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</author>
  </authors>
  <commentList>
    <comment ref="C1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3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3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3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4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44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44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52" authorId="0" shapeId="0" xr:uid="{00000000-0006-0000-0700-00000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52" authorId="0" shapeId="0" xr:uid="{00000000-0006-0000-0700-00000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52" authorId="0" shapeId="0" xr:uid="{00000000-0006-0000-0700-00000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54" authorId="0" shapeId="0" xr:uid="{00000000-0006-0000-0700-00000D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4" authorId="0" shapeId="0" xr:uid="{00000000-0006-0000-0700-00000E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54" authorId="0" shapeId="0" xr:uid="{00000000-0006-0000-0700-00000F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5" authorId="0" shapeId="0" xr:uid="{00000000-0006-0000-0700-000010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95" authorId="0" shapeId="0" xr:uid="{00000000-0006-0000-0700-00001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95" authorId="0" shapeId="0" xr:uid="{00000000-0006-0000-0700-00001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103" authorId="0" shapeId="0" xr:uid="{00000000-0006-0000-0700-00001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03" authorId="0" shapeId="0" xr:uid="{00000000-0006-0000-0700-00001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03" authorId="0" shapeId="0" xr:uid="{00000000-0006-0000-0700-00001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105" authorId="0" shapeId="0" xr:uid="{00000000-0006-0000-0700-00001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05" authorId="0" shapeId="0" xr:uid="{00000000-0006-0000-0700-00001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105" authorId="0" shapeId="0" xr:uid="{00000000-0006-0000-0700-00001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 shapeId="0" xr:uid="{00000000-0006-0000-0700-00001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146" authorId="0" shapeId="0" xr:uid="{00000000-0006-0000-0700-00001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146" authorId="0" shapeId="0" xr:uid="{00000000-0006-0000-0700-00001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</author>
  </authors>
  <commentList>
    <comment ref="C1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" authorId="0" shapeId="0" xr:uid="{00000000-0006-0000-0900-00000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" authorId="0" shapeId="0" xr:uid="{00000000-0006-0000-0900-00000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3" authorId="0" shapeId="0" xr:uid="{00000000-0006-0000-0900-00000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3" authorId="0" shapeId="0" xr:uid="{00000000-0006-0000-0900-00000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3" authorId="0" shapeId="0" xr:uid="{00000000-0006-0000-0900-00000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4" authorId="0" shapeId="0" xr:uid="{00000000-0006-0000-0900-00000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44" authorId="0" shapeId="0" xr:uid="{00000000-0006-0000-0900-00000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44" authorId="0" shapeId="0" xr:uid="{00000000-0006-0000-0900-00000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52" authorId="0" shapeId="0" xr:uid="{00000000-0006-0000-0900-00000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52" authorId="0" shapeId="0" xr:uid="{00000000-0006-0000-0900-00000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52" authorId="0" shapeId="0" xr:uid="{00000000-0006-0000-0900-00000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54" authorId="0" shapeId="0" xr:uid="{00000000-0006-0000-0900-00000D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4" authorId="0" shapeId="0" xr:uid="{00000000-0006-0000-0900-00000E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54" authorId="0" shapeId="0" xr:uid="{00000000-0006-0000-0900-00000F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5" authorId="0" shapeId="0" xr:uid="{00000000-0006-0000-0900-000010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95" authorId="0" shapeId="0" xr:uid="{00000000-0006-0000-0900-00001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95" authorId="0" shapeId="0" xr:uid="{00000000-0006-0000-0900-00001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103" authorId="0" shapeId="0" xr:uid="{00000000-0006-0000-0900-00001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03" authorId="0" shapeId="0" xr:uid="{00000000-0006-0000-0900-00001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03" authorId="0" shapeId="0" xr:uid="{00000000-0006-0000-0900-00001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105" authorId="0" shapeId="0" xr:uid="{00000000-0006-0000-0900-00001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05" authorId="0" shapeId="0" xr:uid="{00000000-0006-0000-0900-00001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105" authorId="0" shapeId="0" xr:uid="{00000000-0006-0000-0900-00001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 shapeId="0" xr:uid="{00000000-0006-0000-0900-00001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146" authorId="0" shapeId="0" xr:uid="{00000000-0006-0000-0900-00001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146" authorId="0" shapeId="0" xr:uid="{00000000-0006-0000-0900-00001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</author>
  </authors>
  <commentList>
    <comment ref="C1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" authorId="0" shapeId="0" xr:uid="{00000000-0006-0000-0A00-00000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" authorId="0" shapeId="0" xr:uid="{00000000-0006-0000-0A00-00000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3" authorId="0" shapeId="0" xr:uid="{00000000-0006-0000-0A00-00000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3" authorId="0" shapeId="0" xr:uid="{00000000-0006-0000-0A00-00000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3" authorId="0" shapeId="0" xr:uid="{00000000-0006-0000-0A00-00000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4" authorId="0" shapeId="0" xr:uid="{00000000-0006-0000-0A00-00000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44" authorId="0" shapeId="0" xr:uid="{00000000-0006-0000-0A00-00000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44" authorId="0" shapeId="0" xr:uid="{00000000-0006-0000-0A00-00000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52" authorId="0" shapeId="0" xr:uid="{00000000-0006-0000-0A00-00000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52" authorId="0" shapeId="0" xr:uid="{00000000-0006-0000-0A00-00000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52" authorId="0" shapeId="0" xr:uid="{00000000-0006-0000-0A00-00000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54" authorId="0" shapeId="0" xr:uid="{00000000-0006-0000-0A00-00000D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4" authorId="0" shapeId="0" xr:uid="{00000000-0006-0000-0A00-00000E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54" authorId="0" shapeId="0" xr:uid="{00000000-0006-0000-0A00-00000F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5" authorId="0" shapeId="0" xr:uid="{00000000-0006-0000-0A00-000010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95" authorId="0" shapeId="0" xr:uid="{00000000-0006-0000-0A00-00001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95" authorId="0" shapeId="0" xr:uid="{00000000-0006-0000-0A00-00001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103" authorId="0" shapeId="0" xr:uid="{00000000-0006-0000-0A00-00001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03" authorId="0" shapeId="0" xr:uid="{00000000-0006-0000-0A00-00001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03" authorId="0" shapeId="0" xr:uid="{00000000-0006-0000-0A00-00001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105" authorId="0" shapeId="0" xr:uid="{00000000-0006-0000-0A00-00001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05" authorId="0" shapeId="0" xr:uid="{00000000-0006-0000-0A00-00001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105" authorId="0" shapeId="0" xr:uid="{00000000-0006-0000-0A00-00001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 shapeId="0" xr:uid="{00000000-0006-0000-0A00-00001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146" authorId="0" shapeId="0" xr:uid="{00000000-0006-0000-0A00-00001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146" authorId="0" shapeId="0" xr:uid="{00000000-0006-0000-0A00-00001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</commentList>
</comments>
</file>

<file path=xl/sharedStrings.xml><?xml version="1.0" encoding="utf-8"?>
<sst xmlns="http://schemas.openxmlformats.org/spreadsheetml/2006/main" count="3842" uniqueCount="87">
  <si>
    <t>MATIN</t>
  </si>
  <si>
    <t>APRES MIDI</t>
  </si>
  <si>
    <t>Arrivée Matin</t>
  </si>
  <si>
    <t>Départ Matin</t>
  </si>
  <si>
    <t>Arrivée AM</t>
  </si>
  <si>
    <t xml:space="preserve">Contrat </t>
  </si>
  <si>
    <t>Compteur +</t>
  </si>
  <si>
    <t>Compteur -</t>
  </si>
  <si>
    <t>Départ AM</t>
  </si>
  <si>
    <t>Heures au-delà de 169 h</t>
  </si>
  <si>
    <t>Pâques</t>
  </si>
  <si>
    <t>FEVRIER</t>
  </si>
  <si>
    <t>MARS</t>
  </si>
  <si>
    <t>AVRIL</t>
  </si>
  <si>
    <t>MAI</t>
  </si>
  <si>
    <t>JUIN</t>
  </si>
  <si>
    <t>JUILLET</t>
  </si>
  <si>
    <t>AOÛT</t>
  </si>
  <si>
    <t>OCTOBRE</t>
  </si>
  <si>
    <t>NOVEMBRE</t>
  </si>
  <si>
    <t>DÉCEMBRE</t>
  </si>
  <si>
    <t>Lundi de Pâques</t>
  </si>
  <si>
    <t>Pentecôte</t>
  </si>
  <si>
    <t>Fête Nationale</t>
  </si>
  <si>
    <t>Noël</t>
  </si>
  <si>
    <t>JANVIER</t>
  </si>
  <si>
    <t>SEPTEMBRE</t>
  </si>
  <si>
    <t>Lundi de Pentecôte</t>
  </si>
  <si>
    <t>Toussaint</t>
  </si>
  <si>
    <t>Ascencion</t>
  </si>
  <si>
    <t>Armistice 1918</t>
  </si>
  <si>
    <t>Total Heures Travaillées</t>
  </si>
  <si>
    <t>TOTAL Heures</t>
  </si>
  <si>
    <t>Nbre Heures Récup</t>
  </si>
  <si>
    <t>Abs Injust.</t>
  </si>
  <si>
    <t>Congés</t>
  </si>
  <si>
    <t>Congés Pris</t>
  </si>
  <si>
    <t>Pris</t>
  </si>
  <si>
    <t>Acquis</t>
  </si>
  <si>
    <t>Solde</t>
  </si>
  <si>
    <t>Guedon Patrice</t>
  </si>
  <si>
    <t>Maladie</t>
  </si>
  <si>
    <t>Du</t>
  </si>
  <si>
    <t>Au</t>
  </si>
  <si>
    <t>AT</t>
  </si>
  <si>
    <t>Abs injust.</t>
  </si>
  <si>
    <t>Maladie AT</t>
  </si>
  <si>
    <t>H au-delà de 169H</t>
  </si>
  <si>
    <t>Heures Récup</t>
  </si>
  <si>
    <t>Commentaires</t>
  </si>
  <si>
    <t>Signature salarié</t>
  </si>
  <si>
    <t>Signature CEPL</t>
  </si>
  <si>
    <t>Jour de L'an</t>
  </si>
  <si>
    <t>Fête du travail</t>
  </si>
  <si>
    <t>Armistice 39/45</t>
  </si>
  <si>
    <t>Assomption</t>
  </si>
  <si>
    <t>Année</t>
  </si>
  <si>
    <t>Dufour Loïs</t>
  </si>
  <si>
    <t>Charpentier Eric</t>
  </si>
  <si>
    <t>Fourchon Denis</t>
  </si>
  <si>
    <t>Pantoja Jailson</t>
  </si>
  <si>
    <t>Louati Rami</t>
  </si>
  <si>
    <t>Bochet Julien</t>
  </si>
  <si>
    <t>Andueza Sébastien</t>
  </si>
  <si>
    <t>Ferreira André</t>
  </si>
  <si>
    <t>Weiss Christopher</t>
  </si>
  <si>
    <t>Nbre heures sup</t>
  </si>
  <si>
    <t>Compteur hsup</t>
  </si>
  <si>
    <t>169H</t>
  </si>
  <si>
    <t>Pris période</t>
  </si>
  <si>
    <t>semaine du 01 au 18 40 ème heures soit 3h à récupérer</t>
  </si>
  <si>
    <t>semaine du 01 au 18 40 ème heures soit 3h à récupérer, Récupéré sur 25 h les 24 et 25 sept</t>
  </si>
  <si>
    <t xml:space="preserve">Acpte </t>
  </si>
  <si>
    <t>semaine du 01 au 18 40 ème heures soit 3h à récupérer Récup le 22/30 h</t>
  </si>
  <si>
    <t>Acpte</t>
  </si>
  <si>
    <t xml:space="preserve">semaine du 01 au 18 40 ème heures soit 3h à récupérer le 08 récup/32,5 h + Prêt </t>
  </si>
  <si>
    <t>Nbre heures trav.</t>
  </si>
  <si>
    <t>Récup</t>
  </si>
  <si>
    <t>ACPTE</t>
  </si>
  <si>
    <t>Récup 23 24 25 / 10 heures</t>
  </si>
  <si>
    <t xml:space="preserve">Au </t>
  </si>
  <si>
    <t>RECUP HEURES 30 /13,75 h</t>
  </si>
  <si>
    <t>Récup 28 29 /13,75 / 228 EUROS REMBOURSE DIRECT CPAM</t>
  </si>
  <si>
    <t>RECUP 28 29 /12,5</t>
  </si>
  <si>
    <t>VENDREDI 09.10 01H10 EN SUP</t>
  </si>
  <si>
    <t>:</t>
  </si>
  <si>
    <t>au-delà de 39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</si>
</sst>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ddd\ dd"/>
    <numFmt numFmtId="165" formatCode="\ ddd"/>
    <numFmt numFmtId="166" formatCode="\ dd"/>
    <numFmt numFmtId="167" formatCode="[h]:mm;@"/>
    <numFmt numFmtId="168" formatCode="dd/mm/yy;@"/>
    <numFmt numFmtId="169" formatCode="#,##0.00\ &quot;€&quot;"/>
  </numFmts>
  <fonts count="4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b/>
      <sz val="13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18"/>
      <color rgb="FFFFFFFF"/>
      <name val="Calibri"/>
      <family val="2"/>
      <scheme val="minor"/>
    </font>
    <font>
      <sz val="2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sz val="7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4" tint="0.39997558519241921"/>
      <name val="Calibri"/>
      <family val="2"/>
      <scheme val="minor"/>
    </font>
    <font>
      <sz val="10"/>
      <color theme="4" tint="-0.499984740745262"/>
      <name val="Calibri"/>
      <family val="2"/>
      <scheme val="minor"/>
    </font>
    <font>
      <sz val="10"/>
      <color rgb="FF00B050"/>
      <name val="Calibri"/>
      <family val="2"/>
      <scheme val="minor"/>
    </font>
    <font>
      <sz val="10"/>
      <color rgb="FF00B0F0"/>
      <name val="Calibri"/>
      <family val="2"/>
      <scheme val="minor"/>
    </font>
    <font>
      <sz val="10"/>
      <color theme="7" tint="0.3999755851924192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92D05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9" tint="0.3999755851924192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D8D8D8"/>
      </left>
      <right style="medium">
        <color rgb="FFD8D8D8"/>
      </right>
      <top style="medium">
        <color rgb="FFD8D8D8"/>
      </top>
      <bottom style="medium">
        <color rgb="FFD8D8D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347">
    <xf numFmtId="0" fontId="0" fillId="0" borderId="0" xfId="0"/>
    <xf numFmtId="0" fontId="2" fillId="0" borderId="0" xfId="0" applyFont="1" applyAlignment="1">
      <alignment horizontal="center" vertical="center"/>
    </xf>
    <xf numFmtId="167" fontId="0" fillId="0" borderId="0" xfId="0" applyNumberFormat="1"/>
    <xf numFmtId="0" fontId="3" fillId="0" borderId="0" xfId="0" applyFont="1" applyAlignment="1">
      <alignment horizontal="left" vertical="center"/>
    </xf>
    <xf numFmtId="14" fontId="0" fillId="0" borderId="0" xfId="0" applyNumberFormat="1"/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/>
    <xf numFmtId="14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 wrapText="1"/>
    </xf>
    <xf numFmtId="16" fontId="0" fillId="0" borderId="0" xfId="0" applyNumberFormat="1" applyAlignment="1">
      <alignment horizontal="left" vertical="center" wrapText="1"/>
    </xf>
    <xf numFmtId="0" fontId="5" fillId="0" borderId="0" xfId="0" applyFont="1"/>
    <xf numFmtId="0" fontId="0" fillId="0" borderId="0" xfId="0" applyAlignment="1">
      <alignment horizontal="justify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17" fillId="0" borderId="0" xfId="1" applyAlignment="1">
      <alignment horizontal="left" vertical="center" indent="1"/>
    </xf>
    <xf numFmtId="0" fontId="0" fillId="0" borderId="0" xfId="0" applyAlignment="1">
      <alignment horizontal="center" vertical="center"/>
    </xf>
    <xf numFmtId="0" fontId="10" fillId="0" borderId="0" xfId="0" applyFont="1"/>
    <xf numFmtId="0" fontId="17" fillId="0" borderId="0" xfId="1"/>
    <xf numFmtId="0" fontId="11" fillId="0" borderId="0" xfId="0" applyFont="1" applyAlignment="1">
      <alignment horizontal="center" vertical="center"/>
    </xf>
    <xf numFmtId="0" fontId="0" fillId="0" borderId="10" xfId="0" applyBorder="1" applyAlignment="1">
      <alignment horizontal="left" vertical="center" indent="1"/>
    </xf>
    <xf numFmtId="0" fontId="17" fillId="0" borderId="0" xfId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0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17" fillId="0" borderId="0" xfId="1" applyAlignment="1">
      <alignment horizontal="left" vertical="center" indent="2"/>
    </xf>
    <xf numFmtId="0" fontId="0" fillId="0" borderId="0" xfId="0" applyAlignment="1">
      <alignment horizontal="left" vertical="center" indent="3"/>
    </xf>
    <xf numFmtId="0" fontId="17" fillId="0" borderId="0" xfId="1" applyAlignment="1">
      <alignment horizontal="left" vertical="center" indent="3"/>
    </xf>
    <xf numFmtId="0" fontId="10" fillId="0" borderId="0" xfId="0" applyFont="1" applyAlignment="1">
      <alignment horizontal="left" vertical="center" indent="3"/>
    </xf>
    <xf numFmtId="0" fontId="0" fillId="0" borderId="0" xfId="0" applyAlignment="1">
      <alignment horizontal="left" vertical="center" indent="4"/>
    </xf>
    <xf numFmtId="0" fontId="17" fillId="0" borderId="0" xfId="1" applyAlignment="1">
      <alignment horizontal="left" vertical="center" indent="4"/>
    </xf>
    <xf numFmtId="0" fontId="10" fillId="0" borderId="0" xfId="0" applyFont="1" applyAlignment="1">
      <alignment horizontal="left" vertical="center" indent="4"/>
    </xf>
    <xf numFmtId="0" fontId="0" fillId="0" borderId="0" xfId="0" applyAlignment="1">
      <alignment horizontal="left" vertical="center" indent="5"/>
    </xf>
    <xf numFmtId="0" fontId="17" fillId="0" borderId="0" xfId="1" applyAlignment="1">
      <alignment horizontal="left" vertical="center" indent="5"/>
    </xf>
    <xf numFmtId="0" fontId="10" fillId="0" borderId="0" xfId="0" applyFont="1" applyAlignment="1">
      <alignment horizontal="left" vertical="center" indent="5"/>
    </xf>
    <xf numFmtId="0" fontId="1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/>
    <xf numFmtId="167" fontId="0" fillId="0" borderId="3" xfId="0" applyNumberFormat="1" applyBorder="1" applyAlignment="1"/>
    <xf numFmtId="0" fontId="19" fillId="0" borderId="7" xfId="0" applyFont="1" applyBorder="1" applyAlignment="1">
      <alignment horizontal="center" vertical="center" wrapText="1"/>
    </xf>
    <xf numFmtId="0" fontId="20" fillId="6" borderId="2" xfId="0" applyFont="1" applyFill="1" applyBorder="1" applyAlignment="1"/>
    <xf numFmtId="0" fontId="19" fillId="6" borderId="3" xfId="0" applyFont="1" applyFill="1" applyBorder="1" applyAlignment="1"/>
    <xf numFmtId="0" fontId="18" fillId="0" borderId="0" xfId="0" applyFont="1"/>
    <xf numFmtId="167" fontId="18" fillId="0" borderId="0" xfId="0" applyNumberFormat="1" applyFont="1"/>
    <xf numFmtId="168" fontId="18" fillId="4" borderId="7" xfId="0" applyNumberFormat="1" applyFont="1" applyFill="1" applyBorder="1" applyAlignment="1">
      <alignment horizontal="center" vertical="center"/>
    </xf>
    <xf numFmtId="0" fontId="18" fillId="4" borderId="7" xfId="0" applyFont="1" applyFill="1" applyBorder="1"/>
    <xf numFmtId="168" fontId="18" fillId="4" borderId="7" xfId="0" applyNumberFormat="1" applyFont="1" applyFill="1" applyBorder="1" applyAlignment="1"/>
    <xf numFmtId="0" fontId="18" fillId="6" borderId="7" xfId="0" applyFont="1" applyFill="1" applyBorder="1"/>
    <xf numFmtId="168" fontId="18" fillId="6" borderId="7" xfId="0" applyNumberFormat="1" applyFont="1" applyFill="1" applyBorder="1" applyAlignment="1">
      <alignment horizontal="center" vertical="center"/>
    </xf>
    <xf numFmtId="168" fontId="18" fillId="6" borderId="7" xfId="0" applyNumberFormat="1" applyFont="1" applyFill="1" applyBorder="1" applyAlignment="1"/>
    <xf numFmtId="167" fontId="19" fillId="5" borderId="3" xfId="0" applyNumberFormat="1" applyFont="1" applyFill="1" applyBorder="1" applyAlignment="1"/>
    <xf numFmtId="0" fontId="19" fillId="5" borderId="7" xfId="0" applyNumberFormat="1" applyFont="1" applyFill="1" applyBorder="1" applyAlignment="1">
      <alignment horizontal="center" vertical="center"/>
    </xf>
    <xf numFmtId="167" fontId="19" fillId="5" borderId="7" xfId="0" applyNumberFormat="1" applyFont="1" applyFill="1" applyBorder="1" applyAlignment="1"/>
    <xf numFmtId="0" fontId="19" fillId="5" borderId="0" xfId="0" applyFont="1" applyFill="1" applyAlignment="1">
      <alignment horizontal="center" vertical="center"/>
    </xf>
    <xf numFmtId="0" fontId="21" fillId="7" borderId="3" xfId="0" applyFont="1" applyFill="1" applyBorder="1" applyAlignment="1"/>
    <xf numFmtId="168" fontId="22" fillId="7" borderId="7" xfId="0" applyNumberFormat="1" applyFont="1" applyFill="1" applyBorder="1" applyAlignment="1">
      <alignment horizontal="center" vertical="center"/>
    </xf>
    <xf numFmtId="0" fontId="21" fillId="7" borderId="7" xfId="0" applyFont="1" applyFill="1" applyBorder="1" applyAlignment="1"/>
    <xf numFmtId="168" fontId="21" fillId="7" borderId="7" xfId="0" applyNumberFormat="1" applyFont="1" applyFill="1" applyBorder="1" applyAlignment="1"/>
    <xf numFmtId="0" fontId="19" fillId="7" borderId="2" xfId="0" applyFont="1" applyFill="1" applyBorder="1" applyAlignment="1"/>
    <xf numFmtId="0" fontId="19" fillId="7" borderId="3" xfId="0" applyFont="1" applyFill="1" applyBorder="1" applyAlignment="1"/>
    <xf numFmtId="0" fontId="20" fillId="4" borderId="2" xfId="0" applyFont="1" applyFill="1" applyBorder="1" applyAlignment="1"/>
    <xf numFmtId="0" fontId="19" fillId="4" borderId="3" xfId="0" applyFont="1" applyFill="1" applyBorder="1" applyAlignment="1"/>
    <xf numFmtId="0" fontId="19" fillId="5" borderId="7" xfId="0" applyFont="1" applyFill="1" applyBorder="1" applyAlignment="1"/>
    <xf numFmtId="0" fontId="2" fillId="0" borderId="1" xfId="0" applyFont="1" applyBorder="1" applyAlignment="1">
      <alignment horizontal="center" vertical="center"/>
    </xf>
    <xf numFmtId="0" fontId="19" fillId="0" borderId="7" xfId="0" applyFont="1" applyBorder="1" applyAlignment="1"/>
    <xf numFmtId="14" fontId="25" fillId="0" borderId="0" xfId="0" applyNumberFormat="1" applyFont="1"/>
    <xf numFmtId="0" fontId="28" fillId="0" borderId="0" xfId="0" applyFont="1"/>
    <xf numFmtId="14" fontId="29" fillId="0" borderId="0" xfId="0" applyNumberFormat="1" applyFont="1"/>
    <xf numFmtId="167" fontId="19" fillId="5" borderId="8" xfId="0" applyNumberFormat="1" applyFont="1" applyFill="1" applyBorder="1" applyAlignment="1"/>
    <xf numFmtId="0" fontId="0" fillId="0" borderId="3" xfId="0" applyBorder="1" applyAlignment="1"/>
    <xf numFmtId="0" fontId="0" fillId="0" borderId="0" xfId="0" applyAlignment="1"/>
    <xf numFmtId="167" fontId="23" fillId="0" borderId="2" xfId="0" applyNumberFormat="1" applyFont="1" applyBorder="1" applyAlignment="1"/>
    <xf numFmtId="0" fontId="28" fillId="0" borderId="0" xfId="0" applyNumberFormat="1" applyFont="1"/>
    <xf numFmtId="0" fontId="0" fillId="0" borderId="6" xfId="0" applyBorder="1" applyAlignment="1">
      <alignment wrapText="1"/>
    </xf>
    <xf numFmtId="0" fontId="0" fillId="0" borderId="6" xfId="0" applyBorder="1" applyAlignment="1"/>
    <xf numFmtId="0" fontId="0" fillId="0" borderId="0" xfId="0" applyBorder="1" applyAlignment="1">
      <alignment wrapText="1"/>
    </xf>
    <xf numFmtId="168" fontId="18" fillId="4" borderId="2" xfId="0" applyNumberFormat="1" applyFont="1" applyFill="1" applyBorder="1" applyAlignment="1"/>
    <xf numFmtId="168" fontId="18" fillId="6" borderId="2" xfId="0" applyNumberFormat="1" applyFont="1" applyFill="1" applyBorder="1" applyAlignment="1"/>
    <xf numFmtId="0" fontId="0" fillId="0" borderId="0" xfId="0" applyBorder="1" applyAlignment="1"/>
    <xf numFmtId="168" fontId="21" fillId="7" borderId="2" xfId="0" applyNumberFormat="1" applyFont="1" applyFill="1" applyBorder="1" applyAlignment="1"/>
    <xf numFmtId="0" fontId="0" fillId="0" borderId="11" xfId="0" applyBorder="1" applyAlignment="1"/>
    <xf numFmtId="0" fontId="0" fillId="0" borderId="11" xfId="0" applyBorder="1" applyAlignment="1">
      <alignment horizontal="center" vertical="center"/>
    </xf>
    <xf numFmtId="0" fontId="0" fillId="0" borderId="11" xfId="0" applyBorder="1" applyAlignment="1"/>
    <xf numFmtId="167" fontId="30" fillId="0" borderId="2" xfId="0" applyNumberFormat="1" applyFont="1" applyBorder="1" applyAlignment="1">
      <alignment horizontal="right" vertical="center" wrapText="1"/>
    </xf>
    <xf numFmtId="167" fontId="18" fillId="0" borderId="3" xfId="0" applyNumberFormat="1" applyFont="1" applyBorder="1" applyAlignment="1">
      <alignment horizontal="center" vertical="center" wrapText="1"/>
    </xf>
    <xf numFmtId="167" fontId="18" fillId="0" borderId="3" xfId="0" applyNumberFormat="1" applyFont="1" applyBorder="1" applyAlignment="1">
      <alignment horizontal="left" vertical="center" wrapText="1"/>
    </xf>
    <xf numFmtId="167" fontId="30" fillId="0" borderId="2" xfId="0" applyNumberFormat="1" applyFont="1" applyBorder="1" applyAlignment="1">
      <alignment horizontal="center" vertical="center" wrapText="1"/>
    </xf>
    <xf numFmtId="167" fontId="30" fillId="0" borderId="2" xfId="0" applyNumberFormat="1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0" fillId="5" borderId="7" xfId="0" applyFill="1" applyBorder="1"/>
    <xf numFmtId="0" fontId="19" fillId="5" borderId="7" xfId="0" applyFont="1" applyFill="1" applyBorder="1" applyAlignment="1">
      <alignment horizontal="center" vertical="center"/>
    </xf>
    <xf numFmtId="0" fontId="18" fillId="5" borderId="7" xfId="0" applyFont="1" applyFill="1" applyBorder="1"/>
    <xf numFmtId="0" fontId="18" fillId="10" borderId="3" xfId="0" applyFont="1" applyFill="1" applyBorder="1"/>
    <xf numFmtId="0" fontId="19" fillId="10" borderId="2" xfId="0" applyFont="1" applyFill="1" applyBorder="1"/>
    <xf numFmtId="0" fontId="0" fillId="5" borderId="0" xfId="0" applyFill="1"/>
    <xf numFmtId="0" fontId="19" fillId="5" borderId="8" xfId="0" applyNumberFormat="1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0" fillId="0" borderId="3" xfId="0" applyBorder="1" applyAlignment="1"/>
    <xf numFmtId="167" fontId="23" fillId="0" borderId="2" xfId="0" applyNumberFormat="1" applyFont="1" applyBorder="1" applyAlignment="1"/>
    <xf numFmtId="167" fontId="24" fillId="0" borderId="2" xfId="0" applyNumberFormat="1" applyFont="1" applyBorder="1" applyAlignment="1"/>
    <xf numFmtId="0" fontId="0" fillId="0" borderId="0" xfId="0" applyAlignment="1"/>
    <xf numFmtId="0" fontId="0" fillId="0" borderId="11" xfId="0" applyBorder="1" applyAlignment="1"/>
    <xf numFmtId="0" fontId="19" fillId="5" borderId="8" xfId="0" applyFont="1" applyFill="1" applyBorder="1" applyAlignment="1">
      <alignment horizontal="center" vertical="center"/>
    </xf>
    <xf numFmtId="0" fontId="21" fillId="5" borderId="3" xfId="0" applyFont="1" applyFill="1" applyBorder="1" applyAlignment="1"/>
    <xf numFmtId="168" fontId="22" fillId="5" borderId="7" xfId="0" applyNumberFormat="1" applyFont="1" applyFill="1" applyBorder="1" applyAlignment="1">
      <alignment horizontal="center" vertical="center"/>
    </xf>
    <xf numFmtId="0" fontId="21" fillId="5" borderId="7" xfId="0" applyFont="1" applyFill="1" applyBorder="1" applyAlignment="1"/>
    <xf numFmtId="167" fontId="18" fillId="5" borderId="3" xfId="0" applyNumberFormat="1" applyFont="1" applyFill="1" applyBorder="1" applyAlignment="1"/>
    <xf numFmtId="0" fontId="18" fillId="5" borderId="7" xfId="0" applyNumberFormat="1" applyFont="1" applyFill="1" applyBorder="1" applyAlignment="1">
      <alignment horizontal="center" vertical="center"/>
    </xf>
    <xf numFmtId="167" fontId="18" fillId="5" borderId="7" xfId="0" applyNumberFormat="1" applyFont="1" applyFill="1" applyBorder="1" applyAlignment="1"/>
    <xf numFmtId="16" fontId="18" fillId="5" borderId="7" xfId="0" applyNumberFormat="1" applyFont="1" applyFill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165" fontId="32" fillId="3" borderId="7" xfId="0" applyNumberFormat="1" applyFont="1" applyFill="1" applyBorder="1" applyAlignment="1">
      <alignment horizontal="left"/>
    </xf>
    <xf numFmtId="166" fontId="32" fillId="3" borderId="7" xfId="0" applyNumberFormat="1" applyFont="1" applyFill="1" applyBorder="1" applyAlignment="1">
      <alignment horizontal="left"/>
    </xf>
    <xf numFmtId="167" fontId="18" fillId="0" borderId="7" xfId="0" applyNumberFormat="1" applyFont="1" applyBorder="1"/>
    <xf numFmtId="0" fontId="18" fillId="0" borderId="7" xfId="0" applyNumberFormat="1" applyFont="1" applyBorder="1" applyAlignment="1">
      <alignment horizontal="center" vertical="center"/>
    </xf>
    <xf numFmtId="167" fontId="21" fillId="0" borderId="0" xfId="0" applyNumberFormat="1" applyFont="1"/>
    <xf numFmtId="167" fontId="18" fillId="9" borderId="7" xfId="0" applyNumberFormat="1" applyFont="1" applyFill="1" applyBorder="1"/>
    <xf numFmtId="167" fontId="32" fillId="2" borderId="0" xfId="0" applyNumberFormat="1" applyFont="1" applyFill="1"/>
    <xf numFmtId="167" fontId="30" fillId="0" borderId="0" xfId="0" applyNumberFormat="1" applyFont="1" applyFill="1"/>
    <xf numFmtId="165" fontId="32" fillId="2" borderId="0" xfId="0" applyNumberFormat="1" applyFont="1" applyFill="1"/>
    <xf numFmtId="164" fontId="20" fillId="0" borderId="2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8" fillId="0" borderId="0" xfId="0" applyNumberFormat="1" applyFont="1"/>
    <xf numFmtId="0" fontId="18" fillId="0" borderId="3" xfId="0" applyFont="1" applyBorder="1" applyAlignment="1"/>
    <xf numFmtId="167" fontId="18" fillId="2" borderId="7" xfId="0" applyNumberFormat="1" applyFont="1" applyFill="1" applyBorder="1"/>
    <xf numFmtId="0" fontId="33" fillId="5" borderId="7" xfId="0" applyNumberFormat="1" applyFont="1" applyFill="1" applyBorder="1" applyAlignment="1">
      <alignment horizontal="center" vertical="center"/>
    </xf>
    <xf numFmtId="0" fontId="30" fillId="0" borderId="0" xfId="0" applyNumberFormat="1" applyFont="1"/>
    <xf numFmtId="0" fontId="18" fillId="9" borderId="7" xfId="0" applyFont="1" applyFill="1" applyBorder="1"/>
    <xf numFmtId="0" fontId="19" fillId="9" borderId="7" xfId="0" applyFont="1" applyFill="1" applyBorder="1"/>
    <xf numFmtId="0" fontId="21" fillId="0" borderId="0" xfId="0" applyFont="1"/>
    <xf numFmtId="0" fontId="21" fillId="0" borderId="0" xfId="0" applyNumberFormat="1" applyFont="1"/>
    <xf numFmtId="14" fontId="21" fillId="0" borderId="0" xfId="0" applyNumberFormat="1" applyFont="1"/>
    <xf numFmtId="14" fontId="30" fillId="0" borderId="0" xfId="0" applyNumberFormat="1" applyFont="1"/>
    <xf numFmtId="0" fontId="18" fillId="0" borderId="11" xfId="0" applyFont="1" applyBorder="1" applyAlignment="1">
      <alignment horizontal="center" vertical="center"/>
    </xf>
    <xf numFmtId="167" fontId="18" fillId="0" borderId="3" xfId="0" applyNumberFormat="1" applyFont="1" applyBorder="1" applyAlignment="1"/>
    <xf numFmtId="0" fontId="18" fillId="0" borderId="11" xfId="0" applyFont="1" applyBorder="1" applyAlignment="1"/>
    <xf numFmtId="168" fontId="21" fillId="7" borderId="7" xfId="0" applyNumberFormat="1" applyFont="1" applyFill="1" applyBorder="1" applyAlignment="1">
      <alignment horizontal="center" vertical="center"/>
    </xf>
    <xf numFmtId="0" fontId="18" fillId="0" borderId="6" xfId="0" applyFont="1" applyBorder="1" applyAlignment="1"/>
    <xf numFmtId="0" fontId="18" fillId="0" borderId="6" xfId="0" applyFont="1" applyBorder="1" applyAlignment="1">
      <alignment wrapText="1"/>
    </xf>
    <xf numFmtId="0" fontId="18" fillId="0" borderId="0" xfId="0" applyFont="1" applyAlignment="1"/>
    <xf numFmtId="0" fontId="18" fillId="0" borderId="0" xfId="0" applyFont="1" applyBorder="1" applyAlignment="1">
      <alignment wrapText="1"/>
    </xf>
    <xf numFmtId="0" fontId="18" fillId="5" borderId="0" xfId="0" applyFont="1" applyFill="1"/>
    <xf numFmtId="0" fontId="18" fillId="4" borderId="2" xfId="0" applyFont="1" applyFill="1" applyBorder="1"/>
    <xf numFmtId="168" fontId="18" fillId="4" borderId="3" xfId="0" applyNumberFormat="1" applyFont="1" applyFill="1" applyBorder="1" applyAlignment="1">
      <alignment horizontal="center" vertical="center"/>
    </xf>
    <xf numFmtId="168" fontId="18" fillId="4" borderId="3" xfId="0" applyNumberFormat="1" applyFont="1" applyFill="1" applyBorder="1" applyAlignment="1"/>
    <xf numFmtId="0" fontId="18" fillId="0" borderId="6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9" borderId="6" xfId="0" applyFont="1" applyFill="1" applyBorder="1" applyAlignment="1">
      <alignment horizontal="center" vertical="center" wrapText="1"/>
    </xf>
    <xf numFmtId="0" fontId="18" fillId="0" borderId="0" xfId="0" applyFont="1" applyBorder="1" applyAlignment="1"/>
    <xf numFmtId="0" fontId="18" fillId="0" borderId="15" xfId="0" applyFont="1" applyBorder="1" applyAlignment="1">
      <alignment wrapText="1"/>
    </xf>
    <xf numFmtId="167" fontId="34" fillId="9" borderId="7" xfId="0" applyNumberFormat="1" applyFont="1" applyFill="1" applyBorder="1"/>
    <xf numFmtId="0" fontId="35" fillId="11" borderId="7" xfId="0" applyNumberFormat="1" applyFont="1" applyFill="1" applyBorder="1" applyAlignment="1">
      <alignment horizontal="center" vertical="center"/>
    </xf>
    <xf numFmtId="168" fontId="36" fillId="4" borderId="7" xfId="0" applyNumberFormat="1" applyFont="1" applyFill="1" applyBorder="1" applyAlignment="1">
      <alignment horizontal="center" vertical="center"/>
    </xf>
    <xf numFmtId="0" fontId="36" fillId="4" borderId="7" xfId="0" applyFont="1" applyFill="1" applyBorder="1"/>
    <xf numFmtId="168" fontId="36" fillId="4" borderId="7" xfId="0" applyNumberFormat="1" applyFont="1" applyFill="1" applyBorder="1" applyAlignment="1"/>
    <xf numFmtId="167" fontId="37" fillId="12" borderId="7" xfId="0" applyNumberFormat="1" applyFont="1" applyFill="1" applyBorder="1"/>
    <xf numFmtId="0" fontId="38" fillId="7" borderId="2" xfId="0" applyFont="1" applyFill="1" applyBorder="1" applyAlignment="1"/>
    <xf numFmtId="0" fontId="38" fillId="7" borderId="3" xfId="0" applyFont="1" applyFill="1" applyBorder="1" applyAlignment="1"/>
    <xf numFmtId="0" fontId="22" fillId="7" borderId="3" xfId="0" applyFont="1" applyFill="1" applyBorder="1" applyAlignment="1"/>
    <xf numFmtId="14" fontId="22" fillId="7" borderId="7" xfId="0" applyNumberFormat="1" applyFont="1" applyFill="1" applyBorder="1" applyAlignment="1"/>
    <xf numFmtId="168" fontId="22" fillId="7" borderId="2" xfId="0" applyNumberFormat="1" applyFont="1" applyFill="1" applyBorder="1" applyAlignment="1"/>
    <xf numFmtId="0" fontId="4" fillId="4" borderId="2" xfId="0" applyFont="1" applyFill="1" applyBorder="1" applyAlignment="1"/>
    <xf numFmtId="0" fontId="38" fillId="4" borderId="3" xfId="0" applyFont="1" applyFill="1" applyBorder="1" applyAlignment="1"/>
    <xf numFmtId="0" fontId="36" fillId="5" borderId="7" xfId="0" applyFont="1" applyFill="1" applyBorder="1"/>
    <xf numFmtId="0" fontId="22" fillId="7" borderId="7" xfId="0" applyFont="1" applyFill="1" applyBorder="1" applyAlignment="1"/>
    <xf numFmtId="168" fontId="22" fillId="7" borderId="7" xfId="0" applyNumberFormat="1" applyFont="1" applyFill="1" applyBorder="1" applyAlignment="1"/>
    <xf numFmtId="0" fontId="36" fillId="6" borderId="7" xfId="0" applyFont="1" applyFill="1" applyBorder="1"/>
    <xf numFmtId="168" fontId="36" fillId="6" borderId="7" xfId="0" applyNumberFormat="1" applyFont="1" applyFill="1" applyBorder="1" applyAlignment="1">
      <alignment horizontal="center" vertical="center"/>
    </xf>
    <xf numFmtId="168" fontId="36" fillId="6" borderId="7" xfId="0" applyNumberFormat="1" applyFont="1" applyFill="1" applyBorder="1" applyAlignment="1"/>
    <xf numFmtId="168" fontId="36" fillId="5" borderId="7" xfId="0" applyNumberFormat="1" applyFont="1" applyFill="1" applyBorder="1" applyAlignment="1">
      <alignment horizontal="center" vertical="center"/>
    </xf>
    <xf numFmtId="168" fontId="36" fillId="4" borderId="2" xfId="0" applyNumberFormat="1" applyFont="1" applyFill="1" applyBorder="1" applyAlignment="1">
      <alignment horizontal="center" vertical="center"/>
    </xf>
    <xf numFmtId="0" fontId="18" fillId="9" borderId="7" xfId="0" applyNumberFormat="1" applyFont="1" applyFill="1" applyBorder="1" applyAlignment="1">
      <alignment horizontal="center" vertical="center"/>
    </xf>
    <xf numFmtId="0" fontId="34" fillId="9" borderId="7" xfId="0" applyNumberFormat="1" applyFont="1" applyFill="1" applyBorder="1" applyAlignment="1">
      <alignment horizontal="center" vertical="center"/>
    </xf>
    <xf numFmtId="0" fontId="30" fillId="0" borderId="0" xfId="0" applyNumberFormat="1" applyFont="1" applyAlignment="1">
      <alignment horizontal="center" vertical="center"/>
    </xf>
    <xf numFmtId="168" fontId="36" fillId="5" borderId="7" xfId="0" applyNumberFormat="1" applyFont="1" applyFill="1" applyBorder="1"/>
    <xf numFmtId="0" fontId="18" fillId="4" borderId="7" xfId="0" applyNumberFormat="1" applyFont="1" applyFill="1" applyBorder="1" applyAlignment="1">
      <alignment horizontal="center" vertical="center"/>
    </xf>
    <xf numFmtId="167" fontId="34" fillId="2" borderId="7" xfId="0" applyNumberFormat="1" applyFont="1" applyFill="1" applyBorder="1"/>
    <xf numFmtId="0" fontId="30" fillId="2" borderId="7" xfId="0" applyNumberFormat="1" applyFont="1" applyFill="1" applyBorder="1" applyAlignment="1">
      <alignment horizontal="center" vertical="center"/>
    </xf>
    <xf numFmtId="167" fontId="30" fillId="2" borderId="7" xfId="0" applyNumberFormat="1" applyFont="1" applyFill="1" applyBorder="1"/>
    <xf numFmtId="0" fontId="0" fillId="0" borderId="15" xfId="0" applyBorder="1" applyAlignment="1">
      <alignment wrapText="1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18" fillId="0" borderId="3" xfId="0" applyFont="1" applyBorder="1" applyAlignment="1"/>
    <xf numFmtId="0" fontId="18" fillId="0" borderId="3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3" xfId="0" applyBorder="1" applyAlignment="1"/>
    <xf numFmtId="167" fontId="23" fillId="0" borderId="2" xfId="0" applyNumberFormat="1" applyFont="1" applyBorder="1" applyAlignment="1"/>
    <xf numFmtId="164" fontId="20" fillId="0" borderId="2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  <xf numFmtId="167" fontId="24" fillId="0" borderId="2" xfId="0" applyNumberFormat="1" applyFont="1" applyBorder="1" applyAlignment="1"/>
    <xf numFmtId="0" fontId="19" fillId="5" borderId="7" xfId="0" applyFont="1" applyFill="1" applyBorder="1" applyAlignment="1">
      <alignment horizontal="center" vertical="center"/>
    </xf>
    <xf numFmtId="0" fontId="18" fillId="0" borderId="0" xfId="0" applyFont="1" applyAlignment="1"/>
    <xf numFmtId="167" fontId="39" fillId="13" borderId="7" xfId="0" applyNumberFormat="1" applyFont="1" applyFill="1" applyBorder="1"/>
    <xf numFmtId="0" fontId="41" fillId="0" borderId="0" xfId="0" applyFont="1"/>
    <xf numFmtId="0" fontId="40" fillId="0" borderId="0" xfId="0" applyFont="1"/>
    <xf numFmtId="0" fontId="40" fillId="0" borderId="0" xfId="0" applyNumberFormat="1" applyFont="1"/>
    <xf numFmtId="0" fontId="19" fillId="5" borderId="7" xfId="0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0" fillId="0" borderId="3" xfId="0" applyBorder="1" applyAlignment="1"/>
    <xf numFmtId="167" fontId="23" fillId="0" borderId="2" xfId="0" applyNumberFormat="1" applyFont="1" applyBorder="1" applyAlignment="1"/>
    <xf numFmtId="164" fontId="20" fillId="0" borderId="2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11" xfId="0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164" fontId="20" fillId="0" borderId="2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  <xf numFmtId="0" fontId="19" fillId="5" borderId="7" xfId="0" applyFont="1" applyFill="1" applyBorder="1" applyAlignment="1">
      <alignment horizontal="center" vertical="center"/>
    </xf>
    <xf numFmtId="0" fontId="18" fillId="6" borderId="7" xfId="0" applyNumberFormat="1" applyFont="1" applyFill="1" applyBorder="1" applyAlignment="1">
      <alignment horizontal="center"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13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11" xfId="0" applyFont="1" applyFill="1" applyBorder="1" applyAlignment="1">
      <alignment horizontal="center"/>
    </xf>
    <xf numFmtId="0" fontId="18" fillId="8" borderId="13" xfId="0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/>
    </xf>
    <xf numFmtId="0" fontId="18" fillId="8" borderId="11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167" fontId="24" fillId="0" borderId="2" xfId="0" applyNumberFormat="1" applyFont="1" applyBorder="1" applyAlignment="1">
      <alignment horizontal="center"/>
    </xf>
    <xf numFmtId="167" fontId="24" fillId="0" borderId="3" xfId="0" applyNumberFormat="1" applyFont="1" applyBorder="1" applyAlignment="1">
      <alignment horizontal="center"/>
    </xf>
    <xf numFmtId="167" fontId="18" fillId="0" borderId="2" xfId="0" applyNumberFormat="1" applyFont="1" applyBorder="1" applyAlignment="1">
      <alignment horizontal="center" vertical="center"/>
    </xf>
    <xf numFmtId="167" fontId="18" fillId="0" borderId="3" xfId="0" applyNumberFormat="1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167" fontId="18" fillId="0" borderId="2" xfId="0" applyNumberFormat="1" applyFont="1" applyBorder="1" applyAlignment="1">
      <alignment horizontal="center"/>
    </xf>
    <xf numFmtId="167" fontId="18" fillId="0" borderId="3" xfId="0" applyNumberFormat="1" applyFont="1" applyBorder="1" applyAlignment="1">
      <alignment horizontal="center"/>
    </xf>
    <xf numFmtId="167" fontId="24" fillId="0" borderId="11" xfId="0" applyNumberFormat="1" applyFont="1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9" fillId="5" borderId="2" xfId="0" applyNumberFormat="1" applyFont="1" applyFill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19" fillId="5" borderId="3" xfId="0" applyNumberFormat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167" fontId="24" fillId="0" borderId="2" xfId="0" applyNumberFormat="1" applyFont="1" applyBorder="1" applyAlignment="1"/>
    <xf numFmtId="0" fontId="18" fillId="0" borderId="3" xfId="0" applyFont="1" applyBorder="1" applyAlignment="1"/>
    <xf numFmtId="167" fontId="24" fillId="0" borderId="11" xfId="0" applyNumberFormat="1" applyFont="1" applyBorder="1" applyAlignment="1"/>
    <xf numFmtId="0" fontId="19" fillId="10" borderId="2" xfId="0" applyFont="1" applyFill="1" applyBorder="1" applyAlignment="1">
      <alignment horizontal="center" vertical="center"/>
    </xf>
    <xf numFmtId="0" fontId="19" fillId="10" borderId="3" xfId="0" applyFont="1" applyFill="1" applyBorder="1" applyAlignment="1">
      <alignment horizontal="center" vertical="center"/>
    </xf>
    <xf numFmtId="167" fontId="18" fillId="0" borderId="2" xfId="0" applyNumberFormat="1" applyFont="1" applyBorder="1" applyAlignment="1"/>
    <xf numFmtId="0" fontId="0" fillId="0" borderId="3" xfId="0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167" fontId="0" fillId="0" borderId="2" xfId="0" applyNumberFormat="1" applyBorder="1" applyAlignment="1">
      <alignment horizontal="center"/>
    </xf>
    <xf numFmtId="167" fontId="0" fillId="0" borderId="11" xfId="0" applyNumberFormat="1" applyBorder="1" applyAlignment="1">
      <alignment horizontal="center"/>
    </xf>
    <xf numFmtId="167" fontId="0" fillId="0" borderId="3" xfId="0" applyNumberFormat="1" applyBorder="1" applyAlignment="1">
      <alignment horizontal="center"/>
    </xf>
    <xf numFmtId="0" fontId="18" fillId="0" borderId="11" xfId="0" applyFont="1" applyBorder="1" applyAlignment="1">
      <alignment horizontal="center" vertical="center" wrapText="1"/>
    </xf>
    <xf numFmtId="0" fontId="19" fillId="5" borderId="5" xfId="0" applyFont="1" applyFill="1" applyBorder="1" applyAlignment="1">
      <alignment horizontal="center" vertical="center"/>
    </xf>
    <xf numFmtId="0" fontId="19" fillId="5" borderId="14" xfId="0" applyFont="1" applyFill="1" applyBorder="1" applyAlignment="1">
      <alignment horizontal="center" vertical="center"/>
    </xf>
    <xf numFmtId="0" fontId="20" fillId="10" borderId="2" xfId="0" applyFont="1" applyFill="1" applyBorder="1" applyAlignment="1">
      <alignment horizontal="center" vertical="center" wrapText="1"/>
    </xf>
    <xf numFmtId="0" fontId="20" fillId="10" borderId="3" xfId="0" applyFont="1" applyFill="1" applyBorder="1" applyAlignment="1">
      <alignment horizontal="center" vertical="center" wrapText="1"/>
    </xf>
    <xf numFmtId="169" fontId="20" fillId="10" borderId="2" xfId="0" applyNumberFormat="1" applyFont="1" applyFill="1" applyBorder="1" applyAlignment="1">
      <alignment horizontal="center" vertical="center" wrapText="1"/>
    </xf>
    <xf numFmtId="169" fontId="20" fillId="10" borderId="3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67" fontId="23" fillId="0" borderId="2" xfId="0" applyNumberFormat="1" applyFont="1" applyBorder="1" applyAlignment="1">
      <alignment horizontal="center"/>
    </xf>
    <xf numFmtId="167" fontId="23" fillId="0" borderId="3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67" fontId="0" fillId="0" borderId="2" xfId="0" applyNumberFormat="1" applyBorder="1" applyAlignment="1"/>
    <xf numFmtId="0" fontId="0" fillId="0" borderId="3" xfId="0" applyBorder="1" applyAlignment="1"/>
    <xf numFmtId="167" fontId="23" fillId="0" borderId="2" xfId="0" applyNumberFormat="1" applyFont="1" applyBorder="1" applyAlignment="1"/>
    <xf numFmtId="0" fontId="18" fillId="0" borderId="4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0" fillId="5" borderId="3" xfId="0" applyNumberFormat="1" applyFill="1" applyBorder="1" applyAlignment="1">
      <alignment horizontal="center" vertical="center"/>
    </xf>
    <xf numFmtId="164" fontId="20" fillId="0" borderId="2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4" xfId="0" applyBorder="1" applyAlignment="1">
      <alignment wrapText="1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19" fillId="5" borderId="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/>
    <xf numFmtId="169" fontId="19" fillId="10" borderId="2" xfId="0" applyNumberFormat="1" applyFont="1" applyFill="1" applyBorder="1" applyAlignment="1">
      <alignment horizontal="center"/>
    </xf>
    <xf numFmtId="169" fontId="19" fillId="10" borderId="3" xfId="0" applyNumberFormat="1" applyFont="1" applyFill="1" applyBorder="1" applyAlignment="1">
      <alignment horizontal="center"/>
    </xf>
    <xf numFmtId="0" fontId="19" fillId="5" borderId="2" xfId="0" applyFont="1" applyFill="1" applyBorder="1" applyAlignment="1">
      <alignment horizontal="center"/>
    </xf>
    <xf numFmtId="0" fontId="18" fillId="0" borderId="3" xfId="0" applyNumberFormat="1" applyFont="1" applyBorder="1" applyAlignment="1">
      <alignment horizontal="center" vertical="center"/>
    </xf>
    <xf numFmtId="167" fontId="18" fillId="0" borderId="11" xfId="0" applyNumberFormat="1" applyFont="1" applyBorder="1" applyAlignment="1">
      <alignment horizontal="center"/>
    </xf>
    <xf numFmtId="0" fontId="18" fillId="0" borderId="4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169" fontId="18" fillId="9" borderId="11" xfId="0" applyNumberFormat="1" applyFont="1" applyFill="1" applyBorder="1" applyAlignment="1">
      <alignment horizontal="center" vertical="center" wrapText="1"/>
    </xf>
    <xf numFmtId="169" fontId="21" fillId="2" borderId="1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8" fillId="0" borderId="12" xfId="0" applyFont="1" applyBorder="1" applyAlignment="1">
      <alignment wrapText="1"/>
    </xf>
    <xf numFmtId="0" fontId="18" fillId="0" borderId="5" xfId="0" applyFont="1" applyBorder="1" applyAlignment="1">
      <alignment wrapText="1"/>
    </xf>
    <xf numFmtId="0" fontId="18" fillId="0" borderId="13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8" fillId="0" borderId="14" xfId="0" applyFont="1" applyBorder="1" applyAlignment="1">
      <alignment wrapText="1"/>
    </xf>
    <xf numFmtId="0" fontId="18" fillId="0" borderId="0" xfId="0" applyFont="1" applyAlignment="1">
      <alignment horizontal="right"/>
    </xf>
    <xf numFmtId="0" fontId="18" fillId="0" borderId="0" xfId="0" applyFont="1" applyAlignment="1"/>
    <xf numFmtId="0" fontId="18" fillId="0" borderId="0" xfId="0" applyFont="1" applyAlignment="1">
      <alignment horizontal="center" vertical="center"/>
    </xf>
    <xf numFmtId="0" fontId="18" fillId="0" borderId="11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9" fillId="5" borderId="4" xfId="0" applyNumberFormat="1" applyFont="1" applyFill="1" applyBorder="1" applyAlignment="1">
      <alignment horizontal="center" vertical="center"/>
    </xf>
    <xf numFmtId="0" fontId="18" fillId="0" borderId="5" xfId="0" applyNumberFormat="1" applyFont="1" applyBorder="1" applyAlignment="1">
      <alignment horizontal="center" vertical="center"/>
    </xf>
    <xf numFmtId="0" fontId="19" fillId="5" borderId="4" xfId="0" applyFont="1" applyFill="1" applyBorder="1" applyAlignment="1">
      <alignment horizontal="center"/>
    </xf>
    <xf numFmtId="0" fontId="19" fillId="5" borderId="12" xfId="0" applyFont="1" applyFill="1" applyBorder="1" applyAlignment="1">
      <alignment horizontal="center"/>
    </xf>
    <xf numFmtId="0" fontId="18" fillId="8" borderId="3" xfId="0" applyFont="1" applyFill="1" applyBorder="1" applyAlignment="1">
      <alignment horizontal="center" vertical="center"/>
    </xf>
    <xf numFmtId="0" fontId="20" fillId="10" borderId="2" xfId="0" applyFont="1" applyFill="1" applyBorder="1" applyAlignment="1">
      <alignment horizontal="left"/>
    </xf>
    <xf numFmtId="0" fontId="31" fillId="10" borderId="3" xfId="0" applyFont="1" applyFill="1" applyBorder="1" applyAlignment="1">
      <alignment horizontal="left"/>
    </xf>
    <xf numFmtId="169" fontId="19" fillId="10" borderId="11" xfId="0" applyNumberFormat="1" applyFont="1" applyFill="1" applyBorder="1" applyAlignment="1">
      <alignment horizontal="center"/>
    </xf>
    <xf numFmtId="168" fontId="36" fillId="0" borderId="1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4" fontId="18" fillId="0" borderId="11" xfId="0" applyNumberFormat="1" applyFont="1" applyBorder="1" applyAlignment="1">
      <alignment horizontal="left"/>
    </xf>
    <xf numFmtId="0" fontId="0" fillId="0" borderId="11" xfId="0" applyBorder="1" applyAlignment="1">
      <alignment horizontal="left"/>
    </xf>
    <xf numFmtId="0" fontId="7" fillId="0" borderId="7" xfId="0" applyFont="1" applyBorder="1"/>
    <xf numFmtId="0" fontId="18" fillId="0" borderId="7" xfId="0" applyFont="1" applyBorder="1"/>
    <xf numFmtId="0" fontId="3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8" fillId="14" borderId="7" xfId="0" applyFont="1" applyFill="1" applyBorder="1"/>
  </cellXfs>
  <cellStyles count="2">
    <cellStyle name="Lien hypertexte" xfId="1" builtinId="8"/>
    <cellStyle name="Normal" xfId="0" builtinId="0"/>
  </cellStyles>
  <dxfs count="586"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8000"/>
      <color rgb="FF79FFAF"/>
      <color rgb="FF79FFB6"/>
      <color rgb="FF93FFC4"/>
      <color rgb="FFFF0000"/>
      <color rgb="FF86E8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7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7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9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2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2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2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2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7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2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3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1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3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3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3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7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3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4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4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3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4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4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7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4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5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5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5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5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5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55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5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57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5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5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6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6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6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6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6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6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6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67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6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6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7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7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7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7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7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7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7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77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7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79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8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8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8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8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8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8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8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87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8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8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9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91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9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9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9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9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9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97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9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9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0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0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0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03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10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0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0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07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0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0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1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1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1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1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1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15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11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17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11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1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2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2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2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2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2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2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2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27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12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2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3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3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3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3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3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3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3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3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3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39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14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4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4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4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4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4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4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4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4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4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5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51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15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5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5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5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5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5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5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5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6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6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6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63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16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6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6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6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6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6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7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7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7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7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7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75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17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77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17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7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8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8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8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83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18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85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18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87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18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89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19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91.xml><?xml version="1.0" encoding="utf-8"?>
<formControlPr xmlns="http://schemas.microsoft.com/office/spreadsheetml/2009/9/main" objectType="Drop" dropStyle="combo" dx="22" fmlaLink="$C$1" fmlaRange="CONFIG!$A$20:$A$31" noThreeD="1" sel="11" val="4"/>
</file>

<file path=xl/ctrlProps/ctrlProp19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93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19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95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19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97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19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99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0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01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0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03.xml><?xml version="1.0" encoding="utf-8"?>
<formControlPr xmlns="http://schemas.microsoft.com/office/spreadsheetml/2009/9/main" objectType="Drop" dropStyle="combo" dx="22" fmlaLink="$C$1" fmlaRange="CONFIG!$A$20:$A$31" noThreeD="1" sel="11" val="4"/>
</file>

<file path=xl/ctrlProps/ctrlProp20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05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0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07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0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09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1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11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1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13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1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15.xml><?xml version="1.0" encoding="utf-8"?>
<formControlPr xmlns="http://schemas.microsoft.com/office/spreadsheetml/2009/9/main" objectType="Drop" dropStyle="combo" dx="22" fmlaLink="$C$1" fmlaRange="CONFIG!$A$20:$A$31" noThreeD="1" sel="11" val="4"/>
</file>

<file path=xl/ctrlProps/ctrlProp21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17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1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19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2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21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2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23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2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25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2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27.xml><?xml version="1.0" encoding="utf-8"?>
<formControlPr xmlns="http://schemas.microsoft.com/office/spreadsheetml/2009/9/main" objectType="Drop" dropStyle="combo" dx="22" fmlaLink="$C$1" fmlaRange="CONFIG!$A$20:$A$31" noThreeD="1" sel="11" val="4"/>
</file>

<file path=xl/ctrlProps/ctrlProp22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29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3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31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3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33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3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35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3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37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3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39.xml><?xml version="1.0" encoding="utf-8"?>
<formControlPr xmlns="http://schemas.microsoft.com/office/spreadsheetml/2009/9/main" objectType="Drop" dropStyle="combo" dx="22" fmlaLink="$C$1" fmlaRange="CONFIG!$A$20:$A$31" noThreeD="1" sel="11" val="4"/>
</file>

<file path=xl/ctrlProps/ctrlProp24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41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4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43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4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4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4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4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4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4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5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51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25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5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5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5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5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5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5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5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6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61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6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63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26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6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6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6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6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6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7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71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7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7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7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75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27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7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7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7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8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81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8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8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8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8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8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87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28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8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9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91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9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9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9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9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9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9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9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99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30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01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0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0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0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0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0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0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0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0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1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11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31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1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1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1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1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1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1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1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2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21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2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23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32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2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2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2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2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2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3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31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3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3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3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35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33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3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3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3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4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41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4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4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4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4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4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47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34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4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5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51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5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5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5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5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5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5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5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59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36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61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36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6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6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6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6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6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6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6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7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71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37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7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7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7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7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7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7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7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8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8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8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83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38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8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8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8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8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8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9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9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9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9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9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95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39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9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9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9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0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0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0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0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0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0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0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07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40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0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1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1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1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1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1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1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1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1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1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19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42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2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2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2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2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2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2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2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2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2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3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31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43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3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3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3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3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3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3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3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4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4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4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43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44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4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4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4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4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4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5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5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5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5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5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55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45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5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5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5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6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6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6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6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6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6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6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67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46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6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7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7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7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7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7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7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7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7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7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79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48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81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48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8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84.xml><?xml version="1.0" encoding="utf-8"?>
<formControlPr xmlns="http://schemas.microsoft.com/office/spreadsheetml/2009/9/main" objectType="Drop" dropStyle="combo" dx="22" fmlaLink="$C$2" fmlaRange="CONFIG!$B$20:$B$34" noThreeD="1" sel="1" val="0"/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1035" name="Drop Down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1036" name="Drop Down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046" name="Drop Down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1047" name="Drop Down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1051" name="Drop Down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1052" name="Drop Down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1056" name="Drop Down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1057" name="Drop Down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058" name="Drop Down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1059" name="Drop Down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1060" name="Drop Down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1061" name="Drop Down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1062" name="Drop Down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1063" name="Drop Down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1064" name="Drop Down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1065" name="Drop Down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1066" name="Drop Down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1067" name="Drop Down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1068" name="Drop Down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1069" name="Drop Down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1070" name="Drop Down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1071" name="Drop Down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1072" name="Drop Down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1073" name="Drop Down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1083" name="Drop Down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1084" name="Drop Down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085" name="Drop Down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1086" name="Drop Down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1087" name="Drop Down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1088" name="Drop Down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1089" name="Drop Down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1090" name="Drop Down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091" name="Drop Down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1092" name="Drop Down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1093" name="Drop Down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1094" name="Drop Down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1128" name="Drop Down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1129" name="Drop Down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130" name="Drop Down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1131" name="Drop Down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1132" name="Drop Down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1133" name="Drop Down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1134" name="Drop Down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1135" name="Drop Down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136" name="Drop Down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1137" name="Drop Down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1138" name="Drop Down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1139" name="Drop Down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1140" name="Drop Down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1141" name="Drop Down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142" name="Drop Down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1143" name="Drop Down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1144" name="Drop Down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1145" name="Drop Down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1146" name="Drop Down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1147" name="Drop Down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148" name="Drop Down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1149" name="Drop Down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1150" name="Drop Down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1151" name="Drop Down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6145" name="Drop Down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1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6146" name="Drop Down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1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6147" name="Drop Down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1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6148" name="Drop Down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01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6149" name="Drop Down 5" hidden="1">
              <a:extLst>
                <a:ext uri="{63B3BB69-23CF-44E3-9099-C40C66FF867C}">
                  <a14:compatExt spid="_x0000_s6149"/>
                </a:ext>
                <a:ext uri="{FF2B5EF4-FFF2-40B4-BE49-F238E27FC236}">
                  <a16:creationId xmlns:a16="http://schemas.microsoft.com/office/drawing/2014/main" id="{00000000-0008-0000-0100-00000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6150" name="Drop Down 6" hidden="1">
              <a:extLst>
                <a:ext uri="{63B3BB69-23CF-44E3-9099-C40C66FF867C}">
                  <a14:compatExt spid="_x0000_s6150"/>
                </a:ext>
                <a:ext uri="{FF2B5EF4-FFF2-40B4-BE49-F238E27FC236}">
                  <a16:creationId xmlns:a16="http://schemas.microsoft.com/office/drawing/2014/main" id="{00000000-0008-0000-0100-00000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6151" name="Drop Down 7" hidden="1">
              <a:extLst>
                <a:ext uri="{63B3BB69-23CF-44E3-9099-C40C66FF867C}">
                  <a14:compatExt spid="_x0000_s6151"/>
                </a:ext>
                <a:ext uri="{FF2B5EF4-FFF2-40B4-BE49-F238E27FC236}">
                  <a16:creationId xmlns:a16="http://schemas.microsoft.com/office/drawing/2014/main" id="{00000000-0008-0000-0100-00000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6152" name="Drop Down 8" hidden="1">
              <a:extLst>
                <a:ext uri="{63B3BB69-23CF-44E3-9099-C40C66FF867C}">
                  <a14:compatExt spid="_x0000_s6152"/>
                </a:ext>
                <a:ext uri="{FF2B5EF4-FFF2-40B4-BE49-F238E27FC236}">
                  <a16:creationId xmlns:a16="http://schemas.microsoft.com/office/drawing/2014/main" id="{00000000-0008-0000-0100-00000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6153" name="Drop Down 9" hidden="1">
              <a:extLst>
                <a:ext uri="{63B3BB69-23CF-44E3-9099-C40C66FF867C}">
                  <a14:compatExt spid="_x0000_s6153"/>
                </a:ext>
                <a:ext uri="{FF2B5EF4-FFF2-40B4-BE49-F238E27FC236}">
                  <a16:creationId xmlns:a16="http://schemas.microsoft.com/office/drawing/2014/main" id="{00000000-0008-0000-0100-00000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6154" name="Drop Down 10" hidden="1">
              <a:extLst>
                <a:ext uri="{63B3BB69-23CF-44E3-9099-C40C66FF867C}">
                  <a14:compatExt spid="_x0000_s6154"/>
                </a:ext>
                <a:ext uri="{FF2B5EF4-FFF2-40B4-BE49-F238E27FC236}">
                  <a16:creationId xmlns:a16="http://schemas.microsoft.com/office/drawing/2014/main" id="{00000000-0008-0000-0100-00000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6155" name="Drop Down 11" hidden="1">
              <a:extLst>
                <a:ext uri="{63B3BB69-23CF-44E3-9099-C40C66FF867C}">
                  <a14:compatExt spid="_x0000_s6155"/>
                </a:ext>
                <a:ext uri="{FF2B5EF4-FFF2-40B4-BE49-F238E27FC236}">
                  <a16:creationId xmlns:a16="http://schemas.microsoft.com/office/drawing/2014/main" id="{00000000-0008-0000-0100-00000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6156" name="Drop Down 12" hidden="1">
              <a:extLst>
                <a:ext uri="{63B3BB69-23CF-44E3-9099-C40C66FF867C}">
                  <a14:compatExt spid="_x0000_s6156"/>
                </a:ext>
                <a:ext uri="{FF2B5EF4-FFF2-40B4-BE49-F238E27FC236}">
                  <a16:creationId xmlns:a16="http://schemas.microsoft.com/office/drawing/2014/main" id="{00000000-0008-0000-0100-00000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6157" name="Drop Down 13" hidden="1">
              <a:extLst>
                <a:ext uri="{63B3BB69-23CF-44E3-9099-C40C66FF867C}">
                  <a14:compatExt spid="_x0000_s6157"/>
                </a:ext>
                <a:ext uri="{FF2B5EF4-FFF2-40B4-BE49-F238E27FC236}">
                  <a16:creationId xmlns:a16="http://schemas.microsoft.com/office/drawing/2014/main" id="{00000000-0008-0000-0100-00000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6158" name="Drop Down 14" hidden="1">
              <a:extLst>
                <a:ext uri="{63B3BB69-23CF-44E3-9099-C40C66FF867C}">
                  <a14:compatExt spid="_x0000_s6158"/>
                </a:ext>
                <a:ext uri="{FF2B5EF4-FFF2-40B4-BE49-F238E27FC236}">
                  <a16:creationId xmlns:a16="http://schemas.microsoft.com/office/drawing/2014/main" id="{00000000-0008-0000-0100-00000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6159" name="Drop Down 15" hidden="1">
              <a:extLst>
                <a:ext uri="{63B3BB69-23CF-44E3-9099-C40C66FF867C}">
                  <a14:compatExt spid="_x0000_s6159"/>
                </a:ext>
                <a:ext uri="{FF2B5EF4-FFF2-40B4-BE49-F238E27FC236}">
                  <a16:creationId xmlns:a16="http://schemas.microsoft.com/office/drawing/2014/main" id="{00000000-0008-0000-0100-00000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6160" name="Drop Down 16" hidden="1">
              <a:extLst>
                <a:ext uri="{63B3BB69-23CF-44E3-9099-C40C66FF867C}">
                  <a14:compatExt spid="_x0000_s6160"/>
                </a:ext>
                <a:ext uri="{FF2B5EF4-FFF2-40B4-BE49-F238E27FC236}">
                  <a16:creationId xmlns:a16="http://schemas.microsoft.com/office/drawing/2014/main" id="{00000000-0008-0000-0100-00001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6161" name="Drop Down 17" hidden="1">
              <a:extLst>
                <a:ext uri="{63B3BB69-23CF-44E3-9099-C40C66FF867C}">
                  <a14:compatExt spid="_x0000_s6161"/>
                </a:ext>
                <a:ext uri="{FF2B5EF4-FFF2-40B4-BE49-F238E27FC236}">
                  <a16:creationId xmlns:a16="http://schemas.microsoft.com/office/drawing/2014/main" id="{00000000-0008-0000-0100-00001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6162" name="Drop Down 18" hidden="1">
              <a:extLst>
                <a:ext uri="{63B3BB69-23CF-44E3-9099-C40C66FF867C}">
                  <a14:compatExt spid="_x0000_s6162"/>
                </a:ext>
                <a:ext uri="{FF2B5EF4-FFF2-40B4-BE49-F238E27FC236}">
                  <a16:creationId xmlns:a16="http://schemas.microsoft.com/office/drawing/2014/main" id="{00000000-0008-0000-0100-00001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6163" name="Drop Down 19" hidden="1">
              <a:extLst>
                <a:ext uri="{63B3BB69-23CF-44E3-9099-C40C66FF867C}">
                  <a14:compatExt spid="_x0000_s6163"/>
                </a:ext>
                <a:ext uri="{FF2B5EF4-FFF2-40B4-BE49-F238E27FC236}">
                  <a16:creationId xmlns:a16="http://schemas.microsoft.com/office/drawing/2014/main" id="{00000000-0008-0000-0100-00001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6164" name="Drop Down 20" hidden="1">
              <a:extLst>
                <a:ext uri="{63B3BB69-23CF-44E3-9099-C40C66FF867C}">
                  <a14:compatExt spid="_x0000_s6164"/>
                </a:ext>
                <a:ext uri="{FF2B5EF4-FFF2-40B4-BE49-F238E27FC236}">
                  <a16:creationId xmlns:a16="http://schemas.microsoft.com/office/drawing/2014/main" id="{00000000-0008-0000-0100-00001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6165" name="Drop Down 21" hidden="1">
              <a:extLst>
                <a:ext uri="{63B3BB69-23CF-44E3-9099-C40C66FF867C}">
                  <a14:compatExt spid="_x0000_s6165"/>
                </a:ext>
                <a:ext uri="{FF2B5EF4-FFF2-40B4-BE49-F238E27FC236}">
                  <a16:creationId xmlns:a16="http://schemas.microsoft.com/office/drawing/2014/main" id="{00000000-0008-0000-0100-00001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6166" name="Drop Down 22" hidden="1">
              <a:extLst>
                <a:ext uri="{63B3BB69-23CF-44E3-9099-C40C66FF867C}">
                  <a14:compatExt spid="_x0000_s6166"/>
                </a:ext>
                <a:ext uri="{FF2B5EF4-FFF2-40B4-BE49-F238E27FC236}">
                  <a16:creationId xmlns:a16="http://schemas.microsoft.com/office/drawing/2014/main" id="{00000000-0008-0000-0100-00001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6167" name="Drop Down 23" hidden="1">
              <a:extLst>
                <a:ext uri="{63B3BB69-23CF-44E3-9099-C40C66FF867C}">
                  <a14:compatExt spid="_x0000_s6167"/>
                </a:ext>
                <a:ext uri="{FF2B5EF4-FFF2-40B4-BE49-F238E27FC236}">
                  <a16:creationId xmlns:a16="http://schemas.microsoft.com/office/drawing/2014/main" id="{00000000-0008-0000-0100-00001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6168" name="Drop Down 24" hidden="1">
              <a:extLst>
                <a:ext uri="{63B3BB69-23CF-44E3-9099-C40C66FF867C}">
                  <a14:compatExt spid="_x0000_s6168"/>
                </a:ext>
                <a:ext uri="{FF2B5EF4-FFF2-40B4-BE49-F238E27FC236}">
                  <a16:creationId xmlns:a16="http://schemas.microsoft.com/office/drawing/2014/main" id="{00000000-0008-0000-0100-00001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6169" name="Drop Down 25" hidden="1">
              <a:extLst>
                <a:ext uri="{63B3BB69-23CF-44E3-9099-C40C66FF867C}">
                  <a14:compatExt spid="_x0000_s6169"/>
                </a:ext>
                <a:ext uri="{FF2B5EF4-FFF2-40B4-BE49-F238E27FC236}">
                  <a16:creationId xmlns:a16="http://schemas.microsoft.com/office/drawing/2014/main" id="{00000000-0008-0000-0100-00001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6170" name="Drop Down 26" hidden="1">
              <a:extLst>
                <a:ext uri="{63B3BB69-23CF-44E3-9099-C40C66FF867C}">
                  <a14:compatExt spid="_x0000_s6170"/>
                </a:ext>
                <a:ext uri="{FF2B5EF4-FFF2-40B4-BE49-F238E27FC236}">
                  <a16:creationId xmlns:a16="http://schemas.microsoft.com/office/drawing/2014/main" id="{00000000-0008-0000-0100-00001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6171" name="Drop Down 27" hidden="1">
              <a:extLst>
                <a:ext uri="{63B3BB69-23CF-44E3-9099-C40C66FF867C}">
                  <a14:compatExt spid="_x0000_s6171"/>
                </a:ext>
                <a:ext uri="{FF2B5EF4-FFF2-40B4-BE49-F238E27FC236}">
                  <a16:creationId xmlns:a16="http://schemas.microsoft.com/office/drawing/2014/main" id="{00000000-0008-0000-0100-00001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6172" name="Drop Down 28" hidden="1">
              <a:extLst>
                <a:ext uri="{63B3BB69-23CF-44E3-9099-C40C66FF867C}">
                  <a14:compatExt spid="_x0000_s6172"/>
                </a:ext>
                <a:ext uri="{FF2B5EF4-FFF2-40B4-BE49-F238E27FC236}">
                  <a16:creationId xmlns:a16="http://schemas.microsoft.com/office/drawing/2014/main" id="{00000000-0008-0000-0100-00001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6173" name="Drop Down 29" hidden="1">
              <a:extLst>
                <a:ext uri="{63B3BB69-23CF-44E3-9099-C40C66FF867C}">
                  <a14:compatExt spid="_x0000_s6173"/>
                </a:ext>
                <a:ext uri="{FF2B5EF4-FFF2-40B4-BE49-F238E27FC236}">
                  <a16:creationId xmlns:a16="http://schemas.microsoft.com/office/drawing/2014/main" id="{00000000-0008-0000-0100-00001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6174" name="Drop Down 30" hidden="1">
              <a:extLst>
                <a:ext uri="{63B3BB69-23CF-44E3-9099-C40C66FF867C}">
                  <a14:compatExt spid="_x0000_s6174"/>
                </a:ext>
                <a:ext uri="{FF2B5EF4-FFF2-40B4-BE49-F238E27FC236}">
                  <a16:creationId xmlns:a16="http://schemas.microsoft.com/office/drawing/2014/main" id="{00000000-0008-0000-0100-00001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6175" name="Drop Down 31" hidden="1">
              <a:extLst>
                <a:ext uri="{63B3BB69-23CF-44E3-9099-C40C66FF867C}">
                  <a14:compatExt spid="_x0000_s6175"/>
                </a:ext>
                <a:ext uri="{FF2B5EF4-FFF2-40B4-BE49-F238E27FC236}">
                  <a16:creationId xmlns:a16="http://schemas.microsoft.com/office/drawing/2014/main" id="{00000000-0008-0000-0100-00001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6176" name="Drop Down 32" hidden="1">
              <a:extLst>
                <a:ext uri="{63B3BB69-23CF-44E3-9099-C40C66FF867C}">
                  <a14:compatExt spid="_x0000_s6176"/>
                </a:ext>
                <a:ext uri="{FF2B5EF4-FFF2-40B4-BE49-F238E27FC236}">
                  <a16:creationId xmlns:a16="http://schemas.microsoft.com/office/drawing/2014/main" id="{00000000-0008-0000-0100-00002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6177" name="Drop Down 33" hidden="1">
              <a:extLst>
                <a:ext uri="{63B3BB69-23CF-44E3-9099-C40C66FF867C}">
                  <a14:compatExt spid="_x0000_s6177"/>
                </a:ext>
                <a:ext uri="{FF2B5EF4-FFF2-40B4-BE49-F238E27FC236}">
                  <a16:creationId xmlns:a16="http://schemas.microsoft.com/office/drawing/2014/main" id="{00000000-0008-0000-0100-00002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6178" name="Drop Down 34" hidden="1">
              <a:extLst>
                <a:ext uri="{63B3BB69-23CF-44E3-9099-C40C66FF867C}">
                  <a14:compatExt spid="_x0000_s6178"/>
                </a:ext>
                <a:ext uri="{FF2B5EF4-FFF2-40B4-BE49-F238E27FC236}">
                  <a16:creationId xmlns:a16="http://schemas.microsoft.com/office/drawing/2014/main" id="{00000000-0008-0000-0100-00002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6179" name="Drop Down 35" hidden="1">
              <a:extLst>
                <a:ext uri="{63B3BB69-23CF-44E3-9099-C40C66FF867C}">
                  <a14:compatExt spid="_x0000_s6179"/>
                </a:ext>
                <a:ext uri="{FF2B5EF4-FFF2-40B4-BE49-F238E27FC236}">
                  <a16:creationId xmlns:a16="http://schemas.microsoft.com/office/drawing/2014/main" id="{00000000-0008-0000-0100-00002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6180" name="Drop Down 36" hidden="1">
              <a:extLst>
                <a:ext uri="{63B3BB69-23CF-44E3-9099-C40C66FF867C}">
                  <a14:compatExt spid="_x0000_s6180"/>
                </a:ext>
                <a:ext uri="{FF2B5EF4-FFF2-40B4-BE49-F238E27FC236}">
                  <a16:creationId xmlns:a16="http://schemas.microsoft.com/office/drawing/2014/main" id="{00000000-0008-0000-0100-00002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6181" name="Drop Down 37" hidden="1">
              <a:extLst>
                <a:ext uri="{63B3BB69-23CF-44E3-9099-C40C66FF867C}">
                  <a14:compatExt spid="_x0000_s6181"/>
                </a:ext>
                <a:ext uri="{FF2B5EF4-FFF2-40B4-BE49-F238E27FC236}">
                  <a16:creationId xmlns:a16="http://schemas.microsoft.com/office/drawing/2014/main" id="{00000000-0008-0000-0100-00002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6182" name="Drop Down 38" hidden="1">
              <a:extLst>
                <a:ext uri="{63B3BB69-23CF-44E3-9099-C40C66FF867C}">
                  <a14:compatExt spid="_x0000_s6182"/>
                </a:ext>
                <a:ext uri="{FF2B5EF4-FFF2-40B4-BE49-F238E27FC236}">
                  <a16:creationId xmlns:a16="http://schemas.microsoft.com/office/drawing/2014/main" id="{00000000-0008-0000-0100-00002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6183" name="Drop Down 39" hidden="1">
              <a:extLst>
                <a:ext uri="{63B3BB69-23CF-44E3-9099-C40C66FF867C}">
                  <a14:compatExt spid="_x0000_s6183"/>
                </a:ext>
                <a:ext uri="{FF2B5EF4-FFF2-40B4-BE49-F238E27FC236}">
                  <a16:creationId xmlns:a16="http://schemas.microsoft.com/office/drawing/2014/main" id="{00000000-0008-0000-0100-00002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6184" name="Drop Down 40" hidden="1">
              <a:extLst>
                <a:ext uri="{63B3BB69-23CF-44E3-9099-C40C66FF867C}">
                  <a14:compatExt spid="_x0000_s6184"/>
                </a:ext>
                <a:ext uri="{FF2B5EF4-FFF2-40B4-BE49-F238E27FC236}">
                  <a16:creationId xmlns:a16="http://schemas.microsoft.com/office/drawing/2014/main" id="{00000000-0008-0000-0100-00002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6185" name="Drop Down 41" hidden="1">
              <a:extLst>
                <a:ext uri="{63B3BB69-23CF-44E3-9099-C40C66FF867C}">
                  <a14:compatExt spid="_x0000_s6185"/>
                </a:ext>
                <a:ext uri="{FF2B5EF4-FFF2-40B4-BE49-F238E27FC236}">
                  <a16:creationId xmlns:a16="http://schemas.microsoft.com/office/drawing/2014/main" id="{00000000-0008-0000-0100-00002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6186" name="Drop Down 42" hidden="1">
              <a:extLst>
                <a:ext uri="{63B3BB69-23CF-44E3-9099-C40C66FF867C}">
                  <a14:compatExt spid="_x0000_s6186"/>
                </a:ext>
                <a:ext uri="{FF2B5EF4-FFF2-40B4-BE49-F238E27FC236}">
                  <a16:creationId xmlns:a16="http://schemas.microsoft.com/office/drawing/2014/main" id="{00000000-0008-0000-0100-00002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6187" name="Drop Down 43" hidden="1">
              <a:extLst>
                <a:ext uri="{63B3BB69-23CF-44E3-9099-C40C66FF867C}">
                  <a14:compatExt spid="_x0000_s6187"/>
                </a:ext>
                <a:ext uri="{FF2B5EF4-FFF2-40B4-BE49-F238E27FC236}">
                  <a16:creationId xmlns:a16="http://schemas.microsoft.com/office/drawing/2014/main" id="{00000000-0008-0000-0100-00002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6188" name="Drop Down 44" hidden="1">
              <a:extLst>
                <a:ext uri="{63B3BB69-23CF-44E3-9099-C40C66FF867C}">
                  <a14:compatExt spid="_x0000_s6188"/>
                </a:ext>
                <a:ext uri="{FF2B5EF4-FFF2-40B4-BE49-F238E27FC236}">
                  <a16:creationId xmlns:a16="http://schemas.microsoft.com/office/drawing/2014/main" id="{00000000-0008-0000-0100-00002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6189" name="Drop Down 45" hidden="1">
              <a:extLst>
                <a:ext uri="{63B3BB69-23CF-44E3-9099-C40C66FF867C}">
                  <a14:compatExt spid="_x0000_s6189"/>
                </a:ext>
                <a:ext uri="{FF2B5EF4-FFF2-40B4-BE49-F238E27FC236}">
                  <a16:creationId xmlns:a16="http://schemas.microsoft.com/office/drawing/2014/main" id="{00000000-0008-0000-0100-00002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6190" name="Drop Down 46" hidden="1">
              <a:extLst>
                <a:ext uri="{63B3BB69-23CF-44E3-9099-C40C66FF867C}">
                  <a14:compatExt spid="_x0000_s6190"/>
                </a:ext>
                <a:ext uri="{FF2B5EF4-FFF2-40B4-BE49-F238E27FC236}">
                  <a16:creationId xmlns:a16="http://schemas.microsoft.com/office/drawing/2014/main" id="{00000000-0008-0000-0100-00002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6191" name="Drop Down 47" hidden="1">
              <a:extLst>
                <a:ext uri="{63B3BB69-23CF-44E3-9099-C40C66FF867C}">
                  <a14:compatExt spid="_x0000_s6191"/>
                </a:ext>
                <a:ext uri="{FF2B5EF4-FFF2-40B4-BE49-F238E27FC236}">
                  <a16:creationId xmlns:a16="http://schemas.microsoft.com/office/drawing/2014/main" id="{00000000-0008-0000-0100-00002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6192" name="Drop Down 48" hidden="1">
              <a:extLst>
                <a:ext uri="{63B3BB69-23CF-44E3-9099-C40C66FF867C}">
                  <a14:compatExt spid="_x0000_s6192"/>
                </a:ext>
                <a:ext uri="{FF2B5EF4-FFF2-40B4-BE49-F238E27FC236}">
                  <a16:creationId xmlns:a16="http://schemas.microsoft.com/office/drawing/2014/main" id="{00000000-0008-0000-0100-00003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6193" name="Drop Down 49" hidden="1">
              <a:extLst>
                <a:ext uri="{63B3BB69-23CF-44E3-9099-C40C66FF867C}">
                  <a14:compatExt spid="_x0000_s6193"/>
                </a:ext>
                <a:ext uri="{FF2B5EF4-FFF2-40B4-BE49-F238E27FC236}">
                  <a16:creationId xmlns:a16="http://schemas.microsoft.com/office/drawing/2014/main" id="{00000000-0008-0000-0100-00003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6194" name="Drop Down 50" hidden="1">
              <a:extLst>
                <a:ext uri="{63B3BB69-23CF-44E3-9099-C40C66FF867C}">
                  <a14:compatExt spid="_x0000_s6194"/>
                </a:ext>
                <a:ext uri="{FF2B5EF4-FFF2-40B4-BE49-F238E27FC236}">
                  <a16:creationId xmlns:a16="http://schemas.microsoft.com/office/drawing/2014/main" id="{00000000-0008-0000-0100-00003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6195" name="Drop Down 51" hidden="1">
              <a:extLst>
                <a:ext uri="{63B3BB69-23CF-44E3-9099-C40C66FF867C}">
                  <a14:compatExt spid="_x0000_s6195"/>
                </a:ext>
                <a:ext uri="{FF2B5EF4-FFF2-40B4-BE49-F238E27FC236}">
                  <a16:creationId xmlns:a16="http://schemas.microsoft.com/office/drawing/2014/main" id="{00000000-0008-0000-0100-00003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6196" name="Drop Down 52" hidden="1">
              <a:extLst>
                <a:ext uri="{63B3BB69-23CF-44E3-9099-C40C66FF867C}">
                  <a14:compatExt spid="_x0000_s6196"/>
                </a:ext>
                <a:ext uri="{FF2B5EF4-FFF2-40B4-BE49-F238E27FC236}">
                  <a16:creationId xmlns:a16="http://schemas.microsoft.com/office/drawing/2014/main" id="{00000000-0008-0000-0100-00003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6197" name="Drop Down 53" hidden="1">
              <a:extLst>
                <a:ext uri="{63B3BB69-23CF-44E3-9099-C40C66FF867C}">
                  <a14:compatExt spid="_x0000_s6197"/>
                </a:ext>
                <a:ext uri="{FF2B5EF4-FFF2-40B4-BE49-F238E27FC236}">
                  <a16:creationId xmlns:a16="http://schemas.microsoft.com/office/drawing/2014/main" id="{00000000-0008-0000-0100-00003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6198" name="Drop Down 54" hidden="1">
              <a:extLst>
                <a:ext uri="{63B3BB69-23CF-44E3-9099-C40C66FF867C}">
                  <a14:compatExt spid="_x0000_s6198"/>
                </a:ext>
                <a:ext uri="{FF2B5EF4-FFF2-40B4-BE49-F238E27FC236}">
                  <a16:creationId xmlns:a16="http://schemas.microsoft.com/office/drawing/2014/main" id="{00000000-0008-0000-0100-00003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6199" name="Drop Down 55" hidden="1">
              <a:extLst>
                <a:ext uri="{63B3BB69-23CF-44E3-9099-C40C66FF867C}">
                  <a14:compatExt spid="_x0000_s6199"/>
                </a:ext>
                <a:ext uri="{FF2B5EF4-FFF2-40B4-BE49-F238E27FC236}">
                  <a16:creationId xmlns:a16="http://schemas.microsoft.com/office/drawing/2014/main" id="{00000000-0008-0000-0100-00003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6200" name="Drop Down 56" hidden="1">
              <a:extLst>
                <a:ext uri="{63B3BB69-23CF-44E3-9099-C40C66FF867C}">
                  <a14:compatExt spid="_x0000_s6200"/>
                </a:ext>
                <a:ext uri="{FF2B5EF4-FFF2-40B4-BE49-F238E27FC236}">
                  <a16:creationId xmlns:a16="http://schemas.microsoft.com/office/drawing/2014/main" id="{00000000-0008-0000-0100-00003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6201" name="Drop Down 57" hidden="1">
              <a:extLst>
                <a:ext uri="{63B3BB69-23CF-44E3-9099-C40C66FF867C}">
                  <a14:compatExt spid="_x0000_s6201"/>
                </a:ext>
                <a:ext uri="{FF2B5EF4-FFF2-40B4-BE49-F238E27FC236}">
                  <a16:creationId xmlns:a16="http://schemas.microsoft.com/office/drawing/2014/main" id="{00000000-0008-0000-0100-00003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6202" name="Drop Down 58" hidden="1">
              <a:extLst>
                <a:ext uri="{63B3BB69-23CF-44E3-9099-C40C66FF867C}">
                  <a14:compatExt spid="_x0000_s6202"/>
                </a:ext>
                <a:ext uri="{FF2B5EF4-FFF2-40B4-BE49-F238E27FC236}">
                  <a16:creationId xmlns:a16="http://schemas.microsoft.com/office/drawing/2014/main" id="{00000000-0008-0000-0100-00003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6203" name="Drop Down 59" hidden="1">
              <a:extLst>
                <a:ext uri="{63B3BB69-23CF-44E3-9099-C40C66FF867C}">
                  <a14:compatExt spid="_x0000_s6203"/>
                </a:ext>
                <a:ext uri="{FF2B5EF4-FFF2-40B4-BE49-F238E27FC236}">
                  <a16:creationId xmlns:a16="http://schemas.microsoft.com/office/drawing/2014/main" id="{00000000-0008-0000-0100-00003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6204" name="Drop Down 60" hidden="1">
              <a:extLst>
                <a:ext uri="{63B3BB69-23CF-44E3-9099-C40C66FF867C}">
                  <a14:compatExt spid="_x0000_s6204"/>
                </a:ext>
                <a:ext uri="{FF2B5EF4-FFF2-40B4-BE49-F238E27FC236}">
                  <a16:creationId xmlns:a16="http://schemas.microsoft.com/office/drawing/2014/main" id="{00000000-0008-0000-0100-00003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19457" name="Drop Down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3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19458" name="Drop Down 2" hidden="1">
              <a:extLst>
                <a:ext uri="{63B3BB69-23CF-44E3-9099-C40C66FF867C}">
                  <a14:compatExt spid="_x0000_s19458"/>
                </a:ext>
                <a:ext uri="{FF2B5EF4-FFF2-40B4-BE49-F238E27FC236}">
                  <a16:creationId xmlns:a16="http://schemas.microsoft.com/office/drawing/2014/main" id="{00000000-0008-0000-0300-00000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9459" name="Drop Down 3" hidden="1">
              <a:extLst>
                <a:ext uri="{63B3BB69-23CF-44E3-9099-C40C66FF867C}">
                  <a14:compatExt spid="_x0000_s19459"/>
                </a:ext>
                <a:ext uri="{FF2B5EF4-FFF2-40B4-BE49-F238E27FC236}">
                  <a16:creationId xmlns:a16="http://schemas.microsoft.com/office/drawing/2014/main" id="{00000000-0008-0000-0300-00000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</xdr:row>
          <xdr:rowOff>28575</xdr:rowOff>
        </xdr:from>
        <xdr:to>
          <xdr:col>15</xdr:col>
          <xdr:colOff>409575</xdr:colOff>
          <xdr:row>2</xdr:row>
          <xdr:rowOff>19050</xdr:rowOff>
        </xdr:to>
        <xdr:sp macro="" textlink="">
          <xdr:nvSpPr>
            <xdr:cNvPr id="19460" name="Drop Down 4" hidden="1">
              <a:extLst>
                <a:ext uri="{63B3BB69-23CF-44E3-9099-C40C66FF867C}">
                  <a14:compatExt spid="_x0000_s19460"/>
                </a:ext>
                <a:ext uri="{FF2B5EF4-FFF2-40B4-BE49-F238E27FC236}">
                  <a16:creationId xmlns:a16="http://schemas.microsoft.com/office/drawing/2014/main" id="{00000000-0008-0000-0300-00000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9461" name="Drop Down 5" hidden="1">
              <a:extLst>
                <a:ext uri="{63B3BB69-23CF-44E3-9099-C40C66FF867C}">
                  <a14:compatExt spid="_x0000_s19461"/>
                </a:ext>
                <a:ext uri="{FF2B5EF4-FFF2-40B4-BE49-F238E27FC236}">
                  <a16:creationId xmlns:a16="http://schemas.microsoft.com/office/drawing/2014/main" id="{00000000-0008-0000-0300-00000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19462" name="Drop Down 6" hidden="1">
              <a:extLst>
                <a:ext uri="{63B3BB69-23CF-44E3-9099-C40C66FF867C}">
                  <a14:compatExt spid="_x0000_s19462"/>
                </a:ext>
                <a:ext uri="{FF2B5EF4-FFF2-40B4-BE49-F238E27FC236}">
                  <a16:creationId xmlns:a16="http://schemas.microsoft.com/office/drawing/2014/main" id="{00000000-0008-0000-0300-00000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19463" name="Drop Down 7" hidden="1">
              <a:extLst>
                <a:ext uri="{63B3BB69-23CF-44E3-9099-C40C66FF867C}">
                  <a14:compatExt spid="_x0000_s19463"/>
                </a:ext>
                <a:ext uri="{FF2B5EF4-FFF2-40B4-BE49-F238E27FC236}">
                  <a16:creationId xmlns:a16="http://schemas.microsoft.com/office/drawing/2014/main" id="{00000000-0008-0000-0300-00000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19464" name="Drop Down 8" hidden="1">
              <a:extLst>
                <a:ext uri="{63B3BB69-23CF-44E3-9099-C40C66FF867C}">
                  <a14:compatExt spid="_x0000_s19464"/>
                </a:ext>
                <a:ext uri="{FF2B5EF4-FFF2-40B4-BE49-F238E27FC236}">
                  <a16:creationId xmlns:a16="http://schemas.microsoft.com/office/drawing/2014/main" id="{00000000-0008-0000-0300-00000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9465" name="Drop Down 9" hidden="1">
              <a:extLst>
                <a:ext uri="{63B3BB69-23CF-44E3-9099-C40C66FF867C}">
                  <a14:compatExt spid="_x0000_s19465"/>
                </a:ext>
                <a:ext uri="{FF2B5EF4-FFF2-40B4-BE49-F238E27FC236}">
                  <a16:creationId xmlns:a16="http://schemas.microsoft.com/office/drawing/2014/main" id="{00000000-0008-0000-0300-00000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</xdr:row>
          <xdr:rowOff>28575</xdr:rowOff>
        </xdr:from>
        <xdr:to>
          <xdr:col>15</xdr:col>
          <xdr:colOff>409575</xdr:colOff>
          <xdr:row>2</xdr:row>
          <xdr:rowOff>19050</xdr:rowOff>
        </xdr:to>
        <xdr:sp macro="" textlink="">
          <xdr:nvSpPr>
            <xdr:cNvPr id="19466" name="Drop Down 10" hidden="1">
              <a:extLst>
                <a:ext uri="{63B3BB69-23CF-44E3-9099-C40C66FF867C}">
                  <a14:compatExt spid="_x0000_s19466"/>
                </a:ext>
                <a:ext uri="{FF2B5EF4-FFF2-40B4-BE49-F238E27FC236}">
                  <a16:creationId xmlns:a16="http://schemas.microsoft.com/office/drawing/2014/main" id="{00000000-0008-0000-0300-00000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9467" name="Drop Down 11" hidden="1">
              <a:extLst>
                <a:ext uri="{63B3BB69-23CF-44E3-9099-C40C66FF867C}">
                  <a14:compatExt spid="_x0000_s19467"/>
                </a:ext>
                <a:ext uri="{FF2B5EF4-FFF2-40B4-BE49-F238E27FC236}">
                  <a16:creationId xmlns:a16="http://schemas.microsoft.com/office/drawing/2014/main" id="{00000000-0008-0000-0300-00000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19468" name="Drop Down 12" hidden="1">
              <a:extLst>
                <a:ext uri="{63B3BB69-23CF-44E3-9099-C40C66FF867C}">
                  <a14:compatExt spid="_x0000_s19468"/>
                </a:ext>
                <a:ext uri="{FF2B5EF4-FFF2-40B4-BE49-F238E27FC236}">
                  <a16:creationId xmlns:a16="http://schemas.microsoft.com/office/drawing/2014/main" id="{00000000-0008-0000-0300-00000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19469" name="Drop Down 13" hidden="1">
              <a:extLst>
                <a:ext uri="{63B3BB69-23CF-44E3-9099-C40C66FF867C}">
                  <a14:compatExt spid="_x0000_s19469"/>
                </a:ext>
                <a:ext uri="{FF2B5EF4-FFF2-40B4-BE49-F238E27FC236}">
                  <a16:creationId xmlns:a16="http://schemas.microsoft.com/office/drawing/2014/main" id="{00000000-0008-0000-0300-00000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19470" name="Drop Down 14" hidden="1">
              <a:extLst>
                <a:ext uri="{63B3BB69-23CF-44E3-9099-C40C66FF867C}">
                  <a14:compatExt spid="_x0000_s19470"/>
                </a:ext>
                <a:ext uri="{FF2B5EF4-FFF2-40B4-BE49-F238E27FC236}">
                  <a16:creationId xmlns:a16="http://schemas.microsoft.com/office/drawing/2014/main" id="{00000000-0008-0000-0300-00000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19471" name="Drop Down 15" hidden="1">
              <a:extLst>
                <a:ext uri="{63B3BB69-23CF-44E3-9099-C40C66FF867C}">
                  <a14:compatExt spid="_x0000_s19471"/>
                </a:ext>
                <a:ext uri="{FF2B5EF4-FFF2-40B4-BE49-F238E27FC236}">
                  <a16:creationId xmlns:a16="http://schemas.microsoft.com/office/drawing/2014/main" id="{00000000-0008-0000-0300-00000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52</xdr:row>
          <xdr:rowOff>28575</xdr:rowOff>
        </xdr:from>
        <xdr:to>
          <xdr:col>15</xdr:col>
          <xdr:colOff>409575</xdr:colOff>
          <xdr:row>53</xdr:row>
          <xdr:rowOff>19050</xdr:rowOff>
        </xdr:to>
        <xdr:sp macro="" textlink="">
          <xdr:nvSpPr>
            <xdr:cNvPr id="19472" name="Drop Down 16" hidden="1">
              <a:extLst>
                <a:ext uri="{63B3BB69-23CF-44E3-9099-C40C66FF867C}">
                  <a14:compatExt spid="_x0000_s19472"/>
                </a:ext>
                <a:ext uri="{FF2B5EF4-FFF2-40B4-BE49-F238E27FC236}">
                  <a16:creationId xmlns:a16="http://schemas.microsoft.com/office/drawing/2014/main" id="{00000000-0008-0000-0300-00001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19473" name="Drop Down 17" hidden="1">
              <a:extLst>
                <a:ext uri="{63B3BB69-23CF-44E3-9099-C40C66FF867C}">
                  <a14:compatExt spid="_x0000_s19473"/>
                </a:ext>
                <a:ext uri="{FF2B5EF4-FFF2-40B4-BE49-F238E27FC236}">
                  <a16:creationId xmlns:a16="http://schemas.microsoft.com/office/drawing/2014/main" id="{00000000-0008-0000-0300-00001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19474" name="Drop Down 18" hidden="1">
              <a:extLst>
                <a:ext uri="{63B3BB69-23CF-44E3-9099-C40C66FF867C}">
                  <a14:compatExt spid="_x0000_s19474"/>
                </a:ext>
                <a:ext uri="{FF2B5EF4-FFF2-40B4-BE49-F238E27FC236}">
                  <a16:creationId xmlns:a16="http://schemas.microsoft.com/office/drawing/2014/main" id="{00000000-0008-0000-0300-00001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19475" name="Drop Down 19" hidden="1">
              <a:extLst>
                <a:ext uri="{63B3BB69-23CF-44E3-9099-C40C66FF867C}">
                  <a14:compatExt spid="_x0000_s19475"/>
                </a:ext>
                <a:ext uri="{FF2B5EF4-FFF2-40B4-BE49-F238E27FC236}">
                  <a16:creationId xmlns:a16="http://schemas.microsoft.com/office/drawing/2014/main" id="{00000000-0008-0000-0300-00001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19476" name="Drop Down 20" hidden="1">
              <a:extLst>
                <a:ext uri="{63B3BB69-23CF-44E3-9099-C40C66FF867C}">
                  <a14:compatExt spid="_x0000_s19476"/>
                </a:ext>
                <a:ext uri="{FF2B5EF4-FFF2-40B4-BE49-F238E27FC236}">
                  <a16:creationId xmlns:a16="http://schemas.microsoft.com/office/drawing/2014/main" id="{00000000-0008-0000-0300-00001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19477" name="Drop Down 21" hidden="1">
              <a:extLst>
                <a:ext uri="{63B3BB69-23CF-44E3-9099-C40C66FF867C}">
                  <a14:compatExt spid="_x0000_s19477"/>
                </a:ext>
                <a:ext uri="{FF2B5EF4-FFF2-40B4-BE49-F238E27FC236}">
                  <a16:creationId xmlns:a16="http://schemas.microsoft.com/office/drawing/2014/main" id="{00000000-0008-0000-0300-00001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52</xdr:row>
          <xdr:rowOff>28575</xdr:rowOff>
        </xdr:from>
        <xdr:to>
          <xdr:col>15</xdr:col>
          <xdr:colOff>409575</xdr:colOff>
          <xdr:row>53</xdr:row>
          <xdr:rowOff>19050</xdr:rowOff>
        </xdr:to>
        <xdr:sp macro="" textlink="">
          <xdr:nvSpPr>
            <xdr:cNvPr id="19478" name="Drop Down 22" hidden="1">
              <a:extLst>
                <a:ext uri="{63B3BB69-23CF-44E3-9099-C40C66FF867C}">
                  <a14:compatExt spid="_x0000_s19478"/>
                </a:ext>
                <a:ext uri="{FF2B5EF4-FFF2-40B4-BE49-F238E27FC236}">
                  <a16:creationId xmlns:a16="http://schemas.microsoft.com/office/drawing/2014/main" id="{00000000-0008-0000-0300-00001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19479" name="Drop Down 23" hidden="1">
              <a:extLst>
                <a:ext uri="{63B3BB69-23CF-44E3-9099-C40C66FF867C}">
                  <a14:compatExt spid="_x0000_s19479"/>
                </a:ext>
                <a:ext uri="{FF2B5EF4-FFF2-40B4-BE49-F238E27FC236}">
                  <a16:creationId xmlns:a16="http://schemas.microsoft.com/office/drawing/2014/main" id="{00000000-0008-0000-0300-00001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19480" name="Drop Down 24" hidden="1">
              <a:extLst>
                <a:ext uri="{63B3BB69-23CF-44E3-9099-C40C66FF867C}">
                  <a14:compatExt spid="_x0000_s19480"/>
                </a:ext>
                <a:ext uri="{FF2B5EF4-FFF2-40B4-BE49-F238E27FC236}">
                  <a16:creationId xmlns:a16="http://schemas.microsoft.com/office/drawing/2014/main" id="{00000000-0008-0000-0300-00001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19481" name="Drop Down 25" hidden="1">
              <a:extLst>
                <a:ext uri="{63B3BB69-23CF-44E3-9099-C40C66FF867C}">
                  <a14:compatExt spid="_x0000_s19481"/>
                </a:ext>
                <a:ext uri="{FF2B5EF4-FFF2-40B4-BE49-F238E27FC236}">
                  <a16:creationId xmlns:a16="http://schemas.microsoft.com/office/drawing/2014/main" id="{00000000-0008-0000-0300-00001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19482" name="Drop Down 26" hidden="1">
              <a:extLst>
                <a:ext uri="{63B3BB69-23CF-44E3-9099-C40C66FF867C}">
                  <a14:compatExt spid="_x0000_s19482"/>
                </a:ext>
                <a:ext uri="{FF2B5EF4-FFF2-40B4-BE49-F238E27FC236}">
                  <a16:creationId xmlns:a16="http://schemas.microsoft.com/office/drawing/2014/main" id="{00000000-0008-0000-0300-00001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9483" name="Drop Down 27" hidden="1">
              <a:extLst>
                <a:ext uri="{63B3BB69-23CF-44E3-9099-C40C66FF867C}">
                  <a14:compatExt spid="_x0000_s19483"/>
                </a:ext>
                <a:ext uri="{FF2B5EF4-FFF2-40B4-BE49-F238E27FC236}">
                  <a16:creationId xmlns:a16="http://schemas.microsoft.com/office/drawing/2014/main" id="{00000000-0008-0000-0300-00001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</xdr:row>
          <xdr:rowOff>28575</xdr:rowOff>
        </xdr:from>
        <xdr:to>
          <xdr:col>15</xdr:col>
          <xdr:colOff>409575</xdr:colOff>
          <xdr:row>2</xdr:row>
          <xdr:rowOff>19050</xdr:rowOff>
        </xdr:to>
        <xdr:sp macro="" textlink="">
          <xdr:nvSpPr>
            <xdr:cNvPr id="19484" name="Drop Down 28" hidden="1">
              <a:extLst>
                <a:ext uri="{63B3BB69-23CF-44E3-9099-C40C66FF867C}">
                  <a14:compatExt spid="_x0000_s19484"/>
                </a:ext>
                <a:ext uri="{FF2B5EF4-FFF2-40B4-BE49-F238E27FC236}">
                  <a16:creationId xmlns:a16="http://schemas.microsoft.com/office/drawing/2014/main" id="{00000000-0008-0000-0300-00001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9485" name="Drop Down 29" hidden="1">
              <a:extLst>
                <a:ext uri="{63B3BB69-23CF-44E3-9099-C40C66FF867C}">
                  <a14:compatExt spid="_x0000_s19485"/>
                </a:ext>
                <a:ext uri="{FF2B5EF4-FFF2-40B4-BE49-F238E27FC236}">
                  <a16:creationId xmlns:a16="http://schemas.microsoft.com/office/drawing/2014/main" id="{00000000-0008-0000-0300-00001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19486" name="Drop Down 30" hidden="1">
              <a:extLst>
                <a:ext uri="{63B3BB69-23CF-44E3-9099-C40C66FF867C}">
                  <a14:compatExt spid="_x0000_s19486"/>
                </a:ext>
                <a:ext uri="{FF2B5EF4-FFF2-40B4-BE49-F238E27FC236}">
                  <a16:creationId xmlns:a16="http://schemas.microsoft.com/office/drawing/2014/main" id="{00000000-0008-0000-0300-00001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19487" name="Drop Down 31" hidden="1">
              <a:extLst>
                <a:ext uri="{63B3BB69-23CF-44E3-9099-C40C66FF867C}">
                  <a14:compatExt spid="_x0000_s19487"/>
                </a:ext>
                <a:ext uri="{FF2B5EF4-FFF2-40B4-BE49-F238E27FC236}">
                  <a16:creationId xmlns:a16="http://schemas.microsoft.com/office/drawing/2014/main" id="{00000000-0008-0000-0300-00001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19488" name="Drop Down 32" hidden="1">
              <a:extLst>
                <a:ext uri="{63B3BB69-23CF-44E3-9099-C40C66FF867C}">
                  <a14:compatExt spid="_x0000_s19488"/>
                </a:ext>
                <a:ext uri="{FF2B5EF4-FFF2-40B4-BE49-F238E27FC236}">
                  <a16:creationId xmlns:a16="http://schemas.microsoft.com/office/drawing/2014/main" id="{00000000-0008-0000-0300-00002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9489" name="Drop Down 33" hidden="1">
              <a:extLst>
                <a:ext uri="{63B3BB69-23CF-44E3-9099-C40C66FF867C}">
                  <a14:compatExt spid="_x0000_s19489"/>
                </a:ext>
                <a:ext uri="{FF2B5EF4-FFF2-40B4-BE49-F238E27FC236}">
                  <a16:creationId xmlns:a16="http://schemas.microsoft.com/office/drawing/2014/main" id="{00000000-0008-0000-0300-00002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</xdr:row>
          <xdr:rowOff>28575</xdr:rowOff>
        </xdr:from>
        <xdr:to>
          <xdr:col>15</xdr:col>
          <xdr:colOff>409575</xdr:colOff>
          <xdr:row>2</xdr:row>
          <xdr:rowOff>19050</xdr:rowOff>
        </xdr:to>
        <xdr:sp macro="" textlink="">
          <xdr:nvSpPr>
            <xdr:cNvPr id="19490" name="Drop Down 34" hidden="1">
              <a:extLst>
                <a:ext uri="{63B3BB69-23CF-44E3-9099-C40C66FF867C}">
                  <a14:compatExt spid="_x0000_s19490"/>
                </a:ext>
                <a:ext uri="{FF2B5EF4-FFF2-40B4-BE49-F238E27FC236}">
                  <a16:creationId xmlns:a16="http://schemas.microsoft.com/office/drawing/2014/main" id="{00000000-0008-0000-0300-00002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9491" name="Drop Down 35" hidden="1">
              <a:extLst>
                <a:ext uri="{63B3BB69-23CF-44E3-9099-C40C66FF867C}">
                  <a14:compatExt spid="_x0000_s19491"/>
                </a:ext>
                <a:ext uri="{FF2B5EF4-FFF2-40B4-BE49-F238E27FC236}">
                  <a16:creationId xmlns:a16="http://schemas.microsoft.com/office/drawing/2014/main" id="{00000000-0008-0000-0300-00002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19492" name="Drop Down 36" hidden="1">
              <a:extLst>
                <a:ext uri="{63B3BB69-23CF-44E3-9099-C40C66FF867C}">
                  <a14:compatExt spid="_x0000_s19492"/>
                </a:ext>
                <a:ext uri="{FF2B5EF4-FFF2-40B4-BE49-F238E27FC236}">
                  <a16:creationId xmlns:a16="http://schemas.microsoft.com/office/drawing/2014/main" id="{00000000-0008-0000-0300-00002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19493" name="Drop Down 37" hidden="1">
              <a:extLst>
                <a:ext uri="{63B3BB69-23CF-44E3-9099-C40C66FF867C}">
                  <a14:compatExt spid="_x0000_s19493"/>
                </a:ext>
                <a:ext uri="{FF2B5EF4-FFF2-40B4-BE49-F238E27FC236}">
                  <a16:creationId xmlns:a16="http://schemas.microsoft.com/office/drawing/2014/main" id="{00000000-0008-0000-0300-00002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19494" name="Drop Down 38" hidden="1">
              <a:extLst>
                <a:ext uri="{63B3BB69-23CF-44E3-9099-C40C66FF867C}">
                  <a14:compatExt spid="_x0000_s19494"/>
                </a:ext>
                <a:ext uri="{FF2B5EF4-FFF2-40B4-BE49-F238E27FC236}">
                  <a16:creationId xmlns:a16="http://schemas.microsoft.com/office/drawing/2014/main" id="{00000000-0008-0000-0300-00002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9495" name="Drop Down 39" hidden="1">
              <a:extLst>
                <a:ext uri="{63B3BB69-23CF-44E3-9099-C40C66FF867C}">
                  <a14:compatExt spid="_x0000_s19495"/>
                </a:ext>
                <a:ext uri="{FF2B5EF4-FFF2-40B4-BE49-F238E27FC236}">
                  <a16:creationId xmlns:a16="http://schemas.microsoft.com/office/drawing/2014/main" id="{00000000-0008-0000-0300-00002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103</xdr:row>
          <xdr:rowOff>28575</xdr:rowOff>
        </xdr:from>
        <xdr:to>
          <xdr:col>15</xdr:col>
          <xdr:colOff>409575</xdr:colOff>
          <xdr:row>104</xdr:row>
          <xdr:rowOff>19050</xdr:rowOff>
        </xdr:to>
        <xdr:sp macro="" textlink="">
          <xdr:nvSpPr>
            <xdr:cNvPr id="19496" name="Drop Down 40" hidden="1">
              <a:extLst>
                <a:ext uri="{63B3BB69-23CF-44E3-9099-C40C66FF867C}">
                  <a14:compatExt spid="_x0000_s19496"/>
                </a:ext>
                <a:ext uri="{FF2B5EF4-FFF2-40B4-BE49-F238E27FC236}">
                  <a16:creationId xmlns:a16="http://schemas.microsoft.com/office/drawing/2014/main" id="{00000000-0008-0000-0300-00002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9497" name="Drop Down 41" hidden="1">
              <a:extLst>
                <a:ext uri="{63B3BB69-23CF-44E3-9099-C40C66FF867C}">
                  <a14:compatExt spid="_x0000_s19497"/>
                </a:ext>
                <a:ext uri="{FF2B5EF4-FFF2-40B4-BE49-F238E27FC236}">
                  <a16:creationId xmlns:a16="http://schemas.microsoft.com/office/drawing/2014/main" id="{00000000-0008-0000-0300-00002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19498" name="Drop Down 42" hidden="1">
              <a:extLst>
                <a:ext uri="{63B3BB69-23CF-44E3-9099-C40C66FF867C}">
                  <a14:compatExt spid="_x0000_s19498"/>
                </a:ext>
                <a:ext uri="{FF2B5EF4-FFF2-40B4-BE49-F238E27FC236}">
                  <a16:creationId xmlns:a16="http://schemas.microsoft.com/office/drawing/2014/main" id="{00000000-0008-0000-0300-00002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19499" name="Drop Down 43" hidden="1">
              <a:extLst>
                <a:ext uri="{63B3BB69-23CF-44E3-9099-C40C66FF867C}">
                  <a14:compatExt spid="_x0000_s19499"/>
                </a:ext>
                <a:ext uri="{FF2B5EF4-FFF2-40B4-BE49-F238E27FC236}">
                  <a16:creationId xmlns:a16="http://schemas.microsoft.com/office/drawing/2014/main" id="{00000000-0008-0000-0300-00002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19500" name="Drop Down 44" hidden="1">
              <a:extLst>
                <a:ext uri="{63B3BB69-23CF-44E3-9099-C40C66FF867C}">
                  <a14:compatExt spid="_x0000_s19500"/>
                </a:ext>
                <a:ext uri="{FF2B5EF4-FFF2-40B4-BE49-F238E27FC236}">
                  <a16:creationId xmlns:a16="http://schemas.microsoft.com/office/drawing/2014/main" id="{00000000-0008-0000-0300-00002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9501" name="Drop Down 45" hidden="1">
              <a:extLst>
                <a:ext uri="{63B3BB69-23CF-44E3-9099-C40C66FF867C}">
                  <a14:compatExt spid="_x0000_s19501"/>
                </a:ext>
                <a:ext uri="{FF2B5EF4-FFF2-40B4-BE49-F238E27FC236}">
                  <a16:creationId xmlns:a16="http://schemas.microsoft.com/office/drawing/2014/main" id="{00000000-0008-0000-0300-00002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103</xdr:row>
          <xdr:rowOff>28575</xdr:rowOff>
        </xdr:from>
        <xdr:to>
          <xdr:col>15</xdr:col>
          <xdr:colOff>409575</xdr:colOff>
          <xdr:row>104</xdr:row>
          <xdr:rowOff>19050</xdr:rowOff>
        </xdr:to>
        <xdr:sp macro="" textlink="">
          <xdr:nvSpPr>
            <xdr:cNvPr id="19502" name="Drop Down 46" hidden="1">
              <a:extLst>
                <a:ext uri="{63B3BB69-23CF-44E3-9099-C40C66FF867C}">
                  <a14:compatExt spid="_x0000_s19502"/>
                </a:ext>
                <a:ext uri="{FF2B5EF4-FFF2-40B4-BE49-F238E27FC236}">
                  <a16:creationId xmlns:a16="http://schemas.microsoft.com/office/drawing/2014/main" id="{00000000-0008-0000-0300-00002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9503" name="Drop Down 47" hidden="1">
              <a:extLst>
                <a:ext uri="{63B3BB69-23CF-44E3-9099-C40C66FF867C}">
                  <a14:compatExt spid="_x0000_s19503"/>
                </a:ext>
                <a:ext uri="{FF2B5EF4-FFF2-40B4-BE49-F238E27FC236}">
                  <a16:creationId xmlns:a16="http://schemas.microsoft.com/office/drawing/2014/main" id="{00000000-0008-0000-0300-00002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19504" name="Drop Down 48" hidden="1">
              <a:extLst>
                <a:ext uri="{63B3BB69-23CF-44E3-9099-C40C66FF867C}">
                  <a14:compatExt spid="_x0000_s19504"/>
                </a:ext>
                <a:ext uri="{FF2B5EF4-FFF2-40B4-BE49-F238E27FC236}">
                  <a16:creationId xmlns:a16="http://schemas.microsoft.com/office/drawing/2014/main" id="{00000000-0008-0000-0300-00003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19505" name="Drop Down 49" hidden="1">
              <a:extLst>
                <a:ext uri="{63B3BB69-23CF-44E3-9099-C40C66FF867C}">
                  <a14:compatExt spid="_x0000_s19505"/>
                </a:ext>
                <a:ext uri="{FF2B5EF4-FFF2-40B4-BE49-F238E27FC236}">
                  <a16:creationId xmlns:a16="http://schemas.microsoft.com/office/drawing/2014/main" id="{00000000-0008-0000-0300-00003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19506" name="Drop Down 50" hidden="1">
              <a:extLst>
                <a:ext uri="{63B3BB69-23CF-44E3-9099-C40C66FF867C}">
                  <a14:compatExt spid="_x0000_s19506"/>
                </a:ext>
                <a:ext uri="{FF2B5EF4-FFF2-40B4-BE49-F238E27FC236}">
                  <a16:creationId xmlns:a16="http://schemas.microsoft.com/office/drawing/2014/main" id="{00000000-0008-0000-0300-00003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9507" name="Drop Down 51" hidden="1">
              <a:extLst>
                <a:ext uri="{63B3BB69-23CF-44E3-9099-C40C66FF867C}">
                  <a14:compatExt spid="_x0000_s19507"/>
                </a:ext>
                <a:ext uri="{FF2B5EF4-FFF2-40B4-BE49-F238E27FC236}">
                  <a16:creationId xmlns:a16="http://schemas.microsoft.com/office/drawing/2014/main" id="{00000000-0008-0000-0300-00003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103</xdr:row>
          <xdr:rowOff>28575</xdr:rowOff>
        </xdr:from>
        <xdr:to>
          <xdr:col>15</xdr:col>
          <xdr:colOff>409575</xdr:colOff>
          <xdr:row>104</xdr:row>
          <xdr:rowOff>19050</xdr:rowOff>
        </xdr:to>
        <xdr:sp macro="" textlink="">
          <xdr:nvSpPr>
            <xdr:cNvPr id="19508" name="Drop Down 52" hidden="1">
              <a:extLst>
                <a:ext uri="{63B3BB69-23CF-44E3-9099-C40C66FF867C}">
                  <a14:compatExt spid="_x0000_s19508"/>
                </a:ext>
                <a:ext uri="{FF2B5EF4-FFF2-40B4-BE49-F238E27FC236}">
                  <a16:creationId xmlns:a16="http://schemas.microsoft.com/office/drawing/2014/main" id="{00000000-0008-0000-0300-00003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9509" name="Drop Down 53" hidden="1">
              <a:extLst>
                <a:ext uri="{63B3BB69-23CF-44E3-9099-C40C66FF867C}">
                  <a14:compatExt spid="_x0000_s19509"/>
                </a:ext>
                <a:ext uri="{FF2B5EF4-FFF2-40B4-BE49-F238E27FC236}">
                  <a16:creationId xmlns:a16="http://schemas.microsoft.com/office/drawing/2014/main" id="{00000000-0008-0000-0300-00003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19510" name="Drop Down 54" hidden="1">
              <a:extLst>
                <a:ext uri="{63B3BB69-23CF-44E3-9099-C40C66FF867C}">
                  <a14:compatExt spid="_x0000_s19510"/>
                </a:ext>
                <a:ext uri="{FF2B5EF4-FFF2-40B4-BE49-F238E27FC236}">
                  <a16:creationId xmlns:a16="http://schemas.microsoft.com/office/drawing/2014/main" id="{00000000-0008-0000-0300-00003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19511" name="Drop Down 55" hidden="1">
              <a:extLst>
                <a:ext uri="{63B3BB69-23CF-44E3-9099-C40C66FF867C}">
                  <a14:compatExt spid="_x0000_s19511"/>
                </a:ext>
                <a:ext uri="{FF2B5EF4-FFF2-40B4-BE49-F238E27FC236}">
                  <a16:creationId xmlns:a16="http://schemas.microsoft.com/office/drawing/2014/main" id="{00000000-0008-0000-0300-00003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19512" name="Drop Down 56" hidden="1">
              <a:extLst>
                <a:ext uri="{63B3BB69-23CF-44E3-9099-C40C66FF867C}">
                  <a14:compatExt spid="_x0000_s19512"/>
                </a:ext>
                <a:ext uri="{FF2B5EF4-FFF2-40B4-BE49-F238E27FC236}">
                  <a16:creationId xmlns:a16="http://schemas.microsoft.com/office/drawing/2014/main" id="{00000000-0008-0000-0300-00003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9513" name="Drop Down 57" hidden="1">
              <a:extLst>
                <a:ext uri="{63B3BB69-23CF-44E3-9099-C40C66FF867C}">
                  <a14:compatExt spid="_x0000_s19513"/>
                </a:ext>
                <a:ext uri="{FF2B5EF4-FFF2-40B4-BE49-F238E27FC236}">
                  <a16:creationId xmlns:a16="http://schemas.microsoft.com/office/drawing/2014/main" id="{00000000-0008-0000-0300-00003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103</xdr:row>
          <xdr:rowOff>28575</xdr:rowOff>
        </xdr:from>
        <xdr:to>
          <xdr:col>15</xdr:col>
          <xdr:colOff>409575</xdr:colOff>
          <xdr:row>104</xdr:row>
          <xdr:rowOff>19050</xdr:rowOff>
        </xdr:to>
        <xdr:sp macro="" textlink="">
          <xdr:nvSpPr>
            <xdr:cNvPr id="19514" name="Drop Down 58" hidden="1">
              <a:extLst>
                <a:ext uri="{63B3BB69-23CF-44E3-9099-C40C66FF867C}">
                  <a14:compatExt spid="_x0000_s19514"/>
                </a:ext>
                <a:ext uri="{FF2B5EF4-FFF2-40B4-BE49-F238E27FC236}">
                  <a16:creationId xmlns:a16="http://schemas.microsoft.com/office/drawing/2014/main" id="{00000000-0008-0000-0300-00003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9515" name="Drop Down 59" hidden="1">
              <a:extLst>
                <a:ext uri="{63B3BB69-23CF-44E3-9099-C40C66FF867C}">
                  <a14:compatExt spid="_x0000_s19515"/>
                </a:ext>
                <a:ext uri="{FF2B5EF4-FFF2-40B4-BE49-F238E27FC236}">
                  <a16:creationId xmlns:a16="http://schemas.microsoft.com/office/drawing/2014/main" id="{00000000-0008-0000-0300-00003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19516" name="Drop Down 60" hidden="1">
              <a:extLst>
                <a:ext uri="{63B3BB69-23CF-44E3-9099-C40C66FF867C}">
                  <a14:compatExt spid="_x0000_s19516"/>
                </a:ext>
                <a:ext uri="{FF2B5EF4-FFF2-40B4-BE49-F238E27FC236}">
                  <a16:creationId xmlns:a16="http://schemas.microsoft.com/office/drawing/2014/main" id="{00000000-0008-0000-0300-00003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19545" name="Drop Down 89" hidden="1">
              <a:extLst>
                <a:ext uri="{63B3BB69-23CF-44E3-9099-C40C66FF867C}">
                  <a14:compatExt spid="_x0000_s19545"/>
                </a:ext>
                <a:ext uri="{FF2B5EF4-FFF2-40B4-BE49-F238E27FC236}">
                  <a16:creationId xmlns:a16="http://schemas.microsoft.com/office/drawing/2014/main" id="{00000000-0008-0000-0300-00005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19546" name="Drop Down 90" hidden="1">
              <a:extLst>
                <a:ext uri="{63B3BB69-23CF-44E3-9099-C40C66FF867C}">
                  <a14:compatExt spid="_x0000_s19546"/>
                </a:ext>
                <a:ext uri="{FF2B5EF4-FFF2-40B4-BE49-F238E27FC236}">
                  <a16:creationId xmlns:a16="http://schemas.microsoft.com/office/drawing/2014/main" id="{00000000-0008-0000-0300-00005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19547" name="Drop Down 91" hidden="1">
              <a:extLst>
                <a:ext uri="{63B3BB69-23CF-44E3-9099-C40C66FF867C}">
                  <a14:compatExt spid="_x0000_s19547"/>
                </a:ext>
                <a:ext uri="{FF2B5EF4-FFF2-40B4-BE49-F238E27FC236}">
                  <a16:creationId xmlns:a16="http://schemas.microsoft.com/office/drawing/2014/main" id="{00000000-0008-0000-0300-00005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19548" name="Drop Down 92" hidden="1">
              <a:extLst>
                <a:ext uri="{63B3BB69-23CF-44E3-9099-C40C66FF867C}">
                  <a14:compatExt spid="_x0000_s19548"/>
                </a:ext>
                <a:ext uri="{FF2B5EF4-FFF2-40B4-BE49-F238E27FC236}">
                  <a16:creationId xmlns:a16="http://schemas.microsoft.com/office/drawing/2014/main" id="{00000000-0008-0000-0300-00005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85725</xdr:colOff>
      <xdr:row>13</xdr:row>
      <xdr:rowOff>95250</xdr:rowOff>
    </xdr:from>
    <xdr:to>
      <xdr:col>11</xdr:col>
      <xdr:colOff>438151</xdr:colOff>
      <xdr:row>19</xdr:row>
      <xdr:rowOff>98298</xdr:rowOff>
    </xdr:to>
    <xdr:sp macro="" textlink="">
      <xdr:nvSpPr>
        <xdr:cNvPr id="2" name="Bulle narrative : ronde 1">
          <a:extLst>
            <a:ext uri="{FF2B5EF4-FFF2-40B4-BE49-F238E27FC236}">
              <a16:creationId xmlns:a16="http://schemas.microsoft.com/office/drawing/2014/main" id="{31393D3E-D5C8-4604-BF9B-EB8E05762912}"/>
            </a:ext>
          </a:extLst>
        </xdr:cNvPr>
        <xdr:cNvSpPr/>
      </xdr:nvSpPr>
      <xdr:spPr>
        <a:xfrm>
          <a:off x="3533775" y="2828925"/>
          <a:ext cx="2162176" cy="1146048"/>
        </a:xfrm>
        <a:prstGeom prst="wedgeEllipseCallout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Arrêt</a:t>
          </a:r>
          <a:r>
            <a:rPr lang="fr-FR" sz="1100" baseline="0"/>
            <a:t> du travail 17 heures le vendredi l'heure de 12à13 devra être en heure sup</a:t>
          </a:r>
          <a:endParaRPr lang="fr-FR" sz="1100"/>
        </a:p>
      </xdr:txBody>
    </xdr:sp>
    <xdr:clientData/>
  </xdr:twoCellAnchor>
  <xdr:twoCellAnchor>
    <xdr:from>
      <xdr:col>11</xdr:col>
      <xdr:colOff>304800</xdr:colOff>
      <xdr:row>10</xdr:row>
      <xdr:rowOff>152401</xdr:rowOff>
    </xdr:from>
    <xdr:to>
      <xdr:col>13</xdr:col>
      <xdr:colOff>714375</xdr:colOff>
      <xdr:row>19</xdr:row>
      <xdr:rowOff>164974</xdr:rowOff>
    </xdr:to>
    <xdr:sp macro="" textlink="">
      <xdr:nvSpPr>
        <xdr:cNvPr id="3" name="Organigramme : Stockage à accès séquentiel 2">
          <a:extLst>
            <a:ext uri="{FF2B5EF4-FFF2-40B4-BE49-F238E27FC236}">
              <a16:creationId xmlns:a16="http://schemas.microsoft.com/office/drawing/2014/main" id="{8B614885-DC59-4627-948B-A15F8AFCA877}"/>
            </a:ext>
          </a:extLst>
        </xdr:cNvPr>
        <xdr:cNvSpPr/>
      </xdr:nvSpPr>
      <xdr:spPr>
        <a:xfrm>
          <a:off x="5562600" y="2133601"/>
          <a:ext cx="1362075" cy="1908048"/>
        </a:xfrm>
        <a:prstGeom prst="flowChartMagneticTap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calcul</a:t>
          </a:r>
          <a:r>
            <a:rPr lang="fr-FR" sz="1100" baseline="0"/>
            <a:t> au delà de 39h tous les vendredi</a:t>
          </a:r>
          <a:endParaRPr lang="fr-F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0481" name="Drop Down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05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0482" name="Drop Down 2" hidden="1">
              <a:extLst>
                <a:ext uri="{63B3BB69-23CF-44E3-9099-C40C66FF867C}">
                  <a14:compatExt spid="_x0000_s20482"/>
                </a:ext>
                <a:ext uri="{FF2B5EF4-FFF2-40B4-BE49-F238E27FC236}">
                  <a16:creationId xmlns:a16="http://schemas.microsoft.com/office/drawing/2014/main" id="{00000000-0008-0000-0500-00000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0483" name="Drop Down 3" hidden="1">
              <a:extLst>
                <a:ext uri="{63B3BB69-23CF-44E3-9099-C40C66FF867C}">
                  <a14:compatExt spid="_x0000_s20483"/>
                </a:ext>
                <a:ext uri="{FF2B5EF4-FFF2-40B4-BE49-F238E27FC236}">
                  <a16:creationId xmlns:a16="http://schemas.microsoft.com/office/drawing/2014/main" id="{00000000-0008-0000-0500-000003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0484" name="Drop Down 4" hidden="1">
              <a:extLst>
                <a:ext uri="{63B3BB69-23CF-44E3-9099-C40C66FF867C}">
                  <a14:compatExt spid="_x0000_s20484"/>
                </a:ext>
                <a:ext uri="{FF2B5EF4-FFF2-40B4-BE49-F238E27FC236}">
                  <a16:creationId xmlns:a16="http://schemas.microsoft.com/office/drawing/2014/main" id="{00000000-0008-0000-0500-000004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0485" name="Drop Down 5" hidden="1">
              <a:extLst>
                <a:ext uri="{63B3BB69-23CF-44E3-9099-C40C66FF867C}">
                  <a14:compatExt spid="_x0000_s20485"/>
                </a:ext>
                <a:ext uri="{FF2B5EF4-FFF2-40B4-BE49-F238E27FC236}">
                  <a16:creationId xmlns:a16="http://schemas.microsoft.com/office/drawing/2014/main" id="{00000000-0008-0000-0500-000005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0486" name="Drop Down 6" hidden="1">
              <a:extLst>
                <a:ext uri="{63B3BB69-23CF-44E3-9099-C40C66FF867C}">
                  <a14:compatExt spid="_x0000_s20486"/>
                </a:ext>
                <a:ext uri="{FF2B5EF4-FFF2-40B4-BE49-F238E27FC236}">
                  <a16:creationId xmlns:a16="http://schemas.microsoft.com/office/drawing/2014/main" id="{00000000-0008-0000-0500-000006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0487" name="Drop Down 7" hidden="1">
              <a:extLst>
                <a:ext uri="{63B3BB69-23CF-44E3-9099-C40C66FF867C}">
                  <a14:compatExt spid="_x0000_s20487"/>
                </a:ext>
                <a:ext uri="{FF2B5EF4-FFF2-40B4-BE49-F238E27FC236}">
                  <a16:creationId xmlns:a16="http://schemas.microsoft.com/office/drawing/2014/main" id="{00000000-0008-0000-0500-000007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0488" name="Drop Down 8" hidden="1">
              <a:extLst>
                <a:ext uri="{63B3BB69-23CF-44E3-9099-C40C66FF867C}">
                  <a14:compatExt spid="_x0000_s20488"/>
                </a:ext>
                <a:ext uri="{FF2B5EF4-FFF2-40B4-BE49-F238E27FC236}">
                  <a16:creationId xmlns:a16="http://schemas.microsoft.com/office/drawing/2014/main" id="{00000000-0008-0000-0500-000008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0489" name="Drop Down 9" hidden="1">
              <a:extLst>
                <a:ext uri="{63B3BB69-23CF-44E3-9099-C40C66FF867C}">
                  <a14:compatExt spid="_x0000_s20489"/>
                </a:ext>
                <a:ext uri="{FF2B5EF4-FFF2-40B4-BE49-F238E27FC236}">
                  <a16:creationId xmlns:a16="http://schemas.microsoft.com/office/drawing/2014/main" id="{00000000-0008-0000-0500-000009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0490" name="Drop Down 10" hidden="1">
              <a:extLst>
                <a:ext uri="{63B3BB69-23CF-44E3-9099-C40C66FF867C}">
                  <a14:compatExt spid="_x0000_s20490"/>
                </a:ext>
                <a:ext uri="{FF2B5EF4-FFF2-40B4-BE49-F238E27FC236}">
                  <a16:creationId xmlns:a16="http://schemas.microsoft.com/office/drawing/2014/main" id="{00000000-0008-0000-0500-00000A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0491" name="Drop Down 11" hidden="1">
              <a:extLst>
                <a:ext uri="{63B3BB69-23CF-44E3-9099-C40C66FF867C}">
                  <a14:compatExt spid="_x0000_s20491"/>
                </a:ext>
                <a:ext uri="{FF2B5EF4-FFF2-40B4-BE49-F238E27FC236}">
                  <a16:creationId xmlns:a16="http://schemas.microsoft.com/office/drawing/2014/main" id="{00000000-0008-0000-0500-00000B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0492" name="Drop Down 12" hidden="1">
              <a:extLst>
                <a:ext uri="{63B3BB69-23CF-44E3-9099-C40C66FF867C}">
                  <a14:compatExt spid="_x0000_s20492"/>
                </a:ext>
                <a:ext uri="{FF2B5EF4-FFF2-40B4-BE49-F238E27FC236}">
                  <a16:creationId xmlns:a16="http://schemas.microsoft.com/office/drawing/2014/main" id="{00000000-0008-0000-0500-00000C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20493" name="Drop Down 13" hidden="1">
              <a:extLst>
                <a:ext uri="{63B3BB69-23CF-44E3-9099-C40C66FF867C}">
                  <a14:compatExt spid="_x0000_s20493"/>
                </a:ext>
                <a:ext uri="{FF2B5EF4-FFF2-40B4-BE49-F238E27FC236}">
                  <a16:creationId xmlns:a16="http://schemas.microsoft.com/office/drawing/2014/main" id="{00000000-0008-0000-0500-00000D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20494" name="Drop Down 14" hidden="1">
              <a:extLst>
                <a:ext uri="{63B3BB69-23CF-44E3-9099-C40C66FF867C}">
                  <a14:compatExt spid="_x0000_s20494"/>
                </a:ext>
                <a:ext uri="{FF2B5EF4-FFF2-40B4-BE49-F238E27FC236}">
                  <a16:creationId xmlns:a16="http://schemas.microsoft.com/office/drawing/2014/main" id="{00000000-0008-0000-0500-00000E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20495" name="Drop Down 15" hidden="1">
              <a:extLst>
                <a:ext uri="{63B3BB69-23CF-44E3-9099-C40C66FF867C}">
                  <a14:compatExt spid="_x0000_s20495"/>
                </a:ext>
                <a:ext uri="{FF2B5EF4-FFF2-40B4-BE49-F238E27FC236}">
                  <a16:creationId xmlns:a16="http://schemas.microsoft.com/office/drawing/2014/main" id="{00000000-0008-0000-0500-00000F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20496" name="Drop Down 16" hidden="1">
              <a:extLst>
                <a:ext uri="{63B3BB69-23CF-44E3-9099-C40C66FF867C}">
                  <a14:compatExt spid="_x0000_s20496"/>
                </a:ext>
                <a:ext uri="{FF2B5EF4-FFF2-40B4-BE49-F238E27FC236}">
                  <a16:creationId xmlns:a16="http://schemas.microsoft.com/office/drawing/2014/main" id="{00000000-0008-0000-0500-000010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20497" name="Drop Down 17" hidden="1">
              <a:extLst>
                <a:ext uri="{63B3BB69-23CF-44E3-9099-C40C66FF867C}">
                  <a14:compatExt spid="_x0000_s20497"/>
                </a:ext>
                <a:ext uri="{FF2B5EF4-FFF2-40B4-BE49-F238E27FC236}">
                  <a16:creationId xmlns:a16="http://schemas.microsoft.com/office/drawing/2014/main" id="{00000000-0008-0000-0500-00001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20498" name="Drop Down 18" hidden="1">
              <a:extLst>
                <a:ext uri="{63B3BB69-23CF-44E3-9099-C40C66FF867C}">
                  <a14:compatExt spid="_x0000_s20498"/>
                </a:ext>
                <a:ext uri="{FF2B5EF4-FFF2-40B4-BE49-F238E27FC236}">
                  <a16:creationId xmlns:a16="http://schemas.microsoft.com/office/drawing/2014/main" id="{00000000-0008-0000-0500-00001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20499" name="Drop Down 19" hidden="1">
              <a:extLst>
                <a:ext uri="{63B3BB69-23CF-44E3-9099-C40C66FF867C}">
                  <a14:compatExt spid="_x0000_s20499"/>
                </a:ext>
                <a:ext uri="{FF2B5EF4-FFF2-40B4-BE49-F238E27FC236}">
                  <a16:creationId xmlns:a16="http://schemas.microsoft.com/office/drawing/2014/main" id="{00000000-0008-0000-0500-000013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20500" name="Drop Down 20" hidden="1">
              <a:extLst>
                <a:ext uri="{63B3BB69-23CF-44E3-9099-C40C66FF867C}">
                  <a14:compatExt spid="_x0000_s20500"/>
                </a:ext>
                <a:ext uri="{FF2B5EF4-FFF2-40B4-BE49-F238E27FC236}">
                  <a16:creationId xmlns:a16="http://schemas.microsoft.com/office/drawing/2014/main" id="{00000000-0008-0000-0500-000014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20501" name="Drop Down 21" hidden="1">
              <a:extLst>
                <a:ext uri="{63B3BB69-23CF-44E3-9099-C40C66FF867C}">
                  <a14:compatExt spid="_x0000_s20501"/>
                </a:ext>
                <a:ext uri="{FF2B5EF4-FFF2-40B4-BE49-F238E27FC236}">
                  <a16:creationId xmlns:a16="http://schemas.microsoft.com/office/drawing/2014/main" id="{00000000-0008-0000-0500-000015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20502" name="Drop Down 22" hidden="1">
              <a:extLst>
                <a:ext uri="{63B3BB69-23CF-44E3-9099-C40C66FF867C}">
                  <a14:compatExt spid="_x0000_s20502"/>
                </a:ext>
                <a:ext uri="{FF2B5EF4-FFF2-40B4-BE49-F238E27FC236}">
                  <a16:creationId xmlns:a16="http://schemas.microsoft.com/office/drawing/2014/main" id="{00000000-0008-0000-0500-000016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20503" name="Drop Down 23" hidden="1">
              <a:extLst>
                <a:ext uri="{63B3BB69-23CF-44E3-9099-C40C66FF867C}">
                  <a14:compatExt spid="_x0000_s20503"/>
                </a:ext>
                <a:ext uri="{FF2B5EF4-FFF2-40B4-BE49-F238E27FC236}">
                  <a16:creationId xmlns:a16="http://schemas.microsoft.com/office/drawing/2014/main" id="{00000000-0008-0000-0500-000017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20504" name="Drop Down 24" hidden="1">
              <a:extLst>
                <a:ext uri="{63B3BB69-23CF-44E3-9099-C40C66FF867C}">
                  <a14:compatExt spid="_x0000_s20504"/>
                </a:ext>
                <a:ext uri="{FF2B5EF4-FFF2-40B4-BE49-F238E27FC236}">
                  <a16:creationId xmlns:a16="http://schemas.microsoft.com/office/drawing/2014/main" id="{00000000-0008-0000-0500-000018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0505" name="Drop Down 25" hidden="1">
              <a:extLst>
                <a:ext uri="{63B3BB69-23CF-44E3-9099-C40C66FF867C}">
                  <a14:compatExt spid="_x0000_s20505"/>
                </a:ext>
                <a:ext uri="{FF2B5EF4-FFF2-40B4-BE49-F238E27FC236}">
                  <a16:creationId xmlns:a16="http://schemas.microsoft.com/office/drawing/2014/main" id="{00000000-0008-0000-0500-000019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0506" name="Drop Down 26" hidden="1">
              <a:extLst>
                <a:ext uri="{63B3BB69-23CF-44E3-9099-C40C66FF867C}">
                  <a14:compatExt spid="_x0000_s20506"/>
                </a:ext>
                <a:ext uri="{FF2B5EF4-FFF2-40B4-BE49-F238E27FC236}">
                  <a16:creationId xmlns:a16="http://schemas.microsoft.com/office/drawing/2014/main" id="{00000000-0008-0000-0500-00001A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0507" name="Drop Down 27" hidden="1">
              <a:extLst>
                <a:ext uri="{63B3BB69-23CF-44E3-9099-C40C66FF867C}">
                  <a14:compatExt spid="_x0000_s20507"/>
                </a:ext>
                <a:ext uri="{FF2B5EF4-FFF2-40B4-BE49-F238E27FC236}">
                  <a16:creationId xmlns:a16="http://schemas.microsoft.com/office/drawing/2014/main" id="{00000000-0008-0000-0500-00001B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0508" name="Drop Down 28" hidden="1">
              <a:extLst>
                <a:ext uri="{63B3BB69-23CF-44E3-9099-C40C66FF867C}">
                  <a14:compatExt spid="_x0000_s20508"/>
                </a:ext>
                <a:ext uri="{FF2B5EF4-FFF2-40B4-BE49-F238E27FC236}">
                  <a16:creationId xmlns:a16="http://schemas.microsoft.com/office/drawing/2014/main" id="{00000000-0008-0000-0500-00001C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0509" name="Drop Down 29" hidden="1">
              <a:extLst>
                <a:ext uri="{63B3BB69-23CF-44E3-9099-C40C66FF867C}">
                  <a14:compatExt spid="_x0000_s20509"/>
                </a:ext>
                <a:ext uri="{FF2B5EF4-FFF2-40B4-BE49-F238E27FC236}">
                  <a16:creationId xmlns:a16="http://schemas.microsoft.com/office/drawing/2014/main" id="{00000000-0008-0000-0500-00001D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0510" name="Drop Down 30" hidden="1">
              <a:extLst>
                <a:ext uri="{63B3BB69-23CF-44E3-9099-C40C66FF867C}">
                  <a14:compatExt spid="_x0000_s20510"/>
                </a:ext>
                <a:ext uri="{FF2B5EF4-FFF2-40B4-BE49-F238E27FC236}">
                  <a16:creationId xmlns:a16="http://schemas.microsoft.com/office/drawing/2014/main" id="{00000000-0008-0000-0500-00001E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0511" name="Drop Down 31" hidden="1">
              <a:extLst>
                <a:ext uri="{63B3BB69-23CF-44E3-9099-C40C66FF867C}">
                  <a14:compatExt spid="_x0000_s20511"/>
                </a:ext>
                <a:ext uri="{FF2B5EF4-FFF2-40B4-BE49-F238E27FC236}">
                  <a16:creationId xmlns:a16="http://schemas.microsoft.com/office/drawing/2014/main" id="{00000000-0008-0000-0500-00001F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0512" name="Drop Down 32" hidden="1">
              <a:extLst>
                <a:ext uri="{63B3BB69-23CF-44E3-9099-C40C66FF867C}">
                  <a14:compatExt spid="_x0000_s20512"/>
                </a:ext>
                <a:ext uri="{FF2B5EF4-FFF2-40B4-BE49-F238E27FC236}">
                  <a16:creationId xmlns:a16="http://schemas.microsoft.com/office/drawing/2014/main" id="{00000000-0008-0000-0500-000020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0513" name="Drop Down 33" hidden="1">
              <a:extLst>
                <a:ext uri="{63B3BB69-23CF-44E3-9099-C40C66FF867C}">
                  <a14:compatExt spid="_x0000_s20513"/>
                </a:ext>
                <a:ext uri="{FF2B5EF4-FFF2-40B4-BE49-F238E27FC236}">
                  <a16:creationId xmlns:a16="http://schemas.microsoft.com/office/drawing/2014/main" id="{00000000-0008-0000-0500-00002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0514" name="Drop Down 34" hidden="1">
              <a:extLst>
                <a:ext uri="{63B3BB69-23CF-44E3-9099-C40C66FF867C}">
                  <a14:compatExt spid="_x0000_s20514"/>
                </a:ext>
                <a:ext uri="{FF2B5EF4-FFF2-40B4-BE49-F238E27FC236}">
                  <a16:creationId xmlns:a16="http://schemas.microsoft.com/office/drawing/2014/main" id="{00000000-0008-0000-0500-00002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0515" name="Drop Down 35" hidden="1">
              <a:extLst>
                <a:ext uri="{63B3BB69-23CF-44E3-9099-C40C66FF867C}">
                  <a14:compatExt spid="_x0000_s20515"/>
                </a:ext>
                <a:ext uri="{FF2B5EF4-FFF2-40B4-BE49-F238E27FC236}">
                  <a16:creationId xmlns:a16="http://schemas.microsoft.com/office/drawing/2014/main" id="{00000000-0008-0000-0500-000023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0516" name="Drop Down 36" hidden="1">
              <a:extLst>
                <a:ext uri="{63B3BB69-23CF-44E3-9099-C40C66FF867C}">
                  <a14:compatExt spid="_x0000_s20516"/>
                </a:ext>
                <a:ext uri="{FF2B5EF4-FFF2-40B4-BE49-F238E27FC236}">
                  <a16:creationId xmlns:a16="http://schemas.microsoft.com/office/drawing/2014/main" id="{00000000-0008-0000-0500-000024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0517" name="Drop Down 37" hidden="1">
              <a:extLst>
                <a:ext uri="{63B3BB69-23CF-44E3-9099-C40C66FF867C}">
                  <a14:compatExt spid="_x0000_s20517"/>
                </a:ext>
                <a:ext uri="{FF2B5EF4-FFF2-40B4-BE49-F238E27FC236}">
                  <a16:creationId xmlns:a16="http://schemas.microsoft.com/office/drawing/2014/main" id="{00000000-0008-0000-0500-000025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0518" name="Drop Down 38" hidden="1">
              <a:extLst>
                <a:ext uri="{63B3BB69-23CF-44E3-9099-C40C66FF867C}">
                  <a14:compatExt spid="_x0000_s20518"/>
                </a:ext>
                <a:ext uri="{FF2B5EF4-FFF2-40B4-BE49-F238E27FC236}">
                  <a16:creationId xmlns:a16="http://schemas.microsoft.com/office/drawing/2014/main" id="{00000000-0008-0000-0500-000026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0519" name="Drop Down 39" hidden="1">
              <a:extLst>
                <a:ext uri="{63B3BB69-23CF-44E3-9099-C40C66FF867C}">
                  <a14:compatExt spid="_x0000_s20519"/>
                </a:ext>
                <a:ext uri="{FF2B5EF4-FFF2-40B4-BE49-F238E27FC236}">
                  <a16:creationId xmlns:a16="http://schemas.microsoft.com/office/drawing/2014/main" id="{00000000-0008-0000-0500-000027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0520" name="Drop Down 40" hidden="1">
              <a:extLst>
                <a:ext uri="{63B3BB69-23CF-44E3-9099-C40C66FF867C}">
                  <a14:compatExt spid="_x0000_s20520"/>
                </a:ext>
                <a:ext uri="{FF2B5EF4-FFF2-40B4-BE49-F238E27FC236}">
                  <a16:creationId xmlns:a16="http://schemas.microsoft.com/office/drawing/2014/main" id="{00000000-0008-0000-0500-000028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0521" name="Drop Down 41" hidden="1">
              <a:extLst>
                <a:ext uri="{63B3BB69-23CF-44E3-9099-C40C66FF867C}">
                  <a14:compatExt spid="_x0000_s20521"/>
                </a:ext>
                <a:ext uri="{FF2B5EF4-FFF2-40B4-BE49-F238E27FC236}">
                  <a16:creationId xmlns:a16="http://schemas.microsoft.com/office/drawing/2014/main" id="{00000000-0008-0000-0500-000029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0522" name="Drop Down 42" hidden="1">
              <a:extLst>
                <a:ext uri="{63B3BB69-23CF-44E3-9099-C40C66FF867C}">
                  <a14:compatExt spid="_x0000_s20522"/>
                </a:ext>
                <a:ext uri="{FF2B5EF4-FFF2-40B4-BE49-F238E27FC236}">
                  <a16:creationId xmlns:a16="http://schemas.microsoft.com/office/drawing/2014/main" id="{00000000-0008-0000-0500-00002A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0523" name="Drop Down 43" hidden="1">
              <a:extLst>
                <a:ext uri="{63B3BB69-23CF-44E3-9099-C40C66FF867C}">
                  <a14:compatExt spid="_x0000_s20523"/>
                </a:ext>
                <a:ext uri="{FF2B5EF4-FFF2-40B4-BE49-F238E27FC236}">
                  <a16:creationId xmlns:a16="http://schemas.microsoft.com/office/drawing/2014/main" id="{00000000-0008-0000-0500-00002B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0524" name="Drop Down 44" hidden="1">
              <a:extLst>
                <a:ext uri="{63B3BB69-23CF-44E3-9099-C40C66FF867C}">
                  <a14:compatExt spid="_x0000_s20524"/>
                </a:ext>
                <a:ext uri="{FF2B5EF4-FFF2-40B4-BE49-F238E27FC236}">
                  <a16:creationId xmlns:a16="http://schemas.microsoft.com/office/drawing/2014/main" id="{00000000-0008-0000-0500-00002C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0525" name="Drop Down 45" hidden="1">
              <a:extLst>
                <a:ext uri="{63B3BB69-23CF-44E3-9099-C40C66FF867C}">
                  <a14:compatExt spid="_x0000_s20525"/>
                </a:ext>
                <a:ext uri="{FF2B5EF4-FFF2-40B4-BE49-F238E27FC236}">
                  <a16:creationId xmlns:a16="http://schemas.microsoft.com/office/drawing/2014/main" id="{00000000-0008-0000-0500-00002D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0526" name="Drop Down 46" hidden="1">
              <a:extLst>
                <a:ext uri="{63B3BB69-23CF-44E3-9099-C40C66FF867C}">
                  <a14:compatExt spid="_x0000_s20526"/>
                </a:ext>
                <a:ext uri="{FF2B5EF4-FFF2-40B4-BE49-F238E27FC236}">
                  <a16:creationId xmlns:a16="http://schemas.microsoft.com/office/drawing/2014/main" id="{00000000-0008-0000-0500-00002E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0527" name="Drop Down 47" hidden="1">
              <a:extLst>
                <a:ext uri="{63B3BB69-23CF-44E3-9099-C40C66FF867C}">
                  <a14:compatExt spid="_x0000_s20527"/>
                </a:ext>
                <a:ext uri="{FF2B5EF4-FFF2-40B4-BE49-F238E27FC236}">
                  <a16:creationId xmlns:a16="http://schemas.microsoft.com/office/drawing/2014/main" id="{00000000-0008-0000-0500-00002F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0528" name="Drop Down 48" hidden="1">
              <a:extLst>
                <a:ext uri="{63B3BB69-23CF-44E3-9099-C40C66FF867C}">
                  <a14:compatExt spid="_x0000_s20528"/>
                </a:ext>
                <a:ext uri="{FF2B5EF4-FFF2-40B4-BE49-F238E27FC236}">
                  <a16:creationId xmlns:a16="http://schemas.microsoft.com/office/drawing/2014/main" id="{00000000-0008-0000-0500-000030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0529" name="Drop Down 49" hidden="1">
              <a:extLst>
                <a:ext uri="{63B3BB69-23CF-44E3-9099-C40C66FF867C}">
                  <a14:compatExt spid="_x0000_s20529"/>
                </a:ext>
                <a:ext uri="{FF2B5EF4-FFF2-40B4-BE49-F238E27FC236}">
                  <a16:creationId xmlns:a16="http://schemas.microsoft.com/office/drawing/2014/main" id="{00000000-0008-0000-0500-00003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0530" name="Drop Down 50" hidden="1">
              <a:extLst>
                <a:ext uri="{63B3BB69-23CF-44E3-9099-C40C66FF867C}">
                  <a14:compatExt spid="_x0000_s20530"/>
                </a:ext>
                <a:ext uri="{FF2B5EF4-FFF2-40B4-BE49-F238E27FC236}">
                  <a16:creationId xmlns:a16="http://schemas.microsoft.com/office/drawing/2014/main" id="{00000000-0008-0000-0500-00003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0531" name="Drop Down 51" hidden="1">
              <a:extLst>
                <a:ext uri="{63B3BB69-23CF-44E3-9099-C40C66FF867C}">
                  <a14:compatExt spid="_x0000_s20531"/>
                </a:ext>
                <a:ext uri="{FF2B5EF4-FFF2-40B4-BE49-F238E27FC236}">
                  <a16:creationId xmlns:a16="http://schemas.microsoft.com/office/drawing/2014/main" id="{00000000-0008-0000-0500-000033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0532" name="Drop Down 52" hidden="1">
              <a:extLst>
                <a:ext uri="{63B3BB69-23CF-44E3-9099-C40C66FF867C}">
                  <a14:compatExt spid="_x0000_s20532"/>
                </a:ext>
                <a:ext uri="{FF2B5EF4-FFF2-40B4-BE49-F238E27FC236}">
                  <a16:creationId xmlns:a16="http://schemas.microsoft.com/office/drawing/2014/main" id="{00000000-0008-0000-0500-000034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0533" name="Drop Down 53" hidden="1">
              <a:extLst>
                <a:ext uri="{63B3BB69-23CF-44E3-9099-C40C66FF867C}">
                  <a14:compatExt spid="_x0000_s20533"/>
                </a:ext>
                <a:ext uri="{FF2B5EF4-FFF2-40B4-BE49-F238E27FC236}">
                  <a16:creationId xmlns:a16="http://schemas.microsoft.com/office/drawing/2014/main" id="{00000000-0008-0000-0500-000035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0534" name="Drop Down 54" hidden="1">
              <a:extLst>
                <a:ext uri="{63B3BB69-23CF-44E3-9099-C40C66FF867C}">
                  <a14:compatExt spid="_x0000_s20534"/>
                </a:ext>
                <a:ext uri="{FF2B5EF4-FFF2-40B4-BE49-F238E27FC236}">
                  <a16:creationId xmlns:a16="http://schemas.microsoft.com/office/drawing/2014/main" id="{00000000-0008-0000-0500-000036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0535" name="Drop Down 55" hidden="1">
              <a:extLst>
                <a:ext uri="{63B3BB69-23CF-44E3-9099-C40C66FF867C}">
                  <a14:compatExt spid="_x0000_s20535"/>
                </a:ext>
                <a:ext uri="{FF2B5EF4-FFF2-40B4-BE49-F238E27FC236}">
                  <a16:creationId xmlns:a16="http://schemas.microsoft.com/office/drawing/2014/main" id="{00000000-0008-0000-0500-000037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0536" name="Drop Down 56" hidden="1">
              <a:extLst>
                <a:ext uri="{63B3BB69-23CF-44E3-9099-C40C66FF867C}">
                  <a14:compatExt spid="_x0000_s20536"/>
                </a:ext>
                <a:ext uri="{FF2B5EF4-FFF2-40B4-BE49-F238E27FC236}">
                  <a16:creationId xmlns:a16="http://schemas.microsoft.com/office/drawing/2014/main" id="{00000000-0008-0000-0500-000038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0537" name="Drop Down 57" hidden="1">
              <a:extLst>
                <a:ext uri="{63B3BB69-23CF-44E3-9099-C40C66FF867C}">
                  <a14:compatExt spid="_x0000_s20537"/>
                </a:ext>
                <a:ext uri="{FF2B5EF4-FFF2-40B4-BE49-F238E27FC236}">
                  <a16:creationId xmlns:a16="http://schemas.microsoft.com/office/drawing/2014/main" id="{00000000-0008-0000-0500-000039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0538" name="Drop Down 58" hidden="1">
              <a:extLst>
                <a:ext uri="{63B3BB69-23CF-44E3-9099-C40C66FF867C}">
                  <a14:compatExt spid="_x0000_s20538"/>
                </a:ext>
                <a:ext uri="{FF2B5EF4-FFF2-40B4-BE49-F238E27FC236}">
                  <a16:creationId xmlns:a16="http://schemas.microsoft.com/office/drawing/2014/main" id="{00000000-0008-0000-0500-00003A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0539" name="Drop Down 59" hidden="1">
              <a:extLst>
                <a:ext uri="{63B3BB69-23CF-44E3-9099-C40C66FF867C}">
                  <a14:compatExt spid="_x0000_s20539"/>
                </a:ext>
                <a:ext uri="{FF2B5EF4-FFF2-40B4-BE49-F238E27FC236}">
                  <a16:creationId xmlns:a16="http://schemas.microsoft.com/office/drawing/2014/main" id="{00000000-0008-0000-0500-00003B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0540" name="Drop Down 60" hidden="1">
              <a:extLst>
                <a:ext uri="{63B3BB69-23CF-44E3-9099-C40C66FF867C}">
                  <a14:compatExt spid="_x0000_s20540"/>
                </a:ext>
                <a:ext uri="{FF2B5EF4-FFF2-40B4-BE49-F238E27FC236}">
                  <a16:creationId xmlns:a16="http://schemas.microsoft.com/office/drawing/2014/main" id="{00000000-0008-0000-0500-00003C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6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6626" name="Drop Down 2" hidden="1">
              <a:extLst>
                <a:ext uri="{63B3BB69-23CF-44E3-9099-C40C66FF867C}">
                  <a14:compatExt spid="_x0000_s26626"/>
                </a:ext>
                <a:ext uri="{FF2B5EF4-FFF2-40B4-BE49-F238E27FC236}">
                  <a16:creationId xmlns:a16="http://schemas.microsoft.com/office/drawing/2014/main" id="{00000000-0008-0000-0600-00000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6627" name="Drop Down 3" hidden="1">
              <a:extLst>
                <a:ext uri="{63B3BB69-23CF-44E3-9099-C40C66FF867C}">
                  <a14:compatExt spid="_x0000_s26627"/>
                </a:ext>
                <a:ext uri="{FF2B5EF4-FFF2-40B4-BE49-F238E27FC236}">
                  <a16:creationId xmlns:a16="http://schemas.microsoft.com/office/drawing/2014/main" id="{00000000-0008-0000-0600-00000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6628" name="Drop Down 4" hidden="1">
              <a:extLst>
                <a:ext uri="{63B3BB69-23CF-44E3-9099-C40C66FF867C}">
                  <a14:compatExt spid="_x0000_s26628"/>
                </a:ext>
                <a:ext uri="{FF2B5EF4-FFF2-40B4-BE49-F238E27FC236}">
                  <a16:creationId xmlns:a16="http://schemas.microsoft.com/office/drawing/2014/main" id="{00000000-0008-0000-0600-00000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6629" name="Drop Down 5" hidden="1">
              <a:extLst>
                <a:ext uri="{63B3BB69-23CF-44E3-9099-C40C66FF867C}">
                  <a14:compatExt spid="_x0000_s26629"/>
                </a:ext>
                <a:ext uri="{FF2B5EF4-FFF2-40B4-BE49-F238E27FC236}">
                  <a16:creationId xmlns:a16="http://schemas.microsoft.com/office/drawing/2014/main" id="{00000000-0008-0000-0600-00000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6630" name="Drop Down 6" hidden="1">
              <a:extLst>
                <a:ext uri="{63B3BB69-23CF-44E3-9099-C40C66FF867C}">
                  <a14:compatExt spid="_x0000_s26630"/>
                </a:ext>
                <a:ext uri="{FF2B5EF4-FFF2-40B4-BE49-F238E27FC236}">
                  <a16:creationId xmlns:a16="http://schemas.microsoft.com/office/drawing/2014/main" id="{00000000-0008-0000-0600-00000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6631" name="Drop Down 7" hidden="1">
              <a:extLst>
                <a:ext uri="{63B3BB69-23CF-44E3-9099-C40C66FF867C}">
                  <a14:compatExt spid="_x0000_s26631"/>
                </a:ext>
                <a:ext uri="{FF2B5EF4-FFF2-40B4-BE49-F238E27FC236}">
                  <a16:creationId xmlns:a16="http://schemas.microsoft.com/office/drawing/2014/main" id="{00000000-0008-0000-0600-00000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6632" name="Drop Down 8" hidden="1">
              <a:extLst>
                <a:ext uri="{63B3BB69-23CF-44E3-9099-C40C66FF867C}">
                  <a14:compatExt spid="_x0000_s26632"/>
                </a:ext>
                <a:ext uri="{FF2B5EF4-FFF2-40B4-BE49-F238E27FC236}">
                  <a16:creationId xmlns:a16="http://schemas.microsoft.com/office/drawing/2014/main" id="{00000000-0008-0000-0600-00000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6633" name="Drop Down 9" hidden="1">
              <a:extLst>
                <a:ext uri="{63B3BB69-23CF-44E3-9099-C40C66FF867C}">
                  <a14:compatExt spid="_x0000_s26633"/>
                </a:ext>
                <a:ext uri="{FF2B5EF4-FFF2-40B4-BE49-F238E27FC236}">
                  <a16:creationId xmlns:a16="http://schemas.microsoft.com/office/drawing/2014/main" id="{00000000-0008-0000-0600-00000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6634" name="Drop Down 10" hidden="1">
              <a:extLst>
                <a:ext uri="{63B3BB69-23CF-44E3-9099-C40C66FF867C}">
                  <a14:compatExt spid="_x0000_s26634"/>
                </a:ext>
                <a:ext uri="{FF2B5EF4-FFF2-40B4-BE49-F238E27FC236}">
                  <a16:creationId xmlns:a16="http://schemas.microsoft.com/office/drawing/2014/main" id="{00000000-0008-0000-0600-00000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6635" name="Drop Down 11" hidden="1">
              <a:extLst>
                <a:ext uri="{63B3BB69-23CF-44E3-9099-C40C66FF867C}">
                  <a14:compatExt spid="_x0000_s26635"/>
                </a:ext>
                <a:ext uri="{FF2B5EF4-FFF2-40B4-BE49-F238E27FC236}">
                  <a16:creationId xmlns:a16="http://schemas.microsoft.com/office/drawing/2014/main" id="{00000000-0008-0000-0600-00000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6636" name="Drop Down 12" hidden="1">
              <a:extLst>
                <a:ext uri="{63B3BB69-23CF-44E3-9099-C40C66FF867C}">
                  <a14:compatExt spid="_x0000_s26636"/>
                </a:ext>
                <a:ext uri="{FF2B5EF4-FFF2-40B4-BE49-F238E27FC236}">
                  <a16:creationId xmlns:a16="http://schemas.microsoft.com/office/drawing/2014/main" id="{00000000-0008-0000-0600-00000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26637" name="Drop Down 13" hidden="1">
              <a:extLst>
                <a:ext uri="{63B3BB69-23CF-44E3-9099-C40C66FF867C}">
                  <a14:compatExt spid="_x0000_s26637"/>
                </a:ext>
                <a:ext uri="{FF2B5EF4-FFF2-40B4-BE49-F238E27FC236}">
                  <a16:creationId xmlns:a16="http://schemas.microsoft.com/office/drawing/2014/main" id="{00000000-0008-0000-0600-00000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26638" name="Drop Down 14" hidden="1">
              <a:extLst>
                <a:ext uri="{63B3BB69-23CF-44E3-9099-C40C66FF867C}">
                  <a14:compatExt spid="_x0000_s26638"/>
                </a:ext>
                <a:ext uri="{FF2B5EF4-FFF2-40B4-BE49-F238E27FC236}">
                  <a16:creationId xmlns:a16="http://schemas.microsoft.com/office/drawing/2014/main" id="{00000000-0008-0000-0600-00000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26639" name="Drop Down 15" hidden="1">
              <a:extLst>
                <a:ext uri="{63B3BB69-23CF-44E3-9099-C40C66FF867C}">
                  <a14:compatExt spid="_x0000_s26639"/>
                </a:ext>
                <a:ext uri="{FF2B5EF4-FFF2-40B4-BE49-F238E27FC236}">
                  <a16:creationId xmlns:a16="http://schemas.microsoft.com/office/drawing/2014/main" id="{00000000-0008-0000-0600-00000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26640" name="Drop Down 16" hidden="1">
              <a:extLst>
                <a:ext uri="{63B3BB69-23CF-44E3-9099-C40C66FF867C}">
                  <a14:compatExt spid="_x0000_s26640"/>
                </a:ext>
                <a:ext uri="{FF2B5EF4-FFF2-40B4-BE49-F238E27FC236}">
                  <a16:creationId xmlns:a16="http://schemas.microsoft.com/office/drawing/2014/main" id="{00000000-0008-0000-0600-00001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26641" name="Drop Down 17" hidden="1">
              <a:extLst>
                <a:ext uri="{63B3BB69-23CF-44E3-9099-C40C66FF867C}">
                  <a14:compatExt spid="_x0000_s26641"/>
                </a:ext>
                <a:ext uri="{FF2B5EF4-FFF2-40B4-BE49-F238E27FC236}">
                  <a16:creationId xmlns:a16="http://schemas.microsoft.com/office/drawing/2014/main" id="{00000000-0008-0000-0600-00001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26642" name="Drop Down 18" hidden="1">
              <a:extLst>
                <a:ext uri="{63B3BB69-23CF-44E3-9099-C40C66FF867C}">
                  <a14:compatExt spid="_x0000_s26642"/>
                </a:ext>
                <a:ext uri="{FF2B5EF4-FFF2-40B4-BE49-F238E27FC236}">
                  <a16:creationId xmlns:a16="http://schemas.microsoft.com/office/drawing/2014/main" id="{00000000-0008-0000-0600-00001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26643" name="Drop Down 19" hidden="1">
              <a:extLst>
                <a:ext uri="{63B3BB69-23CF-44E3-9099-C40C66FF867C}">
                  <a14:compatExt spid="_x0000_s26643"/>
                </a:ext>
                <a:ext uri="{FF2B5EF4-FFF2-40B4-BE49-F238E27FC236}">
                  <a16:creationId xmlns:a16="http://schemas.microsoft.com/office/drawing/2014/main" id="{00000000-0008-0000-0600-00001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26644" name="Drop Down 20" hidden="1">
              <a:extLst>
                <a:ext uri="{63B3BB69-23CF-44E3-9099-C40C66FF867C}">
                  <a14:compatExt spid="_x0000_s26644"/>
                </a:ext>
                <a:ext uri="{FF2B5EF4-FFF2-40B4-BE49-F238E27FC236}">
                  <a16:creationId xmlns:a16="http://schemas.microsoft.com/office/drawing/2014/main" id="{00000000-0008-0000-0600-00001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26645" name="Drop Down 21" hidden="1">
              <a:extLst>
                <a:ext uri="{63B3BB69-23CF-44E3-9099-C40C66FF867C}">
                  <a14:compatExt spid="_x0000_s26645"/>
                </a:ext>
                <a:ext uri="{FF2B5EF4-FFF2-40B4-BE49-F238E27FC236}">
                  <a16:creationId xmlns:a16="http://schemas.microsoft.com/office/drawing/2014/main" id="{00000000-0008-0000-0600-00001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26646" name="Drop Down 22" hidden="1">
              <a:extLst>
                <a:ext uri="{63B3BB69-23CF-44E3-9099-C40C66FF867C}">
                  <a14:compatExt spid="_x0000_s26646"/>
                </a:ext>
                <a:ext uri="{FF2B5EF4-FFF2-40B4-BE49-F238E27FC236}">
                  <a16:creationId xmlns:a16="http://schemas.microsoft.com/office/drawing/2014/main" id="{00000000-0008-0000-0600-00001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26647" name="Drop Down 23" hidden="1">
              <a:extLst>
                <a:ext uri="{63B3BB69-23CF-44E3-9099-C40C66FF867C}">
                  <a14:compatExt spid="_x0000_s26647"/>
                </a:ext>
                <a:ext uri="{FF2B5EF4-FFF2-40B4-BE49-F238E27FC236}">
                  <a16:creationId xmlns:a16="http://schemas.microsoft.com/office/drawing/2014/main" id="{00000000-0008-0000-0600-00001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26648" name="Drop Down 24" hidden="1">
              <a:extLst>
                <a:ext uri="{63B3BB69-23CF-44E3-9099-C40C66FF867C}">
                  <a14:compatExt spid="_x0000_s26648"/>
                </a:ext>
                <a:ext uri="{FF2B5EF4-FFF2-40B4-BE49-F238E27FC236}">
                  <a16:creationId xmlns:a16="http://schemas.microsoft.com/office/drawing/2014/main" id="{00000000-0008-0000-0600-00001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6649" name="Drop Down 25" hidden="1">
              <a:extLst>
                <a:ext uri="{63B3BB69-23CF-44E3-9099-C40C66FF867C}">
                  <a14:compatExt spid="_x0000_s26649"/>
                </a:ext>
                <a:ext uri="{FF2B5EF4-FFF2-40B4-BE49-F238E27FC236}">
                  <a16:creationId xmlns:a16="http://schemas.microsoft.com/office/drawing/2014/main" id="{00000000-0008-0000-0600-00001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6650" name="Drop Down 26" hidden="1">
              <a:extLst>
                <a:ext uri="{63B3BB69-23CF-44E3-9099-C40C66FF867C}">
                  <a14:compatExt spid="_x0000_s26650"/>
                </a:ext>
                <a:ext uri="{FF2B5EF4-FFF2-40B4-BE49-F238E27FC236}">
                  <a16:creationId xmlns:a16="http://schemas.microsoft.com/office/drawing/2014/main" id="{00000000-0008-0000-0600-00001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6651" name="Drop Down 27" hidden="1">
              <a:extLst>
                <a:ext uri="{63B3BB69-23CF-44E3-9099-C40C66FF867C}">
                  <a14:compatExt spid="_x0000_s26651"/>
                </a:ext>
                <a:ext uri="{FF2B5EF4-FFF2-40B4-BE49-F238E27FC236}">
                  <a16:creationId xmlns:a16="http://schemas.microsoft.com/office/drawing/2014/main" id="{00000000-0008-0000-0600-00001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6652" name="Drop Down 28" hidden="1">
              <a:extLst>
                <a:ext uri="{63B3BB69-23CF-44E3-9099-C40C66FF867C}">
                  <a14:compatExt spid="_x0000_s26652"/>
                </a:ext>
                <a:ext uri="{FF2B5EF4-FFF2-40B4-BE49-F238E27FC236}">
                  <a16:creationId xmlns:a16="http://schemas.microsoft.com/office/drawing/2014/main" id="{00000000-0008-0000-0600-00001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6653" name="Drop Down 29" hidden="1">
              <a:extLst>
                <a:ext uri="{63B3BB69-23CF-44E3-9099-C40C66FF867C}">
                  <a14:compatExt spid="_x0000_s26653"/>
                </a:ext>
                <a:ext uri="{FF2B5EF4-FFF2-40B4-BE49-F238E27FC236}">
                  <a16:creationId xmlns:a16="http://schemas.microsoft.com/office/drawing/2014/main" id="{00000000-0008-0000-0600-00001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6654" name="Drop Down 30" hidden="1">
              <a:extLst>
                <a:ext uri="{63B3BB69-23CF-44E3-9099-C40C66FF867C}">
                  <a14:compatExt spid="_x0000_s26654"/>
                </a:ext>
                <a:ext uri="{FF2B5EF4-FFF2-40B4-BE49-F238E27FC236}">
                  <a16:creationId xmlns:a16="http://schemas.microsoft.com/office/drawing/2014/main" id="{00000000-0008-0000-0600-00001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6655" name="Drop Down 31" hidden="1">
              <a:extLst>
                <a:ext uri="{63B3BB69-23CF-44E3-9099-C40C66FF867C}">
                  <a14:compatExt spid="_x0000_s26655"/>
                </a:ext>
                <a:ext uri="{FF2B5EF4-FFF2-40B4-BE49-F238E27FC236}">
                  <a16:creationId xmlns:a16="http://schemas.microsoft.com/office/drawing/2014/main" id="{00000000-0008-0000-0600-00001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6656" name="Drop Down 32" hidden="1">
              <a:extLst>
                <a:ext uri="{63B3BB69-23CF-44E3-9099-C40C66FF867C}">
                  <a14:compatExt spid="_x0000_s26656"/>
                </a:ext>
                <a:ext uri="{FF2B5EF4-FFF2-40B4-BE49-F238E27FC236}">
                  <a16:creationId xmlns:a16="http://schemas.microsoft.com/office/drawing/2014/main" id="{00000000-0008-0000-0600-00002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6657" name="Drop Down 33" hidden="1">
              <a:extLst>
                <a:ext uri="{63B3BB69-23CF-44E3-9099-C40C66FF867C}">
                  <a14:compatExt spid="_x0000_s26657"/>
                </a:ext>
                <a:ext uri="{FF2B5EF4-FFF2-40B4-BE49-F238E27FC236}">
                  <a16:creationId xmlns:a16="http://schemas.microsoft.com/office/drawing/2014/main" id="{00000000-0008-0000-0600-00002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6658" name="Drop Down 34" hidden="1">
              <a:extLst>
                <a:ext uri="{63B3BB69-23CF-44E3-9099-C40C66FF867C}">
                  <a14:compatExt spid="_x0000_s26658"/>
                </a:ext>
                <a:ext uri="{FF2B5EF4-FFF2-40B4-BE49-F238E27FC236}">
                  <a16:creationId xmlns:a16="http://schemas.microsoft.com/office/drawing/2014/main" id="{00000000-0008-0000-0600-00002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6659" name="Drop Down 35" hidden="1">
              <a:extLst>
                <a:ext uri="{63B3BB69-23CF-44E3-9099-C40C66FF867C}">
                  <a14:compatExt spid="_x0000_s26659"/>
                </a:ext>
                <a:ext uri="{FF2B5EF4-FFF2-40B4-BE49-F238E27FC236}">
                  <a16:creationId xmlns:a16="http://schemas.microsoft.com/office/drawing/2014/main" id="{00000000-0008-0000-0600-00002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6660" name="Drop Down 36" hidden="1">
              <a:extLst>
                <a:ext uri="{63B3BB69-23CF-44E3-9099-C40C66FF867C}">
                  <a14:compatExt spid="_x0000_s26660"/>
                </a:ext>
                <a:ext uri="{FF2B5EF4-FFF2-40B4-BE49-F238E27FC236}">
                  <a16:creationId xmlns:a16="http://schemas.microsoft.com/office/drawing/2014/main" id="{00000000-0008-0000-0600-00002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6661" name="Drop Down 37" hidden="1">
              <a:extLst>
                <a:ext uri="{63B3BB69-23CF-44E3-9099-C40C66FF867C}">
                  <a14:compatExt spid="_x0000_s26661"/>
                </a:ext>
                <a:ext uri="{FF2B5EF4-FFF2-40B4-BE49-F238E27FC236}">
                  <a16:creationId xmlns:a16="http://schemas.microsoft.com/office/drawing/2014/main" id="{00000000-0008-0000-0600-00002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6662" name="Drop Down 38" hidden="1">
              <a:extLst>
                <a:ext uri="{63B3BB69-23CF-44E3-9099-C40C66FF867C}">
                  <a14:compatExt spid="_x0000_s26662"/>
                </a:ext>
                <a:ext uri="{FF2B5EF4-FFF2-40B4-BE49-F238E27FC236}">
                  <a16:creationId xmlns:a16="http://schemas.microsoft.com/office/drawing/2014/main" id="{00000000-0008-0000-0600-00002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6663" name="Drop Down 39" hidden="1">
              <a:extLst>
                <a:ext uri="{63B3BB69-23CF-44E3-9099-C40C66FF867C}">
                  <a14:compatExt spid="_x0000_s26663"/>
                </a:ext>
                <a:ext uri="{FF2B5EF4-FFF2-40B4-BE49-F238E27FC236}">
                  <a16:creationId xmlns:a16="http://schemas.microsoft.com/office/drawing/2014/main" id="{00000000-0008-0000-0600-00002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6664" name="Drop Down 40" hidden="1">
              <a:extLst>
                <a:ext uri="{63B3BB69-23CF-44E3-9099-C40C66FF867C}">
                  <a14:compatExt spid="_x0000_s26664"/>
                </a:ext>
                <a:ext uri="{FF2B5EF4-FFF2-40B4-BE49-F238E27FC236}">
                  <a16:creationId xmlns:a16="http://schemas.microsoft.com/office/drawing/2014/main" id="{00000000-0008-0000-0600-00002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6665" name="Drop Down 41" hidden="1">
              <a:extLst>
                <a:ext uri="{63B3BB69-23CF-44E3-9099-C40C66FF867C}">
                  <a14:compatExt spid="_x0000_s26665"/>
                </a:ext>
                <a:ext uri="{FF2B5EF4-FFF2-40B4-BE49-F238E27FC236}">
                  <a16:creationId xmlns:a16="http://schemas.microsoft.com/office/drawing/2014/main" id="{00000000-0008-0000-0600-00002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6666" name="Drop Down 42" hidden="1">
              <a:extLst>
                <a:ext uri="{63B3BB69-23CF-44E3-9099-C40C66FF867C}">
                  <a14:compatExt spid="_x0000_s26666"/>
                </a:ext>
                <a:ext uri="{FF2B5EF4-FFF2-40B4-BE49-F238E27FC236}">
                  <a16:creationId xmlns:a16="http://schemas.microsoft.com/office/drawing/2014/main" id="{00000000-0008-0000-0600-00002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6667" name="Drop Down 43" hidden="1">
              <a:extLst>
                <a:ext uri="{63B3BB69-23CF-44E3-9099-C40C66FF867C}">
                  <a14:compatExt spid="_x0000_s26667"/>
                </a:ext>
                <a:ext uri="{FF2B5EF4-FFF2-40B4-BE49-F238E27FC236}">
                  <a16:creationId xmlns:a16="http://schemas.microsoft.com/office/drawing/2014/main" id="{00000000-0008-0000-0600-00002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6668" name="Drop Down 44" hidden="1">
              <a:extLst>
                <a:ext uri="{63B3BB69-23CF-44E3-9099-C40C66FF867C}">
                  <a14:compatExt spid="_x0000_s26668"/>
                </a:ext>
                <a:ext uri="{FF2B5EF4-FFF2-40B4-BE49-F238E27FC236}">
                  <a16:creationId xmlns:a16="http://schemas.microsoft.com/office/drawing/2014/main" id="{00000000-0008-0000-0600-00002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6669" name="Drop Down 45" hidden="1">
              <a:extLst>
                <a:ext uri="{63B3BB69-23CF-44E3-9099-C40C66FF867C}">
                  <a14:compatExt spid="_x0000_s26669"/>
                </a:ext>
                <a:ext uri="{FF2B5EF4-FFF2-40B4-BE49-F238E27FC236}">
                  <a16:creationId xmlns:a16="http://schemas.microsoft.com/office/drawing/2014/main" id="{00000000-0008-0000-0600-00002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6670" name="Drop Down 46" hidden="1">
              <a:extLst>
                <a:ext uri="{63B3BB69-23CF-44E3-9099-C40C66FF867C}">
                  <a14:compatExt spid="_x0000_s26670"/>
                </a:ext>
                <a:ext uri="{FF2B5EF4-FFF2-40B4-BE49-F238E27FC236}">
                  <a16:creationId xmlns:a16="http://schemas.microsoft.com/office/drawing/2014/main" id="{00000000-0008-0000-0600-00002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6671" name="Drop Down 47" hidden="1">
              <a:extLst>
                <a:ext uri="{63B3BB69-23CF-44E3-9099-C40C66FF867C}">
                  <a14:compatExt spid="_x0000_s26671"/>
                </a:ext>
                <a:ext uri="{FF2B5EF4-FFF2-40B4-BE49-F238E27FC236}">
                  <a16:creationId xmlns:a16="http://schemas.microsoft.com/office/drawing/2014/main" id="{00000000-0008-0000-0600-00002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6672" name="Drop Down 48" hidden="1">
              <a:extLst>
                <a:ext uri="{63B3BB69-23CF-44E3-9099-C40C66FF867C}">
                  <a14:compatExt spid="_x0000_s26672"/>
                </a:ext>
                <a:ext uri="{FF2B5EF4-FFF2-40B4-BE49-F238E27FC236}">
                  <a16:creationId xmlns:a16="http://schemas.microsoft.com/office/drawing/2014/main" id="{00000000-0008-0000-0600-00003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6673" name="Drop Down 49" hidden="1">
              <a:extLst>
                <a:ext uri="{63B3BB69-23CF-44E3-9099-C40C66FF867C}">
                  <a14:compatExt spid="_x0000_s26673"/>
                </a:ext>
                <a:ext uri="{FF2B5EF4-FFF2-40B4-BE49-F238E27FC236}">
                  <a16:creationId xmlns:a16="http://schemas.microsoft.com/office/drawing/2014/main" id="{00000000-0008-0000-0600-00003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6674" name="Drop Down 50" hidden="1">
              <a:extLst>
                <a:ext uri="{63B3BB69-23CF-44E3-9099-C40C66FF867C}">
                  <a14:compatExt spid="_x0000_s26674"/>
                </a:ext>
                <a:ext uri="{FF2B5EF4-FFF2-40B4-BE49-F238E27FC236}">
                  <a16:creationId xmlns:a16="http://schemas.microsoft.com/office/drawing/2014/main" id="{00000000-0008-0000-0600-00003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6675" name="Drop Down 51" hidden="1">
              <a:extLst>
                <a:ext uri="{63B3BB69-23CF-44E3-9099-C40C66FF867C}">
                  <a14:compatExt spid="_x0000_s26675"/>
                </a:ext>
                <a:ext uri="{FF2B5EF4-FFF2-40B4-BE49-F238E27FC236}">
                  <a16:creationId xmlns:a16="http://schemas.microsoft.com/office/drawing/2014/main" id="{00000000-0008-0000-0600-00003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6676" name="Drop Down 52" hidden="1">
              <a:extLst>
                <a:ext uri="{63B3BB69-23CF-44E3-9099-C40C66FF867C}">
                  <a14:compatExt spid="_x0000_s26676"/>
                </a:ext>
                <a:ext uri="{FF2B5EF4-FFF2-40B4-BE49-F238E27FC236}">
                  <a16:creationId xmlns:a16="http://schemas.microsoft.com/office/drawing/2014/main" id="{00000000-0008-0000-0600-00003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6677" name="Drop Down 53" hidden="1">
              <a:extLst>
                <a:ext uri="{63B3BB69-23CF-44E3-9099-C40C66FF867C}">
                  <a14:compatExt spid="_x0000_s26677"/>
                </a:ext>
                <a:ext uri="{FF2B5EF4-FFF2-40B4-BE49-F238E27FC236}">
                  <a16:creationId xmlns:a16="http://schemas.microsoft.com/office/drawing/2014/main" id="{00000000-0008-0000-0600-00003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6678" name="Drop Down 54" hidden="1">
              <a:extLst>
                <a:ext uri="{63B3BB69-23CF-44E3-9099-C40C66FF867C}">
                  <a14:compatExt spid="_x0000_s26678"/>
                </a:ext>
                <a:ext uri="{FF2B5EF4-FFF2-40B4-BE49-F238E27FC236}">
                  <a16:creationId xmlns:a16="http://schemas.microsoft.com/office/drawing/2014/main" id="{00000000-0008-0000-0600-00003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6679" name="Drop Down 55" hidden="1">
              <a:extLst>
                <a:ext uri="{63B3BB69-23CF-44E3-9099-C40C66FF867C}">
                  <a14:compatExt spid="_x0000_s26679"/>
                </a:ext>
                <a:ext uri="{FF2B5EF4-FFF2-40B4-BE49-F238E27FC236}">
                  <a16:creationId xmlns:a16="http://schemas.microsoft.com/office/drawing/2014/main" id="{00000000-0008-0000-0600-00003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6680" name="Drop Down 56" hidden="1">
              <a:extLst>
                <a:ext uri="{63B3BB69-23CF-44E3-9099-C40C66FF867C}">
                  <a14:compatExt spid="_x0000_s26680"/>
                </a:ext>
                <a:ext uri="{FF2B5EF4-FFF2-40B4-BE49-F238E27FC236}">
                  <a16:creationId xmlns:a16="http://schemas.microsoft.com/office/drawing/2014/main" id="{00000000-0008-0000-0600-00003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6681" name="Drop Down 57" hidden="1">
              <a:extLst>
                <a:ext uri="{63B3BB69-23CF-44E3-9099-C40C66FF867C}">
                  <a14:compatExt spid="_x0000_s26681"/>
                </a:ext>
                <a:ext uri="{FF2B5EF4-FFF2-40B4-BE49-F238E27FC236}">
                  <a16:creationId xmlns:a16="http://schemas.microsoft.com/office/drawing/2014/main" id="{00000000-0008-0000-0600-00003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6682" name="Drop Down 58" hidden="1">
              <a:extLst>
                <a:ext uri="{63B3BB69-23CF-44E3-9099-C40C66FF867C}">
                  <a14:compatExt spid="_x0000_s26682"/>
                </a:ext>
                <a:ext uri="{FF2B5EF4-FFF2-40B4-BE49-F238E27FC236}">
                  <a16:creationId xmlns:a16="http://schemas.microsoft.com/office/drawing/2014/main" id="{00000000-0008-0000-0600-00003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6683" name="Drop Down 59" hidden="1">
              <a:extLst>
                <a:ext uri="{63B3BB69-23CF-44E3-9099-C40C66FF867C}">
                  <a14:compatExt spid="_x0000_s26683"/>
                </a:ext>
                <a:ext uri="{FF2B5EF4-FFF2-40B4-BE49-F238E27FC236}">
                  <a16:creationId xmlns:a16="http://schemas.microsoft.com/office/drawing/2014/main" id="{00000000-0008-0000-0600-00003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6684" name="Drop Down 60" hidden="1">
              <a:extLst>
                <a:ext uri="{63B3BB69-23CF-44E3-9099-C40C66FF867C}">
                  <a14:compatExt spid="_x0000_s26684"/>
                </a:ext>
                <a:ext uri="{FF2B5EF4-FFF2-40B4-BE49-F238E27FC236}">
                  <a16:creationId xmlns:a16="http://schemas.microsoft.com/office/drawing/2014/main" id="{00000000-0008-0000-0600-00003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7649" name="Drop Down 1" hidden="1">
              <a:extLst>
                <a:ext uri="{63B3BB69-23CF-44E3-9099-C40C66FF867C}">
                  <a14:compatExt spid="_x0000_s27649"/>
                </a:ext>
                <a:ext uri="{FF2B5EF4-FFF2-40B4-BE49-F238E27FC236}">
                  <a16:creationId xmlns:a16="http://schemas.microsoft.com/office/drawing/2014/main" id="{00000000-0008-0000-0700-00000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7650" name="Drop Down 2" hidden="1">
              <a:extLst>
                <a:ext uri="{63B3BB69-23CF-44E3-9099-C40C66FF867C}">
                  <a14:compatExt spid="_x0000_s27650"/>
                </a:ext>
                <a:ext uri="{FF2B5EF4-FFF2-40B4-BE49-F238E27FC236}">
                  <a16:creationId xmlns:a16="http://schemas.microsoft.com/office/drawing/2014/main" id="{00000000-0008-0000-0700-00000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7651" name="Drop Down 3" hidden="1">
              <a:extLst>
                <a:ext uri="{63B3BB69-23CF-44E3-9099-C40C66FF867C}">
                  <a14:compatExt spid="_x0000_s27651"/>
                </a:ext>
                <a:ext uri="{FF2B5EF4-FFF2-40B4-BE49-F238E27FC236}">
                  <a16:creationId xmlns:a16="http://schemas.microsoft.com/office/drawing/2014/main" id="{00000000-0008-0000-0700-00000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7652" name="Drop Down 4" hidden="1">
              <a:extLst>
                <a:ext uri="{63B3BB69-23CF-44E3-9099-C40C66FF867C}">
                  <a14:compatExt spid="_x0000_s27652"/>
                </a:ext>
                <a:ext uri="{FF2B5EF4-FFF2-40B4-BE49-F238E27FC236}">
                  <a16:creationId xmlns:a16="http://schemas.microsoft.com/office/drawing/2014/main" id="{00000000-0008-0000-0700-00000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7653" name="Drop Down 5" hidden="1">
              <a:extLst>
                <a:ext uri="{63B3BB69-23CF-44E3-9099-C40C66FF867C}">
                  <a14:compatExt spid="_x0000_s27653"/>
                </a:ext>
                <a:ext uri="{FF2B5EF4-FFF2-40B4-BE49-F238E27FC236}">
                  <a16:creationId xmlns:a16="http://schemas.microsoft.com/office/drawing/2014/main" id="{00000000-0008-0000-0700-00000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7654" name="Drop Down 6" hidden="1">
              <a:extLst>
                <a:ext uri="{63B3BB69-23CF-44E3-9099-C40C66FF867C}">
                  <a14:compatExt spid="_x0000_s27654"/>
                </a:ext>
                <a:ext uri="{FF2B5EF4-FFF2-40B4-BE49-F238E27FC236}">
                  <a16:creationId xmlns:a16="http://schemas.microsoft.com/office/drawing/2014/main" id="{00000000-0008-0000-0700-00000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7655" name="Drop Down 7" hidden="1">
              <a:extLst>
                <a:ext uri="{63B3BB69-23CF-44E3-9099-C40C66FF867C}">
                  <a14:compatExt spid="_x0000_s27655"/>
                </a:ext>
                <a:ext uri="{FF2B5EF4-FFF2-40B4-BE49-F238E27FC236}">
                  <a16:creationId xmlns:a16="http://schemas.microsoft.com/office/drawing/2014/main" id="{00000000-0008-0000-0700-00000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7656" name="Drop Down 8" hidden="1">
              <a:extLst>
                <a:ext uri="{63B3BB69-23CF-44E3-9099-C40C66FF867C}">
                  <a14:compatExt spid="_x0000_s27656"/>
                </a:ext>
                <a:ext uri="{FF2B5EF4-FFF2-40B4-BE49-F238E27FC236}">
                  <a16:creationId xmlns:a16="http://schemas.microsoft.com/office/drawing/2014/main" id="{00000000-0008-0000-0700-00000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7657" name="Drop Down 9" hidden="1">
              <a:extLst>
                <a:ext uri="{63B3BB69-23CF-44E3-9099-C40C66FF867C}">
                  <a14:compatExt spid="_x0000_s27657"/>
                </a:ext>
                <a:ext uri="{FF2B5EF4-FFF2-40B4-BE49-F238E27FC236}">
                  <a16:creationId xmlns:a16="http://schemas.microsoft.com/office/drawing/2014/main" id="{00000000-0008-0000-0700-00000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7658" name="Drop Down 10" hidden="1">
              <a:extLst>
                <a:ext uri="{63B3BB69-23CF-44E3-9099-C40C66FF867C}">
                  <a14:compatExt spid="_x0000_s27658"/>
                </a:ext>
                <a:ext uri="{FF2B5EF4-FFF2-40B4-BE49-F238E27FC236}">
                  <a16:creationId xmlns:a16="http://schemas.microsoft.com/office/drawing/2014/main" id="{00000000-0008-0000-0700-00000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7659" name="Drop Down 11" hidden="1">
              <a:extLst>
                <a:ext uri="{63B3BB69-23CF-44E3-9099-C40C66FF867C}">
                  <a14:compatExt spid="_x0000_s27659"/>
                </a:ext>
                <a:ext uri="{FF2B5EF4-FFF2-40B4-BE49-F238E27FC236}">
                  <a16:creationId xmlns:a16="http://schemas.microsoft.com/office/drawing/2014/main" id="{00000000-0008-0000-0700-00000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7660" name="Drop Down 12" hidden="1">
              <a:extLst>
                <a:ext uri="{63B3BB69-23CF-44E3-9099-C40C66FF867C}">
                  <a14:compatExt spid="_x0000_s27660"/>
                </a:ext>
                <a:ext uri="{FF2B5EF4-FFF2-40B4-BE49-F238E27FC236}">
                  <a16:creationId xmlns:a16="http://schemas.microsoft.com/office/drawing/2014/main" id="{00000000-0008-0000-0700-00000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27661" name="Drop Down 13" hidden="1">
              <a:extLst>
                <a:ext uri="{63B3BB69-23CF-44E3-9099-C40C66FF867C}">
                  <a14:compatExt spid="_x0000_s27661"/>
                </a:ext>
                <a:ext uri="{FF2B5EF4-FFF2-40B4-BE49-F238E27FC236}">
                  <a16:creationId xmlns:a16="http://schemas.microsoft.com/office/drawing/2014/main" id="{00000000-0008-0000-0700-00000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27662" name="Drop Down 14" hidden="1">
              <a:extLst>
                <a:ext uri="{63B3BB69-23CF-44E3-9099-C40C66FF867C}">
                  <a14:compatExt spid="_x0000_s27662"/>
                </a:ext>
                <a:ext uri="{FF2B5EF4-FFF2-40B4-BE49-F238E27FC236}">
                  <a16:creationId xmlns:a16="http://schemas.microsoft.com/office/drawing/2014/main" id="{00000000-0008-0000-0700-00000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27663" name="Drop Down 15" hidden="1">
              <a:extLst>
                <a:ext uri="{63B3BB69-23CF-44E3-9099-C40C66FF867C}">
                  <a14:compatExt spid="_x0000_s27663"/>
                </a:ext>
                <a:ext uri="{FF2B5EF4-FFF2-40B4-BE49-F238E27FC236}">
                  <a16:creationId xmlns:a16="http://schemas.microsoft.com/office/drawing/2014/main" id="{00000000-0008-0000-0700-00000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27664" name="Drop Down 16" hidden="1">
              <a:extLst>
                <a:ext uri="{63B3BB69-23CF-44E3-9099-C40C66FF867C}">
                  <a14:compatExt spid="_x0000_s27664"/>
                </a:ext>
                <a:ext uri="{FF2B5EF4-FFF2-40B4-BE49-F238E27FC236}">
                  <a16:creationId xmlns:a16="http://schemas.microsoft.com/office/drawing/2014/main" id="{00000000-0008-0000-0700-00001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27665" name="Drop Down 17" hidden="1">
              <a:extLst>
                <a:ext uri="{63B3BB69-23CF-44E3-9099-C40C66FF867C}">
                  <a14:compatExt spid="_x0000_s27665"/>
                </a:ext>
                <a:ext uri="{FF2B5EF4-FFF2-40B4-BE49-F238E27FC236}">
                  <a16:creationId xmlns:a16="http://schemas.microsoft.com/office/drawing/2014/main" id="{00000000-0008-0000-0700-00001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27666" name="Drop Down 18" hidden="1">
              <a:extLst>
                <a:ext uri="{63B3BB69-23CF-44E3-9099-C40C66FF867C}">
                  <a14:compatExt spid="_x0000_s27666"/>
                </a:ext>
                <a:ext uri="{FF2B5EF4-FFF2-40B4-BE49-F238E27FC236}">
                  <a16:creationId xmlns:a16="http://schemas.microsoft.com/office/drawing/2014/main" id="{00000000-0008-0000-0700-00001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27667" name="Drop Down 19" hidden="1">
              <a:extLst>
                <a:ext uri="{63B3BB69-23CF-44E3-9099-C40C66FF867C}">
                  <a14:compatExt spid="_x0000_s27667"/>
                </a:ext>
                <a:ext uri="{FF2B5EF4-FFF2-40B4-BE49-F238E27FC236}">
                  <a16:creationId xmlns:a16="http://schemas.microsoft.com/office/drawing/2014/main" id="{00000000-0008-0000-0700-00001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27668" name="Drop Down 20" hidden="1">
              <a:extLst>
                <a:ext uri="{63B3BB69-23CF-44E3-9099-C40C66FF867C}">
                  <a14:compatExt spid="_x0000_s27668"/>
                </a:ext>
                <a:ext uri="{FF2B5EF4-FFF2-40B4-BE49-F238E27FC236}">
                  <a16:creationId xmlns:a16="http://schemas.microsoft.com/office/drawing/2014/main" id="{00000000-0008-0000-0700-00001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27669" name="Drop Down 21" hidden="1">
              <a:extLst>
                <a:ext uri="{63B3BB69-23CF-44E3-9099-C40C66FF867C}">
                  <a14:compatExt spid="_x0000_s27669"/>
                </a:ext>
                <a:ext uri="{FF2B5EF4-FFF2-40B4-BE49-F238E27FC236}">
                  <a16:creationId xmlns:a16="http://schemas.microsoft.com/office/drawing/2014/main" id="{00000000-0008-0000-0700-00001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27670" name="Drop Down 22" hidden="1">
              <a:extLst>
                <a:ext uri="{63B3BB69-23CF-44E3-9099-C40C66FF867C}">
                  <a14:compatExt spid="_x0000_s27670"/>
                </a:ext>
                <a:ext uri="{FF2B5EF4-FFF2-40B4-BE49-F238E27FC236}">
                  <a16:creationId xmlns:a16="http://schemas.microsoft.com/office/drawing/2014/main" id="{00000000-0008-0000-0700-00001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27671" name="Drop Down 23" hidden="1">
              <a:extLst>
                <a:ext uri="{63B3BB69-23CF-44E3-9099-C40C66FF867C}">
                  <a14:compatExt spid="_x0000_s27671"/>
                </a:ext>
                <a:ext uri="{FF2B5EF4-FFF2-40B4-BE49-F238E27FC236}">
                  <a16:creationId xmlns:a16="http://schemas.microsoft.com/office/drawing/2014/main" id="{00000000-0008-0000-0700-00001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27672" name="Drop Down 24" hidden="1">
              <a:extLst>
                <a:ext uri="{63B3BB69-23CF-44E3-9099-C40C66FF867C}">
                  <a14:compatExt spid="_x0000_s27672"/>
                </a:ext>
                <a:ext uri="{FF2B5EF4-FFF2-40B4-BE49-F238E27FC236}">
                  <a16:creationId xmlns:a16="http://schemas.microsoft.com/office/drawing/2014/main" id="{00000000-0008-0000-0700-00001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7673" name="Drop Down 25" hidden="1">
              <a:extLst>
                <a:ext uri="{63B3BB69-23CF-44E3-9099-C40C66FF867C}">
                  <a14:compatExt spid="_x0000_s27673"/>
                </a:ext>
                <a:ext uri="{FF2B5EF4-FFF2-40B4-BE49-F238E27FC236}">
                  <a16:creationId xmlns:a16="http://schemas.microsoft.com/office/drawing/2014/main" id="{00000000-0008-0000-0700-00001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7674" name="Drop Down 26" hidden="1">
              <a:extLst>
                <a:ext uri="{63B3BB69-23CF-44E3-9099-C40C66FF867C}">
                  <a14:compatExt spid="_x0000_s27674"/>
                </a:ext>
                <a:ext uri="{FF2B5EF4-FFF2-40B4-BE49-F238E27FC236}">
                  <a16:creationId xmlns:a16="http://schemas.microsoft.com/office/drawing/2014/main" id="{00000000-0008-0000-0700-00001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7675" name="Drop Down 27" hidden="1">
              <a:extLst>
                <a:ext uri="{63B3BB69-23CF-44E3-9099-C40C66FF867C}">
                  <a14:compatExt spid="_x0000_s27675"/>
                </a:ext>
                <a:ext uri="{FF2B5EF4-FFF2-40B4-BE49-F238E27FC236}">
                  <a16:creationId xmlns:a16="http://schemas.microsoft.com/office/drawing/2014/main" id="{00000000-0008-0000-0700-00001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7676" name="Drop Down 28" hidden="1">
              <a:extLst>
                <a:ext uri="{63B3BB69-23CF-44E3-9099-C40C66FF867C}">
                  <a14:compatExt spid="_x0000_s27676"/>
                </a:ext>
                <a:ext uri="{FF2B5EF4-FFF2-40B4-BE49-F238E27FC236}">
                  <a16:creationId xmlns:a16="http://schemas.microsoft.com/office/drawing/2014/main" id="{00000000-0008-0000-0700-00001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7677" name="Drop Down 29" hidden="1">
              <a:extLst>
                <a:ext uri="{63B3BB69-23CF-44E3-9099-C40C66FF867C}">
                  <a14:compatExt spid="_x0000_s27677"/>
                </a:ext>
                <a:ext uri="{FF2B5EF4-FFF2-40B4-BE49-F238E27FC236}">
                  <a16:creationId xmlns:a16="http://schemas.microsoft.com/office/drawing/2014/main" id="{00000000-0008-0000-0700-00001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7678" name="Drop Down 30" hidden="1">
              <a:extLst>
                <a:ext uri="{63B3BB69-23CF-44E3-9099-C40C66FF867C}">
                  <a14:compatExt spid="_x0000_s27678"/>
                </a:ext>
                <a:ext uri="{FF2B5EF4-FFF2-40B4-BE49-F238E27FC236}">
                  <a16:creationId xmlns:a16="http://schemas.microsoft.com/office/drawing/2014/main" id="{00000000-0008-0000-0700-00001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7679" name="Drop Down 31" hidden="1">
              <a:extLst>
                <a:ext uri="{63B3BB69-23CF-44E3-9099-C40C66FF867C}">
                  <a14:compatExt spid="_x0000_s27679"/>
                </a:ext>
                <a:ext uri="{FF2B5EF4-FFF2-40B4-BE49-F238E27FC236}">
                  <a16:creationId xmlns:a16="http://schemas.microsoft.com/office/drawing/2014/main" id="{00000000-0008-0000-0700-00001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7680" name="Drop Down 32" hidden="1">
              <a:extLst>
                <a:ext uri="{63B3BB69-23CF-44E3-9099-C40C66FF867C}">
                  <a14:compatExt spid="_x0000_s27680"/>
                </a:ext>
                <a:ext uri="{FF2B5EF4-FFF2-40B4-BE49-F238E27FC236}">
                  <a16:creationId xmlns:a16="http://schemas.microsoft.com/office/drawing/2014/main" id="{00000000-0008-0000-0700-00002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7681" name="Drop Down 33" hidden="1">
              <a:extLst>
                <a:ext uri="{63B3BB69-23CF-44E3-9099-C40C66FF867C}">
                  <a14:compatExt spid="_x0000_s27681"/>
                </a:ext>
                <a:ext uri="{FF2B5EF4-FFF2-40B4-BE49-F238E27FC236}">
                  <a16:creationId xmlns:a16="http://schemas.microsoft.com/office/drawing/2014/main" id="{00000000-0008-0000-0700-00002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7682" name="Drop Down 34" hidden="1">
              <a:extLst>
                <a:ext uri="{63B3BB69-23CF-44E3-9099-C40C66FF867C}">
                  <a14:compatExt spid="_x0000_s27682"/>
                </a:ext>
                <a:ext uri="{FF2B5EF4-FFF2-40B4-BE49-F238E27FC236}">
                  <a16:creationId xmlns:a16="http://schemas.microsoft.com/office/drawing/2014/main" id="{00000000-0008-0000-0700-00002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7683" name="Drop Down 35" hidden="1">
              <a:extLst>
                <a:ext uri="{63B3BB69-23CF-44E3-9099-C40C66FF867C}">
                  <a14:compatExt spid="_x0000_s27683"/>
                </a:ext>
                <a:ext uri="{FF2B5EF4-FFF2-40B4-BE49-F238E27FC236}">
                  <a16:creationId xmlns:a16="http://schemas.microsoft.com/office/drawing/2014/main" id="{00000000-0008-0000-0700-00002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7684" name="Drop Down 36" hidden="1">
              <a:extLst>
                <a:ext uri="{63B3BB69-23CF-44E3-9099-C40C66FF867C}">
                  <a14:compatExt spid="_x0000_s27684"/>
                </a:ext>
                <a:ext uri="{FF2B5EF4-FFF2-40B4-BE49-F238E27FC236}">
                  <a16:creationId xmlns:a16="http://schemas.microsoft.com/office/drawing/2014/main" id="{00000000-0008-0000-0700-00002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7685" name="Drop Down 37" hidden="1">
              <a:extLst>
                <a:ext uri="{63B3BB69-23CF-44E3-9099-C40C66FF867C}">
                  <a14:compatExt spid="_x0000_s27685"/>
                </a:ext>
                <a:ext uri="{FF2B5EF4-FFF2-40B4-BE49-F238E27FC236}">
                  <a16:creationId xmlns:a16="http://schemas.microsoft.com/office/drawing/2014/main" id="{00000000-0008-0000-0700-00002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7686" name="Drop Down 38" hidden="1">
              <a:extLst>
                <a:ext uri="{63B3BB69-23CF-44E3-9099-C40C66FF867C}">
                  <a14:compatExt spid="_x0000_s27686"/>
                </a:ext>
                <a:ext uri="{FF2B5EF4-FFF2-40B4-BE49-F238E27FC236}">
                  <a16:creationId xmlns:a16="http://schemas.microsoft.com/office/drawing/2014/main" id="{00000000-0008-0000-0700-00002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7687" name="Drop Down 39" hidden="1">
              <a:extLst>
                <a:ext uri="{63B3BB69-23CF-44E3-9099-C40C66FF867C}">
                  <a14:compatExt spid="_x0000_s27687"/>
                </a:ext>
                <a:ext uri="{FF2B5EF4-FFF2-40B4-BE49-F238E27FC236}">
                  <a16:creationId xmlns:a16="http://schemas.microsoft.com/office/drawing/2014/main" id="{00000000-0008-0000-0700-00002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7688" name="Drop Down 40" hidden="1">
              <a:extLst>
                <a:ext uri="{63B3BB69-23CF-44E3-9099-C40C66FF867C}">
                  <a14:compatExt spid="_x0000_s27688"/>
                </a:ext>
                <a:ext uri="{FF2B5EF4-FFF2-40B4-BE49-F238E27FC236}">
                  <a16:creationId xmlns:a16="http://schemas.microsoft.com/office/drawing/2014/main" id="{00000000-0008-0000-0700-00002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7689" name="Drop Down 41" hidden="1">
              <a:extLst>
                <a:ext uri="{63B3BB69-23CF-44E3-9099-C40C66FF867C}">
                  <a14:compatExt spid="_x0000_s27689"/>
                </a:ext>
                <a:ext uri="{FF2B5EF4-FFF2-40B4-BE49-F238E27FC236}">
                  <a16:creationId xmlns:a16="http://schemas.microsoft.com/office/drawing/2014/main" id="{00000000-0008-0000-0700-00002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7690" name="Drop Down 42" hidden="1">
              <a:extLst>
                <a:ext uri="{63B3BB69-23CF-44E3-9099-C40C66FF867C}">
                  <a14:compatExt spid="_x0000_s27690"/>
                </a:ext>
                <a:ext uri="{FF2B5EF4-FFF2-40B4-BE49-F238E27FC236}">
                  <a16:creationId xmlns:a16="http://schemas.microsoft.com/office/drawing/2014/main" id="{00000000-0008-0000-0700-00002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7691" name="Drop Down 43" hidden="1">
              <a:extLst>
                <a:ext uri="{63B3BB69-23CF-44E3-9099-C40C66FF867C}">
                  <a14:compatExt spid="_x0000_s27691"/>
                </a:ext>
                <a:ext uri="{FF2B5EF4-FFF2-40B4-BE49-F238E27FC236}">
                  <a16:creationId xmlns:a16="http://schemas.microsoft.com/office/drawing/2014/main" id="{00000000-0008-0000-0700-00002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7692" name="Drop Down 44" hidden="1">
              <a:extLst>
                <a:ext uri="{63B3BB69-23CF-44E3-9099-C40C66FF867C}">
                  <a14:compatExt spid="_x0000_s27692"/>
                </a:ext>
                <a:ext uri="{FF2B5EF4-FFF2-40B4-BE49-F238E27FC236}">
                  <a16:creationId xmlns:a16="http://schemas.microsoft.com/office/drawing/2014/main" id="{00000000-0008-0000-0700-00002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7693" name="Drop Down 45" hidden="1">
              <a:extLst>
                <a:ext uri="{63B3BB69-23CF-44E3-9099-C40C66FF867C}">
                  <a14:compatExt spid="_x0000_s27693"/>
                </a:ext>
                <a:ext uri="{FF2B5EF4-FFF2-40B4-BE49-F238E27FC236}">
                  <a16:creationId xmlns:a16="http://schemas.microsoft.com/office/drawing/2014/main" id="{00000000-0008-0000-0700-00002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7694" name="Drop Down 46" hidden="1">
              <a:extLst>
                <a:ext uri="{63B3BB69-23CF-44E3-9099-C40C66FF867C}">
                  <a14:compatExt spid="_x0000_s27694"/>
                </a:ext>
                <a:ext uri="{FF2B5EF4-FFF2-40B4-BE49-F238E27FC236}">
                  <a16:creationId xmlns:a16="http://schemas.microsoft.com/office/drawing/2014/main" id="{00000000-0008-0000-0700-00002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7695" name="Drop Down 47" hidden="1">
              <a:extLst>
                <a:ext uri="{63B3BB69-23CF-44E3-9099-C40C66FF867C}">
                  <a14:compatExt spid="_x0000_s27695"/>
                </a:ext>
                <a:ext uri="{FF2B5EF4-FFF2-40B4-BE49-F238E27FC236}">
                  <a16:creationId xmlns:a16="http://schemas.microsoft.com/office/drawing/2014/main" id="{00000000-0008-0000-0700-00002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7696" name="Drop Down 48" hidden="1">
              <a:extLst>
                <a:ext uri="{63B3BB69-23CF-44E3-9099-C40C66FF867C}">
                  <a14:compatExt spid="_x0000_s27696"/>
                </a:ext>
                <a:ext uri="{FF2B5EF4-FFF2-40B4-BE49-F238E27FC236}">
                  <a16:creationId xmlns:a16="http://schemas.microsoft.com/office/drawing/2014/main" id="{00000000-0008-0000-0700-00003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7697" name="Drop Down 49" hidden="1">
              <a:extLst>
                <a:ext uri="{63B3BB69-23CF-44E3-9099-C40C66FF867C}">
                  <a14:compatExt spid="_x0000_s27697"/>
                </a:ext>
                <a:ext uri="{FF2B5EF4-FFF2-40B4-BE49-F238E27FC236}">
                  <a16:creationId xmlns:a16="http://schemas.microsoft.com/office/drawing/2014/main" id="{00000000-0008-0000-0700-00003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7698" name="Drop Down 50" hidden="1">
              <a:extLst>
                <a:ext uri="{63B3BB69-23CF-44E3-9099-C40C66FF867C}">
                  <a14:compatExt spid="_x0000_s27698"/>
                </a:ext>
                <a:ext uri="{FF2B5EF4-FFF2-40B4-BE49-F238E27FC236}">
                  <a16:creationId xmlns:a16="http://schemas.microsoft.com/office/drawing/2014/main" id="{00000000-0008-0000-0700-00003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7699" name="Drop Down 51" hidden="1">
              <a:extLst>
                <a:ext uri="{63B3BB69-23CF-44E3-9099-C40C66FF867C}">
                  <a14:compatExt spid="_x0000_s27699"/>
                </a:ext>
                <a:ext uri="{FF2B5EF4-FFF2-40B4-BE49-F238E27FC236}">
                  <a16:creationId xmlns:a16="http://schemas.microsoft.com/office/drawing/2014/main" id="{00000000-0008-0000-0700-00003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7700" name="Drop Down 52" hidden="1">
              <a:extLst>
                <a:ext uri="{63B3BB69-23CF-44E3-9099-C40C66FF867C}">
                  <a14:compatExt spid="_x0000_s27700"/>
                </a:ext>
                <a:ext uri="{FF2B5EF4-FFF2-40B4-BE49-F238E27FC236}">
                  <a16:creationId xmlns:a16="http://schemas.microsoft.com/office/drawing/2014/main" id="{00000000-0008-0000-0700-00003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7701" name="Drop Down 53" hidden="1">
              <a:extLst>
                <a:ext uri="{63B3BB69-23CF-44E3-9099-C40C66FF867C}">
                  <a14:compatExt spid="_x0000_s27701"/>
                </a:ext>
                <a:ext uri="{FF2B5EF4-FFF2-40B4-BE49-F238E27FC236}">
                  <a16:creationId xmlns:a16="http://schemas.microsoft.com/office/drawing/2014/main" id="{00000000-0008-0000-0700-00003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7702" name="Drop Down 54" hidden="1">
              <a:extLst>
                <a:ext uri="{63B3BB69-23CF-44E3-9099-C40C66FF867C}">
                  <a14:compatExt spid="_x0000_s27702"/>
                </a:ext>
                <a:ext uri="{FF2B5EF4-FFF2-40B4-BE49-F238E27FC236}">
                  <a16:creationId xmlns:a16="http://schemas.microsoft.com/office/drawing/2014/main" id="{00000000-0008-0000-0700-00003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7703" name="Drop Down 55" hidden="1">
              <a:extLst>
                <a:ext uri="{63B3BB69-23CF-44E3-9099-C40C66FF867C}">
                  <a14:compatExt spid="_x0000_s27703"/>
                </a:ext>
                <a:ext uri="{FF2B5EF4-FFF2-40B4-BE49-F238E27FC236}">
                  <a16:creationId xmlns:a16="http://schemas.microsoft.com/office/drawing/2014/main" id="{00000000-0008-0000-0700-00003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7704" name="Drop Down 56" hidden="1">
              <a:extLst>
                <a:ext uri="{63B3BB69-23CF-44E3-9099-C40C66FF867C}">
                  <a14:compatExt spid="_x0000_s27704"/>
                </a:ext>
                <a:ext uri="{FF2B5EF4-FFF2-40B4-BE49-F238E27FC236}">
                  <a16:creationId xmlns:a16="http://schemas.microsoft.com/office/drawing/2014/main" id="{00000000-0008-0000-0700-00003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7705" name="Drop Down 57" hidden="1">
              <a:extLst>
                <a:ext uri="{63B3BB69-23CF-44E3-9099-C40C66FF867C}">
                  <a14:compatExt spid="_x0000_s27705"/>
                </a:ext>
                <a:ext uri="{FF2B5EF4-FFF2-40B4-BE49-F238E27FC236}">
                  <a16:creationId xmlns:a16="http://schemas.microsoft.com/office/drawing/2014/main" id="{00000000-0008-0000-0700-00003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7706" name="Drop Down 58" hidden="1">
              <a:extLst>
                <a:ext uri="{63B3BB69-23CF-44E3-9099-C40C66FF867C}">
                  <a14:compatExt spid="_x0000_s27706"/>
                </a:ext>
                <a:ext uri="{FF2B5EF4-FFF2-40B4-BE49-F238E27FC236}">
                  <a16:creationId xmlns:a16="http://schemas.microsoft.com/office/drawing/2014/main" id="{00000000-0008-0000-0700-00003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7707" name="Drop Down 59" hidden="1">
              <a:extLst>
                <a:ext uri="{63B3BB69-23CF-44E3-9099-C40C66FF867C}">
                  <a14:compatExt spid="_x0000_s27707"/>
                </a:ext>
                <a:ext uri="{FF2B5EF4-FFF2-40B4-BE49-F238E27FC236}">
                  <a16:creationId xmlns:a16="http://schemas.microsoft.com/office/drawing/2014/main" id="{00000000-0008-0000-0700-00003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7708" name="Drop Down 60" hidden="1">
              <a:extLst>
                <a:ext uri="{63B3BB69-23CF-44E3-9099-C40C66FF867C}">
                  <a14:compatExt spid="_x0000_s27708"/>
                </a:ext>
                <a:ext uri="{FF2B5EF4-FFF2-40B4-BE49-F238E27FC236}">
                  <a16:creationId xmlns:a16="http://schemas.microsoft.com/office/drawing/2014/main" id="{00000000-0008-0000-0700-00003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4019550</xdr:colOff>
      <xdr:row>59</xdr:row>
      <xdr:rowOff>0</xdr:rowOff>
    </xdr:from>
    <xdr:to>
      <xdr:col>4</xdr:col>
      <xdr:colOff>4029075</xdr:colOff>
      <xdr:row>59</xdr:row>
      <xdr:rowOff>9525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0" y="13563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304800</xdr:colOff>
      <xdr:row>72</xdr:row>
      <xdr:rowOff>9525</xdr:rowOff>
    </xdr:to>
    <xdr:sp macro="" textlink="">
      <xdr:nvSpPr>
        <xdr:cNvPr id="2055" name="AutoShape 7" descr="📥">
          <a:extLst>
            <a:ext uri="{FF2B5EF4-FFF2-40B4-BE49-F238E27FC236}">
              <a16:creationId xmlns:a16="http://schemas.microsoft.com/office/drawing/2014/main" id="{00000000-0008-0000-0800-000007080000}"/>
            </a:ext>
          </a:extLst>
        </xdr:cNvPr>
        <xdr:cNvSpPr>
          <a:spLocks noChangeAspect="1" noChangeArrowheads="1"/>
        </xdr:cNvSpPr>
      </xdr:nvSpPr>
      <xdr:spPr bwMode="auto">
        <a:xfrm>
          <a:off x="2962275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304800</xdr:colOff>
      <xdr:row>97</xdr:row>
      <xdr:rowOff>114300</xdr:rowOff>
    </xdr:to>
    <xdr:sp macro="" textlink="">
      <xdr:nvSpPr>
        <xdr:cNvPr id="2059" name="AutoShape 11" descr="🥇">
          <a:extLst>
            <a:ext uri="{FF2B5EF4-FFF2-40B4-BE49-F238E27FC236}">
              <a16:creationId xmlns:a16="http://schemas.microsoft.com/office/drawing/2014/main" id="{00000000-0008-0000-0800-00000B080000}"/>
            </a:ext>
          </a:extLst>
        </xdr:cNvPr>
        <xdr:cNvSpPr>
          <a:spLocks noChangeAspect="1" noChangeArrowheads="1"/>
        </xdr:cNvSpPr>
      </xdr:nvSpPr>
      <xdr:spPr bwMode="auto">
        <a:xfrm>
          <a:off x="2962275" y="2331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2867025</xdr:colOff>
      <xdr:row>491</xdr:row>
      <xdr:rowOff>0</xdr:rowOff>
    </xdr:from>
    <xdr:to>
      <xdr:col>3</xdr:col>
      <xdr:colOff>2876550</xdr:colOff>
      <xdr:row>491</xdr:row>
      <xdr:rowOff>9525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00000000-0008-0000-08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98964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2529" name="Drop Down 1" hidden="1">
              <a:extLst>
                <a:ext uri="{63B3BB69-23CF-44E3-9099-C40C66FF867C}">
                  <a14:compatExt spid="_x0000_s22529"/>
                </a:ext>
                <a:ext uri="{FF2B5EF4-FFF2-40B4-BE49-F238E27FC236}">
                  <a16:creationId xmlns:a16="http://schemas.microsoft.com/office/drawing/2014/main" id="{00000000-0008-0000-0900-00000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2530" name="Drop Down 2" hidden="1">
              <a:extLst>
                <a:ext uri="{63B3BB69-23CF-44E3-9099-C40C66FF867C}">
                  <a14:compatExt spid="_x0000_s22530"/>
                </a:ext>
                <a:ext uri="{FF2B5EF4-FFF2-40B4-BE49-F238E27FC236}">
                  <a16:creationId xmlns:a16="http://schemas.microsoft.com/office/drawing/2014/main" id="{00000000-0008-0000-0900-00000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2531" name="Drop Down 3" hidden="1">
              <a:extLst>
                <a:ext uri="{63B3BB69-23CF-44E3-9099-C40C66FF867C}">
                  <a14:compatExt spid="_x0000_s22531"/>
                </a:ext>
                <a:ext uri="{FF2B5EF4-FFF2-40B4-BE49-F238E27FC236}">
                  <a16:creationId xmlns:a16="http://schemas.microsoft.com/office/drawing/2014/main" id="{00000000-0008-0000-0900-00000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2532" name="Drop Down 4" hidden="1">
              <a:extLst>
                <a:ext uri="{63B3BB69-23CF-44E3-9099-C40C66FF867C}">
                  <a14:compatExt spid="_x0000_s22532"/>
                </a:ext>
                <a:ext uri="{FF2B5EF4-FFF2-40B4-BE49-F238E27FC236}">
                  <a16:creationId xmlns:a16="http://schemas.microsoft.com/office/drawing/2014/main" id="{00000000-0008-0000-0900-00000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2533" name="Drop Down 5" hidden="1">
              <a:extLst>
                <a:ext uri="{63B3BB69-23CF-44E3-9099-C40C66FF867C}">
                  <a14:compatExt spid="_x0000_s22533"/>
                </a:ext>
                <a:ext uri="{FF2B5EF4-FFF2-40B4-BE49-F238E27FC236}">
                  <a16:creationId xmlns:a16="http://schemas.microsoft.com/office/drawing/2014/main" id="{00000000-0008-0000-0900-00000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2534" name="Drop Down 6" hidden="1">
              <a:extLst>
                <a:ext uri="{63B3BB69-23CF-44E3-9099-C40C66FF867C}">
                  <a14:compatExt spid="_x0000_s22534"/>
                </a:ext>
                <a:ext uri="{FF2B5EF4-FFF2-40B4-BE49-F238E27FC236}">
                  <a16:creationId xmlns:a16="http://schemas.microsoft.com/office/drawing/2014/main" id="{00000000-0008-0000-0900-00000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2535" name="Drop Down 7" hidden="1">
              <a:extLst>
                <a:ext uri="{63B3BB69-23CF-44E3-9099-C40C66FF867C}">
                  <a14:compatExt spid="_x0000_s22535"/>
                </a:ext>
                <a:ext uri="{FF2B5EF4-FFF2-40B4-BE49-F238E27FC236}">
                  <a16:creationId xmlns:a16="http://schemas.microsoft.com/office/drawing/2014/main" id="{00000000-0008-0000-0900-00000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2536" name="Drop Down 8" hidden="1">
              <a:extLst>
                <a:ext uri="{63B3BB69-23CF-44E3-9099-C40C66FF867C}">
                  <a14:compatExt spid="_x0000_s22536"/>
                </a:ext>
                <a:ext uri="{FF2B5EF4-FFF2-40B4-BE49-F238E27FC236}">
                  <a16:creationId xmlns:a16="http://schemas.microsoft.com/office/drawing/2014/main" id="{00000000-0008-0000-0900-00000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2537" name="Drop Down 9" hidden="1">
              <a:extLst>
                <a:ext uri="{63B3BB69-23CF-44E3-9099-C40C66FF867C}">
                  <a14:compatExt spid="_x0000_s22537"/>
                </a:ext>
                <a:ext uri="{FF2B5EF4-FFF2-40B4-BE49-F238E27FC236}">
                  <a16:creationId xmlns:a16="http://schemas.microsoft.com/office/drawing/2014/main" id="{00000000-0008-0000-0900-00000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2538" name="Drop Down 10" hidden="1">
              <a:extLst>
                <a:ext uri="{63B3BB69-23CF-44E3-9099-C40C66FF867C}">
                  <a14:compatExt spid="_x0000_s22538"/>
                </a:ext>
                <a:ext uri="{FF2B5EF4-FFF2-40B4-BE49-F238E27FC236}">
                  <a16:creationId xmlns:a16="http://schemas.microsoft.com/office/drawing/2014/main" id="{00000000-0008-0000-0900-00000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2539" name="Drop Down 11" hidden="1">
              <a:extLst>
                <a:ext uri="{63B3BB69-23CF-44E3-9099-C40C66FF867C}">
                  <a14:compatExt spid="_x0000_s22539"/>
                </a:ext>
                <a:ext uri="{FF2B5EF4-FFF2-40B4-BE49-F238E27FC236}">
                  <a16:creationId xmlns:a16="http://schemas.microsoft.com/office/drawing/2014/main" id="{00000000-0008-0000-0900-00000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2540" name="Drop Down 12" hidden="1">
              <a:extLst>
                <a:ext uri="{63B3BB69-23CF-44E3-9099-C40C66FF867C}">
                  <a14:compatExt spid="_x0000_s22540"/>
                </a:ext>
                <a:ext uri="{FF2B5EF4-FFF2-40B4-BE49-F238E27FC236}">
                  <a16:creationId xmlns:a16="http://schemas.microsoft.com/office/drawing/2014/main" id="{00000000-0008-0000-0900-00000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22541" name="Drop Down 13" hidden="1">
              <a:extLst>
                <a:ext uri="{63B3BB69-23CF-44E3-9099-C40C66FF867C}">
                  <a14:compatExt spid="_x0000_s22541"/>
                </a:ext>
                <a:ext uri="{FF2B5EF4-FFF2-40B4-BE49-F238E27FC236}">
                  <a16:creationId xmlns:a16="http://schemas.microsoft.com/office/drawing/2014/main" id="{00000000-0008-0000-0900-00000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22542" name="Drop Down 14" hidden="1">
              <a:extLst>
                <a:ext uri="{63B3BB69-23CF-44E3-9099-C40C66FF867C}">
                  <a14:compatExt spid="_x0000_s22542"/>
                </a:ext>
                <a:ext uri="{FF2B5EF4-FFF2-40B4-BE49-F238E27FC236}">
                  <a16:creationId xmlns:a16="http://schemas.microsoft.com/office/drawing/2014/main" id="{00000000-0008-0000-0900-00000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22543" name="Drop Down 15" hidden="1">
              <a:extLst>
                <a:ext uri="{63B3BB69-23CF-44E3-9099-C40C66FF867C}">
                  <a14:compatExt spid="_x0000_s22543"/>
                </a:ext>
                <a:ext uri="{FF2B5EF4-FFF2-40B4-BE49-F238E27FC236}">
                  <a16:creationId xmlns:a16="http://schemas.microsoft.com/office/drawing/2014/main" id="{00000000-0008-0000-0900-00000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22544" name="Drop Down 16" hidden="1">
              <a:extLst>
                <a:ext uri="{63B3BB69-23CF-44E3-9099-C40C66FF867C}">
                  <a14:compatExt spid="_x0000_s22544"/>
                </a:ext>
                <a:ext uri="{FF2B5EF4-FFF2-40B4-BE49-F238E27FC236}">
                  <a16:creationId xmlns:a16="http://schemas.microsoft.com/office/drawing/2014/main" id="{00000000-0008-0000-0900-00001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22545" name="Drop Down 17" hidden="1">
              <a:extLst>
                <a:ext uri="{63B3BB69-23CF-44E3-9099-C40C66FF867C}">
                  <a14:compatExt spid="_x0000_s22545"/>
                </a:ext>
                <a:ext uri="{FF2B5EF4-FFF2-40B4-BE49-F238E27FC236}">
                  <a16:creationId xmlns:a16="http://schemas.microsoft.com/office/drawing/2014/main" id="{00000000-0008-0000-0900-00001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22546" name="Drop Down 18" hidden="1">
              <a:extLst>
                <a:ext uri="{63B3BB69-23CF-44E3-9099-C40C66FF867C}">
                  <a14:compatExt spid="_x0000_s22546"/>
                </a:ext>
                <a:ext uri="{FF2B5EF4-FFF2-40B4-BE49-F238E27FC236}">
                  <a16:creationId xmlns:a16="http://schemas.microsoft.com/office/drawing/2014/main" id="{00000000-0008-0000-0900-00001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22547" name="Drop Down 19" hidden="1">
              <a:extLst>
                <a:ext uri="{63B3BB69-23CF-44E3-9099-C40C66FF867C}">
                  <a14:compatExt spid="_x0000_s22547"/>
                </a:ext>
                <a:ext uri="{FF2B5EF4-FFF2-40B4-BE49-F238E27FC236}">
                  <a16:creationId xmlns:a16="http://schemas.microsoft.com/office/drawing/2014/main" id="{00000000-0008-0000-0900-00001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22548" name="Drop Down 20" hidden="1">
              <a:extLst>
                <a:ext uri="{63B3BB69-23CF-44E3-9099-C40C66FF867C}">
                  <a14:compatExt spid="_x0000_s22548"/>
                </a:ext>
                <a:ext uri="{FF2B5EF4-FFF2-40B4-BE49-F238E27FC236}">
                  <a16:creationId xmlns:a16="http://schemas.microsoft.com/office/drawing/2014/main" id="{00000000-0008-0000-0900-00001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22549" name="Drop Down 21" hidden="1">
              <a:extLst>
                <a:ext uri="{63B3BB69-23CF-44E3-9099-C40C66FF867C}">
                  <a14:compatExt spid="_x0000_s22549"/>
                </a:ext>
                <a:ext uri="{FF2B5EF4-FFF2-40B4-BE49-F238E27FC236}">
                  <a16:creationId xmlns:a16="http://schemas.microsoft.com/office/drawing/2014/main" id="{00000000-0008-0000-0900-00001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22550" name="Drop Down 22" hidden="1">
              <a:extLst>
                <a:ext uri="{63B3BB69-23CF-44E3-9099-C40C66FF867C}">
                  <a14:compatExt spid="_x0000_s22550"/>
                </a:ext>
                <a:ext uri="{FF2B5EF4-FFF2-40B4-BE49-F238E27FC236}">
                  <a16:creationId xmlns:a16="http://schemas.microsoft.com/office/drawing/2014/main" id="{00000000-0008-0000-0900-00001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22551" name="Drop Down 23" hidden="1">
              <a:extLst>
                <a:ext uri="{63B3BB69-23CF-44E3-9099-C40C66FF867C}">
                  <a14:compatExt spid="_x0000_s22551"/>
                </a:ext>
                <a:ext uri="{FF2B5EF4-FFF2-40B4-BE49-F238E27FC236}">
                  <a16:creationId xmlns:a16="http://schemas.microsoft.com/office/drawing/2014/main" id="{00000000-0008-0000-0900-00001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22552" name="Drop Down 24" hidden="1">
              <a:extLst>
                <a:ext uri="{63B3BB69-23CF-44E3-9099-C40C66FF867C}">
                  <a14:compatExt spid="_x0000_s22552"/>
                </a:ext>
                <a:ext uri="{FF2B5EF4-FFF2-40B4-BE49-F238E27FC236}">
                  <a16:creationId xmlns:a16="http://schemas.microsoft.com/office/drawing/2014/main" id="{00000000-0008-0000-0900-00001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2553" name="Drop Down 25" hidden="1">
              <a:extLst>
                <a:ext uri="{63B3BB69-23CF-44E3-9099-C40C66FF867C}">
                  <a14:compatExt spid="_x0000_s22553"/>
                </a:ext>
                <a:ext uri="{FF2B5EF4-FFF2-40B4-BE49-F238E27FC236}">
                  <a16:creationId xmlns:a16="http://schemas.microsoft.com/office/drawing/2014/main" id="{00000000-0008-0000-0900-00001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2554" name="Drop Down 26" hidden="1">
              <a:extLst>
                <a:ext uri="{63B3BB69-23CF-44E3-9099-C40C66FF867C}">
                  <a14:compatExt spid="_x0000_s22554"/>
                </a:ext>
                <a:ext uri="{FF2B5EF4-FFF2-40B4-BE49-F238E27FC236}">
                  <a16:creationId xmlns:a16="http://schemas.microsoft.com/office/drawing/2014/main" id="{00000000-0008-0000-0900-00001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2555" name="Drop Down 27" hidden="1">
              <a:extLst>
                <a:ext uri="{63B3BB69-23CF-44E3-9099-C40C66FF867C}">
                  <a14:compatExt spid="_x0000_s22555"/>
                </a:ext>
                <a:ext uri="{FF2B5EF4-FFF2-40B4-BE49-F238E27FC236}">
                  <a16:creationId xmlns:a16="http://schemas.microsoft.com/office/drawing/2014/main" id="{00000000-0008-0000-0900-00001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2556" name="Drop Down 28" hidden="1">
              <a:extLst>
                <a:ext uri="{63B3BB69-23CF-44E3-9099-C40C66FF867C}">
                  <a14:compatExt spid="_x0000_s22556"/>
                </a:ext>
                <a:ext uri="{FF2B5EF4-FFF2-40B4-BE49-F238E27FC236}">
                  <a16:creationId xmlns:a16="http://schemas.microsoft.com/office/drawing/2014/main" id="{00000000-0008-0000-0900-00001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2557" name="Drop Down 29" hidden="1">
              <a:extLst>
                <a:ext uri="{63B3BB69-23CF-44E3-9099-C40C66FF867C}">
                  <a14:compatExt spid="_x0000_s22557"/>
                </a:ext>
                <a:ext uri="{FF2B5EF4-FFF2-40B4-BE49-F238E27FC236}">
                  <a16:creationId xmlns:a16="http://schemas.microsoft.com/office/drawing/2014/main" id="{00000000-0008-0000-0900-00001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2558" name="Drop Down 30" hidden="1">
              <a:extLst>
                <a:ext uri="{63B3BB69-23CF-44E3-9099-C40C66FF867C}">
                  <a14:compatExt spid="_x0000_s22558"/>
                </a:ext>
                <a:ext uri="{FF2B5EF4-FFF2-40B4-BE49-F238E27FC236}">
                  <a16:creationId xmlns:a16="http://schemas.microsoft.com/office/drawing/2014/main" id="{00000000-0008-0000-0900-00001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2559" name="Drop Down 31" hidden="1">
              <a:extLst>
                <a:ext uri="{63B3BB69-23CF-44E3-9099-C40C66FF867C}">
                  <a14:compatExt spid="_x0000_s22559"/>
                </a:ext>
                <a:ext uri="{FF2B5EF4-FFF2-40B4-BE49-F238E27FC236}">
                  <a16:creationId xmlns:a16="http://schemas.microsoft.com/office/drawing/2014/main" id="{00000000-0008-0000-0900-00001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2560" name="Drop Down 32" hidden="1">
              <a:extLst>
                <a:ext uri="{63B3BB69-23CF-44E3-9099-C40C66FF867C}">
                  <a14:compatExt spid="_x0000_s22560"/>
                </a:ext>
                <a:ext uri="{FF2B5EF4-FFF2-40B4-BE49-F238E27FC236}">
                  <a16:creationId xmlns:a16="http://schemas.microsoft.com/office/drawing/2014/main" id="{00000000-0008-0000-0900-00002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2561" name="Drop Down 33" hidden="1">
              <a:extLst>
                <a:ext uri="{63B3BB69-23CF-44E3-9099-C40C66FF867C}">
                  <a14:compatExt spid="_x0000_s22561"/>
                </a:ext>
                <a:ext uri="{FF2B5EF4-FFF2-40B4-BE49-F238E27FC236}">
                  <a16:creationId xmlns:a16="http://schemas.microsoft.com/office/drawing/2014/main" id="{00000000-0008-0000-0900-00002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2562" name="Drop Down 34" hidden="1">
              <a:extLst>
                <a:ext uri="{63B3BB69-23CF-44E3-9099-C40C66FF867C}">
                  <a14:compatExt spid="_x0000_s22562"/>
                </a:ext>
                <a:ext uri="{FF2B5EF4-FFF2-40B4-BE49-F238E27FC236}">
                  <a16:creationId xmlns:a16="http://schemas.microsoft.com/office/drawing/2014/main" id="{00000000-0008-0000-0900-00002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2563" name="Drop Down 35" hidden="1">
              <a:extLst>
                <a:ext uri="{63B3BB69-23CF-44E3-9099-C40C66FF867C}">
                  <a14:compatExt spid="_x0000_s22563"/>
                </a:ext>
                <a:ext uri="{FF2B5EF4-FFF2-40B4-BE49-F238E27FC236}">
                  <a16:creationId xmlns:a16="http://schemas.microsoft.com/office/drawing/2014/main" id="{00000000-0008-0000-0900-00002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2564" name="Drop Down 36" hidden="1">
              <a:extLst>
                <a:ext uri="{63B3BB69-23CF-44E3-9099-C40C66FF867C}">
                  <a14:compatExt spid="_x0000_s22564"/>
                </a:ext>
                <a:ext uri="{FF2B5EF4-FFF2-40B4-BE49-F238E27FC236}">
                  <a16:creationId xmlns:a16="http://schemas.microsoft.com/office/drawing/2014/main" id="{00000000-0008-0000-0900-00002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2565" name="Drop Down 37" hidden="1">
              <a:extLst>
                <a:ext uri="{63B3BB69-23CF-44E3-9099-C40C66FF867C}">
                  <a14:compatExt spid="_x0000_s22565"/>
                </a:ext>
                <a:ext uri="{FF2B5EF4-FFF2-40B4-BE49-F238E27FC236}">
                  <a16:creationId xmlns:a16="http://schemas.microsoft.com/office/drawing/2014/main" id="{00000000-0008-0000-0900-00002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2566" name="Drop Down 38" hidden="1">
              <a:extLst>
                <a:ext uri="{63B3BB69-23CF-44E3-9099-C40C66FF867C}">
                  <a14:compatExt spid="_x0000_s22566"/>
                </a:ext>
                <a:ext uri="{FF2B5EF4-FFF2-40B4-BE49-F238E27FC236}">
                  <a16:creationId xmlns:a16="http://schemas.microsoft.com/office/drawing/2014/main" id="{00000000-0008-0000-0900-00002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2567" name="Drop Down 39" hidden="1">
              <a:extLst>
                <a:ext uri="{63B3BB69-23CF-44E3-9099-C40C66FF867C}">
                  <a14:compatExt spid="_x0000_s22567"/>
                </a:ext>
                <a:ext uri="{FF2B5EF4-FFF2-40B4-BE49-F238E27FC236}">
                  <a16:creationId xmlns:a16="http://schemas.microsoft.com/office/drawing/2014/main" id="{00000000-0008-0000-0900-00002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2568" name="Drop Down 40" hidden="1">
              <a:extLst>
                <a:ext uri="{63B3BB69-23CF-44E3-9099-C40C66FF867C}">
                  <a14:compatExt spid="_x0000_s22568"/>
                </a:ext>
                <a:ext uri="{FF2B5EF4-FFF2-40B4-BE49-F238E27FC236}">
                  <a16:creationId xmlns:a16="http://schemas.microsoft.com/office/drawing/2014/main" id="{00000000-0008-0000-0900-00002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2569" name="Drop Down 41" hidden="1">
              <a:extLst>
                <a:ext uri="{63B3BB69-23CF-44E3-9099-C40C66FF867C}">
                  <a14:compatExt spid="_x0000_s22569"/>
                </a:ext>
                <a:ext uri="{FF2B5EF4-FFF2-40B4-BE49-F238E27FC236}">
                  <a16:creationId xmlns:a16="http://schemas.microsoft.com/office/drawing/2014/main" id="{00000000-0008-0000-0900-00002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2570" name="Drop Down 42" hidden="1">
              <a:extLst>
                <a:ext uri="{63B3BB69-23CF-44E3-9099-C40C66FF867C}">
                  <a14:compatExt spid="_x0000_s22570"/>
                </a:ext>
                <a:ext uri="{FF2B5EF4-FFF2-40B4-BE49-F238E27FC236}">
                  <a16:creationId xmlns:a16="http://schemas.microsoft.com/office/drawing/2014/main" id="{00000000-0008-0000-0900-00002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2571" name="Drop Down 43" hidden="1">
              <a:extLst>
                <a:ext uri="{63B3BB69-23CF-44E3-9099-C40C66FF867C}">
                  <a14:compatExt spid="_x0000_s22571"/>
                </a:ext>
                <a:ext uri="{FF2B5EF4-FFF2-40B4-BE49-F238E27FC236}">
                  <a16:creationId xmlns:a16="http://schemas.microsoft.com/office/drawing/2014/main" id="{00000000-0008-0000-0900-00002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2572" name="Drop Down 44" hidden="1">
              <a:extLst>
                <a:ext uri="{63B3BB69-23CF-44E3-9099-C40C66FF867C}">
                  <a14:compatExt spid="_x0000_s22572"/>
                </a:ext>
                <a:ext uri="{FF2B5EF4-FFF2-40B4-BE49-F238E27FC236}">
                  <a16:creationId xmlns:a16="http://schemas.microsoft.com/office/drawing/2014/main" id="{00000000-0008-0000-0900-00002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2573" name="Drop Down 45" hidden="1">
              <a:extLst>
                <a:ext uri="{63B3BB69-23CF-44E3-9099-C40C66FF867C}">
                  <a14:compatExt spid="_x0000_s22573"/>
                </a:ext>
                <a:ext uri="{FF2B5EF4-FFF2-40B4-BE49-F238E27FC236}">
                  <a16:creationId xmlns:a16="http://schemas.microsoft.com/office/drawing/2014/main" id="{00000000-0008-0000-0900-00002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2574" name="Drop Down 46" hidden="1">
              <a:extLst>
                <a:ext uri="{63B3BB69-23CF-44E3-9099-C40C66FF867C}">
                  <a14:compatExt spid="_x0000_s22574"/>
                </a:ext>
                <a:ext uri="{FF2B5EF4-FFF2-40B4-BE49-F238E27FC236}">
                  <a16:creationId xmlns:a16="http://schemas.microsoft.com/office/drawing/2014/main" id="{00000000-0008-0000-0900-00002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2575" name="Drop Down 47" hidden="1">
              <a:extLst>
                <a:ext uri="{63B3BB69-23CF-44E3-9099-C40C66FF867C}">
                  <a14:compatExt spid="_x0000_s22575"/>
                </a:ext>
                <a:ext uri="{FF2B5EF4-FFF2-40B4-BE49-F238E27FC236}">
                  <a16:creationId xmlns:a16="http://schemas.microsoft.com/office/drawing/2014/main" id="{00000000-0008-0000-0900-00002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2576" name="Drop Down 48" hidden="1">
              <a:extLst>
                <a:ext uri="{63B3BB69-23CF-44E3-9099-C40C66FF867C}">
                  <a14:compatExt spid="_x0000_s22576"/>
                </a:ext>
                <a:ext uri="{FF2B5EF4-FFF2-40B4-BE49-F238E27FC236}">
                  <a16:creationId xmlns:a16="http://schemas.microsoft.com/office/drawing/2014/main" id="{00000000-0008-0000-0900-00003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2577" name="Drop Down 49" hidden="1">
              <a:extLst>
                <a:ext uri="{63B3BB69-23CF-44E3-9099-C40C66FF867C}">
                  <a14:compatExt spid="_x0000_s22577"/>
                </a:ext>
                <a:ext uri="{FF2B5EF4-FFF2-40B4-BE49-F238E27FC236}">
                  <a16:creationId xmlns:a16="http://schemas.microsoft.com/office/drawing/2014/main" id="{00000000-0008-0000-0900-00003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2578" name="Drop Down 50" hidden="1">
              <a:extLst>
                <a:ext uri="{63B3BB69-23CF-44E3-9099-C40C66FF867C}">
                  <a14:compatExt spid="_x0000_s22578"/>
                </a:ext>
                <a:ext uri="{FF2B5EF4-FFF2-40B4-BE49-F238E27FC236}">
                  <a16:creationId xmlns:a16="http://schemas.microsoft.com/office/drawing/2014/main" id="{00000000-0008-0000-0900-00003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2579" name="Drop Down 51" hidden="1">
              <a:extLst>
                <a:ext uri="{63B3BB69-23CF-44E3-9099-C40C66FF867C}">
                  <a14:compatExt spid="_x0000_s22579"/>
                </a:ext>
                <a:ext uri="{FF2B5EF4-FFF2-40B4-BE49-F238E27FC236}">
                  <a16:creationId xmlns:a16="http://schemas.microsoft.com/office/drawing/2014/main" id="{00000000-0008-0000-0900-00003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2580" name="Drop Down 52" hidden="1">
              <a:extLst>
                <a:ext uri="{63B3BB69-23CF-44E3-9099-C40C66FF867C}">
                  <a14:compatExt spid="_x0000_s22580"/>
                </a:ext>
                <a:ext uri="{FF2B5EF4-FFF2-40B4-BE49-F238E27FC236}">
                  <a16:creationId xmlns:a16="http://schemas.microsoft.com/office/drawing/2014/main" id="{00000000-0008-0000-0900-00003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2581" name="Drop Down 53" hidden="1">
              <a:extLst>
                <a:ext uri="{63B3BB69-23CF-44E3-9099-C40C66FF867C}">
                  <a14:compatExt spid="_x0000_s22581"/>
                </a:ext>
                <a:ext uri="{FF2B5EF4-FFF2-40B4-BE49-F238E27FC236}">
                  <a16:creationId xmlns:a16="http://schemas.microsoft.com/office/drawing/2014/main" id="{00000000-0008-0000-0900-00003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2582" name="Drop Down 54" hidden="1">
              <a:extLst>
                <a:ext uri="{63B3BB69-23CF-44E3-9099-C40C66FF867C}">
                  <a14:compatExt spid="_x0000_s22582"/>
                </a:ext>
                <a:ext uri="{FF2B5EF4-FFF2-40B4-BE49-F238E27FC236}">
                  <a16:creationId xmlns:a16="http://schemas.microsoft.com/office/drawing/2014/main" id="{00000000-0008-0000-0900-00003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2583" name="Drop Down 55" hidden="1">
              <a:extLst>
                <a:ext uri="{63B3BB69-23CF-44E3-9099-C40C66FF867C}">
                  <a14:compatExt spid="_x0000_s22583"/>
                </a:ext>
                <a:ext uri="{FF2B5EF4-FFF2-40B4-BE49-F238E27FC236}">
                  <a16:creationId xmlns:a16="http://schemas.microsoft.com/office/drawing/2014/main" id="{00000000-0008-0000-0900-00003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2584" name="Drop Down 56" hidden="1">
              <a:extLst>
                <a:ext uri="{63B3BB69-23CF-44E3-9099-C40C66FF867C}">
                  <a14:compatExt spid="_x0000_s22584"/>
                </a:ext>
                <a:ext uri="{FF2B5EF4-FFF2-40B4-BE49-F238E27FC236}">
                  <a16:creationId xmlns:a16="http://schemas.microsoft.com/office/drawing/2014/main" id="{00000000-0008-0000-0900-00003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2585" name="Drop Down 57" hidden="1">
              <a:extLst>
                <a:ext uri="{63B3BB69-23CF-44E3-9099-C40C66FF867C}">
                  <a14:compatExt spid="_x0000_s22585"/>
                </a:ext>
                <a:ext uri="{FF2B5EF4-FFF2-40B4-BE49-F238E27FC236}">
                  <a16:creationId xmlns:a16="http://schemas.microsoft.com/office/drawing/2014/main" id="{00000000-0008-0000-0900-00003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2586" name="Drop Down 58" hidden="1">
              <a:extLst>
                <a:ext uri="{63B3BB69-23CF-44E3-9099-C40C66FF867C}">
                  <a14:compatExt spid="_x0000_s22586"/>
                </a:ext>
                <a:ext uri="{FF2B5EF4-FFF2-40B4-BE49-F238E27FC236}">
                  <a16:creationId xmlns:a16="http://schemas.microsoft.com/office/drawing/2014/main" id="{00000000-0008-0000-0900-00003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2587" name="Drop Down 59" hidden="1">
              <a:extLst>
                <a:ext uri="{63B3BB69-23CF-44E3-9099-C40C66FF867C}">
                  <a14:compatExt spid="_x0000_s22587"/>
                </a:ext>
                <a:ext uri="{FF2B5EF4-FFF2-40B4-BE49-F238E27FC236}">
                  <a16:creationId xmlns:a16="http://schemas.microsoft.com/office/drawing/2014/main" id="{00000000-0008-0000-0900-00003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2588" name="Drop Down 60" hidden="1">
              <a:extLst>
                <a:ext uri="{63B3BB69-23CF-44E3-9099-C40C66FF867C}">
                  <a14:compatExt spid="_x0000_s22588"/>
                </a:ext>
                <a:ext uri="{FF2B5EF4-FFF2-40B4-BE49-F238E27FC236}">
                  <a16:creationId xmlns:a16="http://schemas.microsoft.com/office/drawing/2014/main" id="{00000000-0008-0000-0900-00003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3553" name="Drop Down 1" hidden="1">
              <a:extLst>
                <a:ext uri="{63B3BB69-23CF-44E3-9099-C40C66FF867C}">
                  <a14:compatExt spid="_x0000_s23553"/>
                </a:ext>
                <a:ext uri="{FF2B5EF4-FFF2-40B4-BE49-F238E27FC236}">
                  <a16:creationId xmlns:a16="http://schemas.microsoft.com/office/drawing/2014/main" id="{00000000-0008-0000-0A00-000001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3554" name="Drop Down 2" hidden="1">
              <a:extLst>
                <a:ext uri="{63B3BB69-23CF-44E3-9099-C40C66FF867C}">
                  <a14:compatExt spid="_x0000_s23554"/>
                </a:ext>
                <a:ext uri="{FF2B5EF4-FFF2-40B4-BE49-F238E27FC236}">
                  <a16:creationId xmlns:a16="http://schemas.microsoft.com/office/drawing/2014/main" id="{00000000-0008-0000-0A00-000002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3555" name="Drop Down 3" hidden="1">
              <a:extLst>
                <a:ext uri="{63B3BB69-23CF-44E3-9099-C40C66FF867C}">
                  <a14:compatExt spid="_x0000_s23555"/>
                </a:ext>
                <a:ext uri="{FF2B5EF4-FFF2-40B4-BE49-F238E27FC236}">
                  <a16:creationId xmlns:a16="http://schemas.microsoft.com/office/drawing/2014/main" id="{00000000-0008-0000-0A00-000003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3556" name="Drop Down 4" hidden="1">
              <a:extLst>
                <a:ext uri="{63B3BB69-23CF-44E3-9099-C40C66FF867C}">
                  <a14:compatExt spid="_x0000_s23556"/>
                </a:ext>
                <a:ext uri="{FF2B5EF4-FFF2-40B4-BE49-F238E27FC236}">
                  <a16:creationId xmlns:a16="http://schemas.microsoft.com/office/drawing/2014/main" id="{00000000-0008-0000-0A00-000004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3557" name="Drop Down 5" hidden="1">
              <a:extLst>
                <a:ext uri="{63B3BB69-23CF-44E3-9099-C40C66FF867C}">
                  <a14:compatExt spid="_x0000_s23557"/>
                </a:ext>
                <a:ext uri="{FF2B5EF4-FFF2-40B4-BE49-F238E27FC236}">
                  <a16:creationId xmlns:a16="http://schemas.microsoft.com/office/drawing/2014/main" id="{00000000-0008-0000-0A00-000005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3558" name="Drop Down 6" hidden="1">
              <a:extLst>
                <a:ext uri="{63B3BB69-23CF-44E3-9099-C40C66FF867C}">
                  <a14:compatExt spid="_x0000_s23558"/>
                </a:ext>
                <a:ext uri="{FF2B5EF4-FFF2-40B4-BE49-F238E27FC236}">
                  <a16:creationId xmlns:a16="http://schemas.microsoft.com/office/drawing/2014/main" id="{00000000-0008-0000-0A00-000006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3559" name="Drop Down 7" hidden="1">
              <a:extLst>
                <a:ext uri="{63B3BB69-23CF-44E3-9099-C40C66FF867C}">
                  <a14:compatExt spid="_x0000_s23559"/>
                </a:ext>
                <a:ext uri="{FF2B5EF4-FFF2-40B4-BE49-F238E27FC236}">
                  <a16:creationId xmlns:a16="http://schemas.microsoft.com/office/drawing/2014/main" id="{00000000-0008-0000-0A00-000007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3560" name="Drop Down 8" hidden="1">
              <a:extLst>
                <a:ext uri="{63B3BB69-23CF-44E3-9099-C40C66FF867C}">
                  <a14:compatExt spid="_x0000_s23560"/>
                </a:ext>
                <a:ext uri="{FF2B5EF4-FFF2-40B4-BE49-F238E27FC236}">
                  <a16:creationId xmlns:a16="http://schemas.microsoft.com/office/drawing/2014/main" id="{00000000-0008-0000-0A00-000008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3561" name="Drop Down 9" hidden="1">
              <a:extLst>
                <a:ext uri="{63B3BB69-23CF-44E3-9099-C40C66FF867C}">
                  <a14:compatExt spid="_x0000_s23561"/>
                </a:ext>
                <a:ext uri="{FF2B5EF4-FFF2-40B4-BE49-F238E27FC236}">
                  <a16:creationId xmlns:a16="http://schemas.microsoft.com/office/drawing/2014/main" id="{00000000-0008-0000-0A00-000009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3562" name="Drop Down 10" hidden="1">
              <a:extLst>
                <a:ext uri="{63B3BB69-23CF-44E3-9099-C40C66FF867C}">
                  <a14:compatExt spid="_x0000_s23562"/>
                </a:ext>
                <a:ext uri="{FF2B5EF4-FFF2-40B4-BE49-F238E27FC236}">
                  <a16:creationId xmlns:a16="http://schemas.microsoft.com/office/drawing/2014/main" id="{00000000-0008-0000-0A00-00000A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3563" name="Drop Down 11" hidden="1">
              <a:extLst>
                <a:ext uri="{63B3BB69-23CF-44E3-9099-C40C66FF867C}">
                  <a14:compatExt spid="_x0000_s23563"/>
                </a:ext>
                <a:ext uri="{FF2B5EF4-FFF2-40B4-BE49-F238E27FC236}">
                  <a16:creationId xmlns:a16="http://schemas.microsoft.com/office/drawing/2014/main" id="{00000000-0008-0000-0A00-00000B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3564" name="Drop Down 12" hidden="1">
              <a:extLst>
                <a:ext uri="{63B3BB69-23CF-44E3-9099-C40C66FF867C}">
                  <a14:compatExt spid="_x0000_s23564"/>
                </a:ext>
                <a:ext uri="{FF2B5EF4-FFF2-40B4-BE49-F238E27FC236}">
                  <a16:creationId xmlns:a16="http://schemas.microsoft.com/office/drawing/2014/main" id="{00000000-0008-0000-0A00-00000C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23565" name="Drop Down 13" hidden="1">
              <a:extLst>
                <a:ext uri="{63B3BB69-23CF-44E3-9099-C40C66FF867C}">
                  <a14:compatExt spid="_x0000_s23565"/>
                </a:ext>
                <a:ext uri="{FF2B5EF4-FFF2-40B4-BE49-F238E27FC236}">
                  <a16:creationId xmlns:a16="http://schemas.microsoft.com/office/drawing/2014/main" id="{00000000-0008-0000-0A00-00000D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23566" name="Drop Down 14" hidden="1">
              <a:extLst>
                <a:ext uri="{63B3BB69-23CF-44E3-9099-C40C66FF867C}">
                  <a14:compatExt spid="_x0000_s23566"/>
                </a:ext>
                <a:ext uri="{FF2B5EF4-FFF2-40B4-BE49-F238E27FC236}">
                  <a16:creationId xmlns:a16="http://schemas.microsoft.com/office/drawing/2014/main" id="{00000000-0008-0000-0A00-00000E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23567" name="Drop Down 15" hidden="1">
              <a:extLst>
                <a:ext uri="{63B3BB69-23CF-44E3-9099-C40C66FF867C}">
                  <a14:compatExt spid="_x0000_s23567"/>
                </a:ext>
                <a:ext uri="{FF2B5EF4-FFF2-40B4-BE49-F238E27FC236}">
                  <a16:creationId xmlns:a16="http://schemas.microsoft.com/office/drawing/2014/main" id="{00000000-0008-0000-0A00-00000F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23568" name="Drop Down 16" hidden="1">
              <a:extLst>
                <a:ext uri="{63B3BB69-23CF-44E3-9099-C40C66FF867C}">
                  <a14:compatExt spid="_x0000_s23568"/>
                </a:ext>
                <a:ext uri="{FF2B5EF4-FFF2-40B4-BE49-F238E27FC236}">
                  <a16:creationId xmlns:a16="http://schemas.microsoft.com/office/drawing/2014/main" id="{00000000-0008-0000-0A00-000010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23569" name="Drop Down 17" hidden="1">
              <a:extLst>
                <a:ext uri="{63B3BB69-23CF-44E3-9099-C40C66FF867C}">
                  <a14:compatExt spid="_x0000_s23569"/>
                </a:ext>
                <a:ext uri="{FF2B5EF4-FFF2-40B4-BE49-F238E27FC236}">
                  <a16:creationId xmlns:a16="http://schemas.microsoft.com/office/drawing/2014/main" id="{00000000-0008-0000-0A00-000011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23570" name="Drop Down 18" hidden="1">
              <a:extLst>
                <a:ext uri="{63B3BB69-23CF-44E3-9099-C40C66FF867C}">
                  <a14:compatExt spid="_x0000_s23570"/>
                </a:ext>
                <a:ext uri="{FF2B5EF4-FFF2-40B4-BE49-F238E27FC236}">
                  <a16:creationId xmlns:a16="http://schemas.microsoft.com/office/drawing/2014/main" id="{00000000-0008-0000-0A00-000012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23571" name="Drop Down 19" hidden="1">
              <a:extLst>
                <a:ext uri="{63B3BB69-23CF-44E3-9099-C40C66FF867C}">
                  <a14:compatExt spid="_x0000_s23571"/>
                </a:ext>
                <a:ext uri="{FF2B5EF4-FFF2-40B4-BE49-F238E27FC236}">
                  <a16:creationId xmlns:a16="http://schemas.microsoft.com/office/drawing/2014/main" id="{00000000-0008-0000-0A00-000013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23572" name="Drop Down 20" hidden="1">
              <a:extLst>
                <a:ext uri="{63B3BB69-23CF-44E3-9099-C40C66FF867C}">
                  <a14:compatExt spid="_x0000_s23572"/>
                </a:ext>
                <a:ext uri="{FF2B5EF4-FFF2-40B4-BE49-F238E27FC236}">
                  <a16:creationId xmlns:a16="http://schemas.microsoft.com/office/drawing/2014/main" id="{00000000-0008-0000-0A00-000014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23573" name="Drop Down 21" hidden="1">
              <a:extLst>
                <a:ext uri="{63B3BB69-23CF-44E3-9099-C40C66FF867C}">
                  <a14:compatExt spid="_x0000_s23573"/>
                </a:ext>
                <a:ext uri="{FF2B5EF4-FFF2-40B4-BE49-F238E27FC236}">
                  <a16:creationId xmlns:a16="http://schemas.microsoft.com/office/drawing/2014/main" id="{00000000-0008-0000-0A00-000015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23574" name="Drop Down 22" hidden="1">
              <a:extLst>
                <a:ext uri="{63B3BB69-23CF-44E3-9099-C40C66FF867C}">
                  <a14:compatExt spid="_x0000_s23574"/>
                </a:ext>
                <a:ext uri="{FF2B5EF4-FFF2-40B4-BE49-F238E27FC236}">
                  <a16:creationId xmlns:a16="http://schemas.microsoft.com/office/drawing/2014/main" id="{00000000-0008-0000-0A00-000016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23575" name="Drop Down 23" hidden="1">
              <a:extLst>
                <a:ext uri="{63B3BB69-23CF-44E3-9099-C40C66FF867C}">
                  <a14:compatExt spid="_x0000_s23575"/>
                </a:ext>
                <a:ext uri="{FF2B5EF4-FFF2-40B4-BE49-F238E27FC236}">
                  <a16:creationId xmlns:a16="http://schemas.microsoft.com/office/drawing/2014/main" id="{00000000-0008-0000-0A00-000017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23576" name="Drop Down 24" hidden="1">
              <a:extLst>
                <a:ext uri="{63B3BB69-23CF-44E3-9099-C40C66FF867C}">
                  <a14:compatExt spid="_x0000_s23576"/>
                </a:ext>
                <a:ext uri="{FF2B5EF4-FFF2-40B4-BE49-F238E27FC236}">
                  <a16:creationId xmlns:a16="http://schemas.microsoft.com/office/drawing/2014/main" id="{00000000-0008-0000-0A00-000018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3577" name="Drop Down 25" hidden="1">
              <a:extLst>
                <a:ext uri="{63B3BB69-23CF-44E3-9099-C40C66FF867C}">
                  <a14:compatExt spid="_x0000_s23577"/>
                </a:ext>
                <a:ext uri="{FF2B5EF4-FFF2-40B4-BE49-F238E27FC236}">
                  <a16:creationId xmlns:a16="http://schemas.microsoft.com/office/drawing/2014/main" id="{00000000-0008-0000-0A00-000019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3578" name="Drop Down 26" hidden="1">
              <a:extLst>
                <a:ext uri="{63B3BB69-23CF-44E3-9099-C40C66FF867C}">
                  <a14:compatExt spid="_x0000_s23578"/>
                </a:ext>
                <a:ext uri="{FF2B5EF4-FFF2-40B4-BE49-F238E27FC236}">
                  <a16:creationId xmlns:a16="http://schemas.microsoft.com/office/drawing/2014/main" id="{00000000-0008-0000-0A00-00001A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3579" name="Drop Down 27" hidden="1">
              <a:extLst>
                <a:ext uri="{63B3BB69-23CF-44E3-9099-C40C66FF867C}">
                  <a14:compatExt spid="_x0000_s23579"/>
                </a:ext>
                <a:ext uri="{FF2B5EF4-FFF2-40B4-BE49-F238E27FC236}">
                  <a16:creationId xmlns:a16="http://schemas.microsoft.com/office/drawing/2014/main" id="{00000000-0008-0000-0A00-00001B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3580" name="Drop Down 28" hidden="1">
              <a:extLst>
                <a:ext uri="{63B3BB69-23CF-44E3-9099-C40C66FF867C}">
                  <a14:compatExt spid="_x0000_s23580"/>
                </a:ext>
                <a:ext uri="{FF2B5EF4-FFF2-40B4-BE49-F238E27FC236}">
                  <a16:creationId xmlns:a16="http://schemas.microsoft.com/office/drawing/2014/main" id="{00000000-0008-0000-0A00-00001C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3581" name="Drop Down 29" hidden="1">
              <a:extLst>
                <a:ext uri="{63B3BB69-23CF-44E3-9099-C40C66FF867C}">
                  <a14:compatExt spid="_x0000_s23581"/>
                </a:ext>
                <a:ext uri="{FF2B5EF4-FFF2-40B4-BE49-F238E27FC236}">
                  <a16:creationId xmlns:a16="http://schemas.microsoft.com/office/drawing/2014/main" id="{00000000-0008-0000-0A00-00001D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3582" name="Drop Down 30" hidden="1">
              <a:extLst>
                <a:ext uri="{63B3BB69-23CF-44E3-9099-C40C66FF867C}">
                  <a14:compatExt spid="_x0000_s23582"/>
                </a:ext>
                <a:ext uri="{FF2B5EF4-FFF2-40B4-BE49-F238E27FC236}">
                  <a16:creationId xmlns:a16="http://schemas.microsoft.com/office/drawing/2014/main" id="{00000000-0008-0000-0A00-00001E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3583" name="Drop Down 31" hidden="1">
              <a:extLst>
                <a:ext uri="{63B3BB69-23CF-44E3-9099-C40C66FF867C}">
                  <a14:compatExt spid="_x0000_s23583"/>
                </a:ext>
                <a:ext uri="{FF2B5EF4-FFF2-40B4-BE49-F238E27FC236}">
                  <a16:creationId xmlns:a16="http://schemas.microsoft.com/office/drawing/2014/main" id="{00000000-0008-0000-0A00-00001F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3584" name="Drop Down 32" hidden="1">
              <a:extLst>
                <a:ext uri="{63B3BB69-23CF-44E3-9099-C40C66FF867C}">
                  <a14:compatExt spid="_x0000_s23584"/>
                </a:ext>
                <a:ext uri="{FF2B5EF4-FFF2-40B4-BE49-F238E27FC236}">
                  <a16:creationId xmlns:a16="http://schemas.microsoft.com/office/drawing/2014/main" id="{00000000-0008-0000-0A00-000020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3585" name="Drop Down 33" hidden="1">
              <a:extLst>
                <a:ext uri="{63B3BB69-23CF-44E3-9099-C40C66FF867C}">
                  <a14:compatExt spid="_x0000_s23585"/>
                </a:ext>
                <a:ext uri="{FF2B5EF4-FFF2-40B4-BE49-F238E27FC236}">
                  <a16:creationId xmlns:a16="http://schemas.microsoft.com/office/drawing/2014/main" id="{00000000-0008-0000-0A00-000021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3586" name="Drop Down 34" hidden="1">
              <a:extLst>
                <a:ext uri="{63B3BB69-23CF-44E3-9099-C40C66FF867C}">
                  <a14:compatExt spid="_x0000_s23586"/>
                </a:ext>
                <a:ext uri="{FF2B5EF4-FFF2-40B4-BE49-F238E27FC236}">
                  <a16:creationId xmlns:a16="http://schemas.microsoft.com/office/drawing/2014/main" id="{00000000-0008-0000-0A00-000022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3587" name="Drop Down 35" hidden="1">
              <a:extLst>
                <a:ext uri="{63B3BB69-23CF-44E3-9099-C40C66FF867C}">
                  <a14:compatExt spid="_x0000_s23587"/>
                </a:ext>
                <a:ext uri="{FF2B5EF4-FFF2-40B4-BE49-F238E27FC236}">
                  <a16:creationId xmlns:a16="http://schemas.microsoft.com/office/drawing/2014/main" id="{00000000-0008-0000-0A00-000023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3588" name="Drop Down 36" hidden="1">
              <a:extLst>
                <a:ext uri="{63B3BB69-23CF-44E3-9099-C40C66FF867C}">
                  <a14:compatExt spid="_x0000_s23588"/>
                </a:ext>
                <a:ext uri="{FF2B5EF4-FFF2-40B4-BE49-F238E27FC236}">
                  <a16:creationId xmlns:a16="http://schemas.microsoft.com/office/drawing/2014/main" id="{00000000-0008-0000-0A00-000024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3589" name="Drop Down 37" hidden="1">
              <a:extLst>
                <a:ext uri="{63B3BB69-23CF-44E3-9099-C40C66FF867C}">
                  <a14:compatExt spid="_x0000_s23589"/>
                </a:ext>
                <a:ext uri="{FF2B5EF4-FFF2-40B4-BE49-F238E27FC236}">
                  <a16:creationId xmlns:a16="http://schemas.microsoft.com/office/drawing/2014/main" id="{00000000-0008-0000-0A00-000025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3590" name="Drop Down 38" hidden="1">
              <a:extLst>
                <a:ext uri="{63B3BB69-23CF-44E3-9099-C40C66FF867C}">
                  <a14:compatExt spid="_x0000_s23590"/>
                </a:ext>
                <a:ext uri="{FF2B5EF4-FFF2-40B4-BE49-F238E27FC236}">
                  <a16:creationId xmlns:a16="http://schemas.microsoft.com/office/drawing/2014/main" id="{00000000-0008-0000-0A00-000026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3591" name="Drop Down 39" hidden="1">
              <a:extLst>
                <a:ext uri="{63B3BB69-23CF-44E3-9099-C40C66FF867C}">
                  <a14:compatExt spid="_x0000_s23591"/>
                </a:ext>
                <a:ext uri="{FF2B5EF4-FFF2-40B4-BE49-F238E27FC236}">
                  <a16:creationId xmlns:a16="http://schemas.microsoft.com/office/drawing/2014/main" id="{00000000-0008-0000-0A00-000027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3592" name="Drop Down 40" hidden="1">
              <a:extLst>
                <a:ext uri="{63B3BB69-23CF-44E3-9099-C40C66FF867C}">
                  <a14:compatExt spid="_x0000_s23592"/>
                </a:ext>
                <a:ext uri="{FF2B5EF4-FFF2-40B4-BE49-F238E27FC236}">
                  <a16:creationId xmlns:a16="http://schemas.microsoft.com/office/drawing/2014/main" id="{00000000-0008-0000-0A00-000028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3593" name="Drop Down 41" hidden="1">
              <a:extLst>
                <a:ext uri="{63B3BB69-23CF-44E3-9099-C40C66FF867C}">
                  <a14:compatExt spid="_x0000_s23593"/>
                </a:ext>
                <a:ext uri="{FF2B5EF4-FFF2-40B4-BE49-F238E27FC236}">
                  <a16:creationId xmlns:a16="http://schemas.microsoft.com/office/drawing/2014/main" id="{00000000-0008-0000-0A00-000029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3594" name="Drop Down 42" hidden="1">
              <a:extLst>
                <a:ext uri="{63B3BB69-23CF-44E3-9099-C40C66FF867C}">
                  <a14:compatExt spid="_x0000_s23594"/>
                </a:ext>
                <a:ext uri="{FF2B5EF4-FFF2-40B4-BE49-F238E27FC236}">
                  <a16:creationId xmlns:a16="http://schemas.microsoft.com/office/drawing/2014/main" id="{00000000-0008-0000-0A00-00002A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3595" name="Drop Down 43" hidden="1">
              <a:extLst>
                <a:ext uri="{63B3BB69-23CF-44E3-9099-C40C66FF867C}">
                  <a14:compatExt spid="_x0000_s23595"/>
                </a:ext>
                <a:ext uri="{FF2B5EF4-FFF2-40B4-BE49-F238E27FC236}">
                  <a16:creationId xmlns:a16="http://schemas.microsoft.com/office/drawing/2014/main" id="{00000000-0008-0000-0A00-00002B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3596" name="Drop Down 44" hidden="1">
              <a:extLst>
                <a:ext uri="{63B3BB69-23CF-44E3-9099-C40C66FF867C}">
                  <a14:compatExt spid="_x0000_s23596"/>
                </a:ext>
                <a:ext uri="{FF2B5EF4-FFF2-40B4-BE49-F238E27FC236}">
                  <a16:creationId xmlns:a16="http://schemas.microsoft.com/office/drawing/2014/main" id="{00000000-0008-0000-0A00-00002C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3597" name="Drop Down 45" hidden="1">
              <a:extLst>
                <a:ext uri="{63B3BB69-23CF-44E3-9099-C40C66FF867C}">
                  <a14:compatExt spid="_x0000_s23597"/>
                </a:ext>
                <a:ext uri="{FF2B5EF4-FFF2-40B4-BE49-F238E27FC236}">
                  <a16:creationId xmlns:a16="http://schemas.microsoft.com/office/drawing/2014/main" id="{00000000-0008-0000-0A00-00002D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3598" name="Drop Down 46" hidden="1">
              <a:extLst>
                <a:ext uri="{63B3BB69-23CF-44E3-9099-C40C66FF867C}">
                  <a14:compatExt spid="_x0000_s23598"/>
                </a:ext>
                <a:ext uri="{FF2B5EF4-FFF2-40B4-BE49-F238E27FC236}">
                  <a16:creationId xmlns:a16="http://schemas.microsoft.com/office/drawing/2014/main" id="{00000000-0008-0000-0A00-00002E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3599" name="Drop Down 47" hidden="1">
              <a:extLst>
                <a:ext uri="{63B3BB69-23CF-44E3-9099-C40C66FF867C}">
                  <a14:compatExt spid="_x0000_s23599"/>
                </a:ext>
                <a:ext uri="{FF2B5EF4-FFF2-40B4-BE49-F238E27FC236}">
                  <a16:creationId xmlns:a16="http://schemas.microsoft.com/office/drawing/2014/main" id="{00000000-0008-0000-0A00-00002F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3600" name="Drop Down 48" hidden="1">
              <a:extLst>
                <a:ext uri="{63B3BB69-23CF-44E3-9099-C40C66FF867C}">
                  <a14:compatExt spid="_x0000_s23600"/>
                </a:ext>
                <a:ext uri="{FF2B5EF4-FFF2-40B4-BE49-F238E27FC236}">
                  <a16:creationId xmlns:a16="http://schemas.microsoft.com/office/drawing/2014/main" id="{00000000-0008-0000-0A00-000030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3601" name="Drop Down 49" hidden="1">
              <a:extLst>
                <a:ext uri="{63B3BB69-23CF-44E3-9099-C40C66FF867C}">
                  <a14:compatExt spid="_x0000_s23601"/>
                </a:ext>
                <a:ext uri="{FF2B5EF4-FFF2-40B4-BE49-F238E27FC236}">
                  <a16:creationId xmlns:a16="http://schemas.microsoft.com/office/drawing/2014/main" id="{00000000-0008-0000-0A00-000031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3602" name="Drop Down 50" hidden="1">
              <a:extLst>
                <a:ext uri="{63B3BB69-23CF-44E3-9099-C40C66FF867C}">
                  <a14:compatExt spid="_x0000_s23602"/>
                </a:ext>
                <a:ext uri="{FF2B5EF4-FFF2-40B4-BE49-F238E27FC236}">
                  <a16:creationId xmlns:a16="http://schemas.microsoft.com/office/drawing/2014/main" id="{00000000-0008-0000-0A00-000032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3603" name="Drop Down 51" hidden="1">
              <a:extLst>
                <a:ext uri="{63B3BB69-23CF-44E3-9099-C40C66FF867C}">
                  <a14:compatExt spid="_x0000_s23603"/>
                </a:ext>
                <a:ext uri="{FF2B5EF4-FFF2-40B4-BE49-F238E27FC236}">
                  <a16:creationId xmlns:a16="http://schemas.microsoft.com/office/drawing/2014/main" id="{00000000-0008-0000-0A00-000033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3604" name="Drop Down 52" hidden="1">
              <a:extLst>
                <a:ext uri="{63B3BB69-23CF-44E3-9099-C40C66FF867C}">
                  <a14:compatExt spid="_x0000_s23604"/>
                </a:ext>
                <a:ext uri="{FF2B5EF4-FFF2-40B4-BE49-F238E27FC236}">
                  <a16:creationId xmlns:a16="http://schemas.microsoft.com/office/drawing/2014/main" id="{00000000-0008-0000-0A00-000034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3605" name="Drop Down 53" hidden="1">
              <a:extLst>
                <a:ext uri="{63B3BB69-23CF-44E3-9099-C40C66FF867C}">
                  <a14:compatExt spid="_x0000_s23605"/>
                </a:ext>
                <a:ext uri="{FF2B5EF4-FFF2-40B4-BE49-F238E27FC236}">
                  <a16:creationId xmlns:a16="http://schemas.microsoft.com/office/drawing/2014/main" id="{00000000-0008-0000-0A00-000035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3606" name="Drop Down 54" hidden="1">
              <a:extLst>
                <a:ext uri="{63B3BB69-23CF-44E3-9099-C40C66FF867C}">
                  <a14:compatExt spid="_x0000_s23606"/>
                </a:ext>
                <a:ext uri="{FF2B5EF4-FFF2-40B4-BE49-F238E27FC236}">
                  <a16:creationId xmlns:a16="http://schemas.microsoft.com/office/drawing/2014/main" id="{00000000-0008-0000-0A00-000036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3607" name="Drop Down 55" hidden="1">
              <a:extLst>
                <a:ext uri="{63B3BB69-23CF-44E3-9099-C40C66FF867C}">
                  <a14:compatExt spid="_x0000_s23607"/>
                </a:ext>
                <a:ext uri="{FF2B5EF4-FFF2-40B4-BE49-F238E27FC236}">
                  <a16:creationId xmlns:a16="http://schemas.microsoft.com/office/drawing/2014/main" id="{00000000-0008-0000-0A00-000037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3608" name="Drop Down 56" hidden="1">
              <a:extLst>
                <a:ext uri="{63B3BB69-23CF-44E3-9099-C40C66FF867C}">
                  <a14:compatExt spid="_x0000_s23608"/>
                </a:ext>
                <a:ext uri="{FF2B5EF4-FFF2-40B4-BE49-F238E27FC236}">
                  <a16:creationId xmlns:a16="http://schemas.microsoft.com/office/drawing/2014/main" id="{00000000-0008-0000-0A00-000038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3609" name="Drop Down 57" hidden="1">
              <a:extLst>
                <a:ext uri="{63B3BB69-23CF-44E3-9099-C40C66FF867C}">
                  <a14:compatExt spid="_x0000_s23609"/>
                </a:ext>
                <a:ext uri="{FF2B5EF4-FFF2-40B4-BE49-F238E27FC236}">
                  <a16:creationId xmlns:a16="http://schemas.microsoft.com/office/drawing/2014/main" id="{00000000-0008-0000-0A00-000039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3610" name="Drop Down 58" hidden="1">
              <a:extLst>
                <a:ext uri="{63B3BB69-23CF-44E3-9099-C40C66FF867C}">
                  <a14:compatExt spid="_x0000_s23610"/>
                </a:ext>
                <a:ext uri="{FF2B5EF4-FFF2-40B4-BE49-F238E27FC236}">
                  <a16:creationId xmlns:a16="http://schemas.microsoft.com/office/drawing/2014/main" id="{00000000-0008-0000-0A00-00003A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3611" name="Drop Down 59" hidden="1">
              <a:extLst>
                <a:ext uri="{63B3BB69-23CF-44E3-9099-C40C66FF867C}">
                  <a14:compatExt spid="_x0000_s23611"/>
                </a:ext>
                <a:ext uri="{FF2B5EF4-FFF2-40B4-BE49-F238E27FC236}">
                  <a16:creationId xmlns:a16="http://schemas.microsoft.com/office/drawing/2014/main" id="{00000000-0008-0000-0A00-00003B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3612" name="Drop Down 60" hidden="1">
              <a:extLst>
                <a:ext uri="{63B3BB69-23CF-44E3-9099-C40C66FF867C}">
                  <a14:compatExt spid="_x0000_s23612"/>
                </a:ext>
                <a:ext uri="{FF2B5EF4-FFF2-40B4-BE49-F238E27FC236}">
                  <a16:creationId xmlns:a16="http://schemas.microsoft.com/office/drawing/2014/main" id="{00000000-0008-0000-0A00-00003C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artage/Users/catherine/Desktop/PLANNING%20CEPL%20CATHY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GBA01"/>
      <sheetName val="02"/>
      <sheetName val="GBA02"/>
      <sheetName val="03"/>
      <sheetName val="GBA03"/>
      <sheetName val="04"/>
      <sheetName val="GBA04"/>
      <sheetName val="05"/>
      <sheetName val="GBA05"/>
      <sheetName val="06"/>
      <sheetName val="GBA06"/>
      <sheetName val="07"/>
      <sheetName val="GBA07"/>
      <sheetName val="08"/>
      <sheetName val="GBA08"/>
      <sheetName val="09"/>
      <sheetName val="GBA09"/>
      <sheetName val="10"/>
      <sheetName val="GBA10"/>
      <sheetName val="11"/>
      <sheetName val="GBA11"/>
      <sheetName val="12"/>
      <sheetName val="GBA12"/>
      <sheetName val="Feuil10"/>
      <sheetName val="Feuil1"/>
      <sheetName val="Feuil2"/>
    </sheetNames>
    <sheetDataSet>
      <sheetData sheetId="0">
        <row r="4">
          <cell r="F4">
            <v>2020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63" Type="http://schemas.openxmlformats.org/officeDocument/2006/relationships/ctrlProp" Target="../ctrlProps/ctrlProp60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61" Type="http://schemas.openxmlformats.org/officeDocument/2006/relationships/ctrlProp" Target="../ctrlProps/ctrlProp58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omments" Target="../comments1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70.xml"/><Relationship Id="rId18" Type="http://schemas.openxmlformats.org/officeDocument/2006/relationships/ctrlProp" Target="../ctrlProps/ctrlProp75.xml"/><Relationship Id="rId26" Type="http://schemas.openxmlformats.org/officeDocument/2006/relationships/ctrlProp" Target="../ctrlProps/ctrlProp83.xml"/><Relationship Id="rId39" Type="http://schemas.openxmlformats.org/officeDocument/2006/relationships/ctrlProp" Target="../ctrlProps/ctrlProp96.xml"/><Relationship Id="rId21" Type="http://schemas.openxmlformats.org/officeDocument/2006/relationships/ctrlProp" Target="../ctrlProps/ctrlProp78.xml"/><Relationship Id="rId34" Type="http://schemas.openxmlformats.org/officeDocument/2006/relationships/ctrlProp" Target="../ctrlProps/ctrlProp91.xml"/><Relationship Id="rId42" Type="http://schemas.openxmlformats.org/officeDocument/2006/relationships/ctrlProp" Target="../ctrlProps/ctrlProp99.xml"/><Relationship Id="rId47" Type="http://schemas.openxmlformats.org/officeDocument/2006/relationships/ctrlProp" Target="../ctrlProps/ctrlProp104.xml"/><Relationship Id="rId50" Type="http://schemas.openxmlformats.org/officeDocument/2006/relationships/ctrlProp" Target="../ctrlProps/ctrlProp107.xml"/><Relationship Id="rId55" Type="http://schemas.openxmlformats.org/officeDocument/2006/relationships/ctrlProp" Target="../ctrlProps/ctrlProp112.xml"/><Relationship Id="rId63" Type="http://schemas.openxmlformats.org/officeDocument/2006/relationships/ctrlProp" Target="../ctrlProps/ctrlProp120.xml"/><Relationship Id="rId7" Type="http://schemas.openxmlformats.org/officeDocument/2006/relationships/ctrlProp" Target="../ctrlProps/ctrlProp64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73.xml"/><Relationship Id="rId20" Type="http://schemas.openxmlformats.org/officeDocument/2006/relationships/ctrlProp" Target="../ctrlProps/ctrlProp77.xml"/><Relationship Id="rId29" Type="http://schemas.openxmlformats.org/officeDocument/2006/relationships/ctrlProp" Target="../ctrlProps/ctrlProp86.xml"/><Relationship Id="rId41" Type="http://schemas.openxmlformats.org/officeDocument/2006/relationships/ctrlProp" Target="../ctrlProps/ctrlProp98.xml"/><Relationship Id="rId54" Type="http://schemas.openxmlformats.org/officeDocument/2006/relationships/ctrlProp" Target="../ctrlProps/ctrlProp111.xml"/><Relationship Id="rId62" Type="http://schemas.openxmlformats.org/officeDocument/2006/relationships/ctrlProp" Target="../ctrlProps/ctrlProp119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3.xml"/><Relationship Id="rId11" Type="http://schemas.openxmlformats.org/officeDocument/2006/relationships/ctrlProp" Target="../ctrlProps/ctrlProp68.xml"/><Relationship Id="rId24" Type="http://schemas.openxmlformats.org/officeDocument/2006/relationships/ctrlProp" Target="../ctrlProps/ctrlProp81.xml"/><Relationship Id="rId32" Type="http://schemas.openxmlformats.org/officeDocument/2006/relationships/ctrlProp" Target="../ctrlProps/ctrlProp89.xml"/><Relationship Id="rId37" Type="http://schemas.openxmlformats.org/officeDocument/2006/relationships/ctrlProp" Target="../ctrlProps/ctrlProp94.xml"/><Relationship Id="rId40" Type="http://schemas.openxmlformats.org/officeDocument/2006/relationships/ctrlProp" Target="../ctrlProps/ctrlProp97.xml"/><Relationship Id="rId45" Type="http://schemas.openxmlformats.org/officeDocument/2006/relationships/ctrlProp" Target="../ctrlProps/ctrlProp102.xml"/><Relationship Id="rId53" Type="http://schemas.openxmlformats.org/officeDocument/2006/relationships/ctrlProp" Target="../ctrlProps/ctrlProp110.xml"/><Relationship Id="rId58" Type="http://schemas.openxmlformats.org/officeDocument/2006/relationships/ctrlProp" Target="../ctrlProps/ctrlProp115.xml"/><Relationship Id="rId5" Type="http://schemas.openxmlformats.org/officeDocument/2006/relationships/ctrlProp" Target="../ctrlProps/ctrlProp62.xml"/><Relationship Id="rId15" Type="http://schemas.openxmlformats.org/officeDocument/2006/relationships/ctrlProp" Target="../ctrlProps/ctrlProp72.xml"/><Relationship Id="rId23" Type="http://schemas.openxmlformats.org/officeDocument/2006/relationships/ctrlProp" Target="../ctrlProps/ctrlProp80.xml"/><Relationship Id="rId28" Type="http://schemas.openxmlformats.org/officeDocument/2006/relationships/ctrlProp" Target="../ctrlProps/ctrlProp85.xml"/><Relationship Id="rId36" Type="http://schemas.openxmlformats.org/officeDocument/2006/relationships/ctrlProp" Target="../ctrlProps/ctrlProp93.xml"/><Relationship Id="rId49" Type="http://schemas.openxmlformats.org/officeDocument/2006/relationships/ctrlProp" Target="../ctrlProps/ctrlProp106.xml"/><Relationship Id="rId57" Type="http://schemas.openxmlformats.org/officeDocument/2006/relationships/ctrlProp" Target="../ctrlProps/ctrlProp114.xml"/><Relationship Id="rId61" Type="http://schemas.openxmlformats.org/officeDocument/2006/relationships/ctrlProp" Target="../ctrlProps/ctrlProp118.xml"/><Relationship Id="rId10" Type="http://schemas.openxmlformats.org/officeDocument/2006/relationships/ctrlProp" Target="../ctrlProps/ctrlProp67.xml"/><Relationship Id="rId19" Type="http://schemas.openxmlformats.org/officeDocument/2006/relationships/ctrlProp" Target="../ctrlProps/ctrlProp76.xml"/><Relationship Id="rId31" Type="http://schemas.openxmlformats.org/officeDocument/2006/relationships/ctrlProp" Target="../ctrlProps/ctrlProp88.xml"/><Relationship Id="rId44" Type="http://schemas.openxmlformats.org/officeDocument/2006/relationships/ctrlProp" Target="../ctrlProps/ctrlProp101.xml"/><Relationship Id="rId52" Type="http://schemas.openxmlformats.org/officeDocument/2006/relationships/ctrlProp" Target="../ctrlProps/ctrlProp109.xml"/><Relationship Id="rId60" Type="http://schemas.openxmlformats.org/officeDocument/2006/relationships/ctrlProp" Target="../ctrlProps/ctrlProp117.xml"/><Relationship Id="rId4" Type="http://schemas.openxmlformats.org/officeDocument/2006/relationships/ctrlProp" Target="../ctrlProps/ctrlProp61.xml"/><Relationship Id="rId9" Type="http://schemas.openxmlformats.org/officeDocument/2006/relationships/ctrlProp" Target="../ctrlProps/ctrlProp66.xml"/><Relationship Id="rId14" Type="http://schemas.openxmlformats.org/officeDocument/2006/relationships/ctrlProp" Target="../ctrlProps/ctrlProp71.xml"/><Relationship Id="rId22" Type="http://schemas.openxmlformats.org/officeDocument/2006/relationships/ctrlProp" Target="../ctrlProps/ctrlProp79.xml"/><Relationship Id="rId27" Type="http://schemas.openxmlformats.org/officeDocument/2006/relationships/ctrlProp" Target="../ctrlProps/ctrlProp84.xml"/><Relationship Id="rId30" Type="http://schemas.openxmlformats.org/officeDocument/2006/relationships/ctrlProp" Target="../ctrlProps/ctrlProp87.xml"/><Relationship Id="rId35" Type="http://schemas.openxmlformats.org/officeDocument/2006/relationships/ctrlProp" Target="../ctrlProps/ctrlProp92.xml"/><Relationship Id="rId43" Type="http://schemas.openxmlformats.org/officeDocument/2006/relationships/ctrlProp" Target="../ctrlProps/ctrlProp100.xml"/><Relationship Id="rId48" Type="http://schemas.openxmlformats.org/officeDocument/2006/relationships/ctrlProp" Target="../ctrlProps/ctrlProp105.xml"/><Relationship Id="rId56" Type="http://schemas.openxmlformats.org/officeDocument/2006/relationships/ctrlProp" Target="../ctrlProps/ctrlProp113.xml"/><Relationship Id="rId64" Type="http://schemas.openxmlformats.org/officeDocument/2006/relationships/comments" Target="../comments2.xml"/><Relationship Id="rId8" Type="http://schemas.openxmlformats.org/officeDocument/2006/relationships/ctrlProp" Target="../ctrlProps/ctrlProp65.xml"/><Relationship Id="rId51" Type="http://schemas.openxmlformats.org/officeDocument/2006/relationships/ctrlProp" Target="../ctrlProps/ctrlProp108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69.xml"/><Relationship Id="rId17" Type="http://schemas.openxmlformats.org/officeDocument/2006/relationships/ctrlProp" Target="../ctrlProps/ctrlProp74.xml"/><Relationship Id="rId25" Type="http://schemas.openxmlformats.org/officeDocument/2006/relationships/ctrlProp" Target="../ctrlProps/ctrlProp82.xml"/><Relationship Id="rId33" Type="http://schemas.openxmlformats.org/officeDocument/2006/relationships/ctrlProp" Target="../ctrlProps/ctrlProp90.xml"/><Relationship Id="rId38" Type="http://schemas.openxmlformats.org/officeDocument/2006/relationships/ctrlProp" Target="../ctrlProps/ctrlProp95.xml"/><Relationship Id="rId46" Type="http://schemas.openxmlformats.org/officeDocument/2006/relationships/ctrlProp" Target="../ctrlProps/ctrlProp103.xml"/><Relationship Id="rId59" Type="http://schemas.openxmlformats.org/officeDocument/2006/relationships/ctrlProp" Target="../ctrlProps/ctrlProp116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30.xml"/><Relationship Id="rId18" Type="http://schemas.openxmlformats.org/officeDocument/2006/relationships/ctrlProp" Target="../ctrlProps/ctrlProp135.xml"/><Relationship Id="rId26" Type="http://schemas.openxmlformats.org/officeDocument/2006/relationships/ctrlProp" Target="../ctrlProps/ctrlProp143.xml"/><Relationship Id="rId39" Type="http://schemas.openxmlformats.org/officeDocument/2006/relationships/ctrlProp" Target="../ctrlProps/ctrlProp156.xml"/><Relationship Id="rId21" Type="http://schemas.openxmlformats.org/officeDocument/2006/relationships/ctrlProp" Target="../ctrlProps/ctrlProp138.xml"/><Relationship Id="rId34" Type="http://schemas.openxmlformats.org/officeDocument/2006/relationships/ctrlProp" Target="../ctrlProps/ctrlProp151.xml"/><Relationship Id="rId42" Type="http://schemas.openxmlformats.org/officeDocument/2006/relationships/ctrlProp" Target="../ctrlProps/ctrlProp159.xml"/><Relationship Id="rId47" Type="http://schemas.openxmlformats.org/officeDocument/2006/relationships/ctrlProp" Target="../ctrlProps/ctrlProp164.xml"/><Relationship Id="rId50" Type="http://schemas.openxmlformats.org/officeDocument/2006/relationships/ctrlProp" Target="../ctrlProps/ctrlProp167.xml"/><Relationship Id="rId55" Type="http://schemas.openxmlformats.org/officeDocument/2006/relationships/ctrlProp" Target="../ctrlProps/ctrlProp172.xml"/><Relationship Id="rId63" Type="http://schemas.openxmlformats.org/officeDocument/2006/relationships/ctrlProp" Target="../ctrlProps/ctrlProp180.xml"/><Relationship Id="rId68" Type="http://schemas.openxmlformats.org/officeDocument/2006/relationships/comments" Target="../comments4.xml"/><Relationship Id="rId7" Type="http://schemas.openxmlformats.org/officeDocument/2006/relationships/ctrlProp" Target="../ctrlProps/ctrlProp124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133.xml"/><Relationship Id="rId29" Type="http://schemas.openxmlformats.org/officeDocument/2006/relationships/ctrlProp" Target="../ctrlProps/ctrlProp146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23.xml"/><Relationship Id="rId11" Type="http://schemas.openxmlformats.org/officeDocument/2006/relationships/ctrlProp" Target="../ctrlProps/ctrlProp128.xml"/><Relationship Id="rId24" Type="http://schemas.openxmlformats.org/officeDocument/2006/relationships/ctrlProp" Target="../ctrlProps/ctrlProp141.xml"/><Relationship Id="rId32" Type="http://schemas.openxmlformats.org/officeDocument/2006/relationships/ctrlProp" Target="../ctrlProps/ctrlProp149.xml"/><Relationship Id="rId37" Type="http://schemas.openxmlformats.org/officeDocument/2006/relationships/ctrlProp" Target="../ctrlProps/ctrlProp154.xml"/><Relationship Id="rId40" Type="http://schemas.openxmlformats.org/officeDocument/2006/relationships/ctrlProp" Target="../ctrlProps/ctrlProp157.xml"/><Relationship Id="rId45" Type="http://schemas.openxmlformats.org/officeDocument/2006/relationships/ctrlProp" Target="../ctrlProps/ctrlProp162.xml"/><Relationship Id="rId53" Type="http://schemas.openxmlformats.org/officeDocument/2006/relationships/ctrlProp" Target="../ctrlProps/ctrlProp170.xml"/><Relationship Id="rId58" Type="http://schemas.openxmlformats.org/officeDocument/2006/relationships/ctrlProp" Target="../ctrlProps/ctrlProp175.xml"/><Relationship Id="rId66" Type="http://schemas.openxmlformats.org/officeDocument/2006/relationships/ctrlProp" Target="../ctrlProps/ctrlProp183.xml"/><Relationship Id="rId5" Type="http://schemas.openxmlformats.org/officeDocument/2006/relationships/ctrlProp" Target="../ctrlProps/ctrlProp122.xml"/><Relationship Id="rId15" Type="http://schemas.openxmlformats.org/officeDocument/2006/relationships/ctrlProp" Target="../ctrlProps/ctrlProp132.xml"/><Relationship Id="rId23" Type="http://schemas.openxmlformats.org/officeDocument/2006/relationships/ctrlProp" Target="../ctrlProps/ctrlProp140.xml"/><Relationship Id="rId28" Type="http://schemas.openxmlformats.org/officeDocument/2006/relationships/ctrlProp" Target="../ctrlProps/ctrlProp145.xml"/><Relationship Id="rId36" Type="http://schemas.openxmlformats.org/officeDocument/2006/relationships/ctrlProp" Target="../ctrlProps/ctrlProp153.xml"/><Relationship Id="rId49" Type="http://schemas.openxmlformats.org/officeDocument/2006/relationships/ctrlProp" Target="../ctrlProps/ctrlProp166.xml"/><Relationship Id="rId57" Type="http://schemas.openxmlformats.org/officeDocument/2006/relationships/ctrlProp" Target="../ctrlProps/ctrlProp174.xml"/><Relationship Id="rId61" Type="http://schemas.openxmlformats.org/officeDocument/2006/relationships/ctrlProp" Target="../ctrlProps/ctrlProp178.xml"/><Relationship Id="rId10" Type="http://schemas.openxmlformats.org/officeDocument/2006/relationships/ctrlProp" Target="../ctrlProps/ctrlProp127.xml"/><Relationship Id="rId19" Type="http://schemas.openxmlformats.org/officeDocument/2006/relationships/ctrlProp" Target="../ctrlProps/ctrlProp136.xml"/><Relationship Id="rId31" Type="http://schemas.openxmlformats.org/officeDocument/2006/relationships/ctrlProp" Target="../ctrlProps/ctrlProp148.xml"/><Relationship Id="rId44" Type="http://schemas.openxmlformats.org/officeDocument/2006/relationships/ctrlProp" Target="../ctrlProps/ctrlProp161.xml"/><Relationship Id="rId52" Type="http://schemas.openxmlformats.org/officeDocument/2006/relationships/ctrlProp" Target="../ctrlProps/ctrlProp169.xml"/><Relationship Id="rId60" Type="http://schemas.openxmlformats.org/officeDocument/2006/relationships/ctrlProp" Target="../ctrlProps/ctrlProp177.xml"/><Relationship Id="rId65" Type="http://schemas.openxmlformats.org/officeDocument/2006/relationships/ctrlProp" Target="../ctrlProps/ctrlProp182.xml"/><Relationship Id="rId4" Type="http://schemas.openxmlformats.org/officeDocument/2006/relationships/ctrlProp" Target="../ctrlProps/ctrlProp121.xml"/><Relationship Id="rId9" Type="http://schemas.openxmlformats.org/officeDocument/2006/relationships/ctrlProp" Target="../ctrlProps/ctrlProp126.xml"/><Relationship Id="rId14" Type="http://schemas.openxmlformats.org/officeDocument/2006/relationships/ctrlProp" Target="../ctrlProps/ctrlProp131.xml"/><Relationship Id="rId22" Type="http://schemas.openxmlformats.org/officeDocument/2006/relationships/ctrlProp" Target="../ctrlProps/ctrlProp139.xml"/><Relationship Id="rId27" Type="http://schemas.openxmlformats.org/officeDocument/2006/relationships/ctrlProp" Target="../ctrlProps/ctrlProp144.xml"/><Relationship Id="rId30" Type="http://schemas.openxmlformats.org/officeDocument/2006/relationships/ctrlProp" Target="../ctrlProps/ctrlProp147.xml"/><Relationship Id="rId35" Type="http://schemas.openxmlformats.org/officeDocument/2006/relationships/ctrlProp" Target="../ctrlProps/ctrlProp152.xml"/><Relationship Id="rId43" Type="http://schemas.openxmlformats.org/officeDocument/2006/relationships/ctrlProp" Target="../ctrlProps/ctrlProp160.xml"/><Relationship Id="rId48" Type="http://schemas.openxmlformats.org/officeDocument/2006/relationships/ctrlProp" Target="../ctrlProps/ctrlProp165.xml"/><Relationship Id="rId56" Type="http://schemas.openxmlformats.org/officeDocument/2006/relationships/ctrlProp" Target="../ctrlProps/ctrlProp173.xml"/><Relationship Id="rId64" Type="http://schemas.openxmlformats.org/officeDocument/2006/relationships/ctrlProp" Target="../ctrlProps/ctrlProp181.xml"/><Relationship Id="rId8" Type="http://schemas.openxmlformats.org/officeDocument/2006/relationships/ctrlProp" Target="../ctrlProps/ctrlProp125.xml"/><Relationship Id="rId51" Type="http://schemas.openxmlformats.org/officeDocument/2006/relationships/ctrlProp" Target="../ctrlProps/ctrlProp168.xml"/><Relationship Id="rId3" Type="http://schemas.openxmlformats.org/officeDocument/2006/relationships/vmlDrawing" Target="../drawings/vmlDrawing4.vml"/><Relationship Id="rId12" Type="http://schemas.openxmlformats.org/officeDocument/2006/relationships/ctrlProp" Target="../ctrlProps/ctrlProp129.xml"/><Relationship Id="rId17" Type="http://schemas.openxmlformats.org/officeDocument/2006/relationships/ctrlProp" Target="../ctrlProps/ctrlProp134.xml"/><Relationship Id="rId25" Type="http://schemas.openxmlformats.org/officeDocument/2006/relationships/ctrlProp" Target="../ctrlProps/ctrlProp142.xml"/><Relationship Id="rId33" Type="http://schemas.openxmlformats.org/officeDocument/2006/relationships/ctrlProp" Target="../ctrlProps/ctrlProp150.xml"/><Relationship Id="rId38" Type="http://schemas.openxmlformats.org/officeDocument/2006/relationships/ctrlProp" Target="../ctrlProps/ctrlProp155.xml"/><Relationship Id="rId46" Type="http://schemas.openxmlformats.org/officeDocument/2006/relationships/ctrlProp" Target="../ctrlProps/ctrlProp163.xml"/><Relationship Id="rId59" Type="http://schemas.openxmlformats.org/officeDocument/2006/relationships/ctrlProp" Target="../ctrlProps/ctrlProp176.xml"/><Relationship Id="rId67" Type="http://schemas.openxmlformats.org/officeDocument/2006/relationships/ctrlProp" Target="../ctrlProps/ctrlProp184.xml"/><Relationship Id="rId20" Type="http://schemas.openxmlformats.org/officeDocument/2006/relationships/ctrlProp" Target="../ctrlProps/ctrlProp137.xml"/><Relationship Id="rId41" Type="http://schemas.openxmlformats.org/officeDocument/2006/relationships/ctrlProp" Target="../ctrlProps/ctrlProp158.xml"/><Relationship Id="rId54" Type="http://schemas.openxmlformats.org/officeDocument/2006/relationships/ctrlProp" Target="../ctrlProps/ctrlProp171.xml"/><Relationship Id="rId62" Type="http://schemas.openxmlformats.org/officeDocument/2006/relationships/ctrlProp" Target="../ctrlProps/ctrlProp17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94.xml"/><Relationship Id="rId18" Type="http://schemas.openxmlformats.org/officeDocument/2006/relationships/ctrlProp" Target="../ctrlProps/ctrlProp199.xml"/><Relationship Id="rId26" Type="http://schemas.openxmlformats.org/officeDocument/2006/relationships/ctrlProp" Target="../ctrlProps/ctrlProp207.xml"/><Relationship Id="rId39" Type="http://schemas.openxmlformats.org/officeDocument/2006/relationships/ctrlProp" Target="../ctrlProps/ctrlProp220.xml"/><Relationship Id="rId21" Type="http://schemas.openxmlformats.org/officeDocument/2006/relationships/ctrlProp" Target="../ctrlProps/ctrlProp202.xml"/><Relationship Id="rId34" Type="http://schemas.openxmlformats.org/officeDocument/2006/relationships/ctrlProp" Target="../ctrlProps/ctrlProp215.xml"/><Relationship Id="rId42" Type="http://schemas.openxmlformats.org/officeDocument/2006/relationships/ctrlProp" Target="../ctrlProps/ctrlProp223.xml"/><Relationship Id="rId47" Type="http://schemas.openxmlformats.org/officeDocument/2006/relationships/ctrlProp" Target="../ctrlProps/ctrlProp228.xml"/><Relationship Id="rId50" Type="http://schemas.openxmlformats.org/officeDocument/2006/relationships/ctrlProp" Target="../ctrlProps/ctrlProp231.xml"/><Relationship Id="rId55" Type="http://schemas.openxmlformats.org/officeDocument/2006/relationships/ctrlProp" Target="../ctrlProps/ctrlProp236.xml"/><Relationship Id="rId63" Type="http://schemas.openxmlformats.org/officeDocument/2006/relationships/ctrlProp" Target="../ctrlProps/ctrlProp244.xml"/><Relationship Id="rId7" Type="http://schemas.openxmlformats.org/officeDocument/2006/relationships/ctrlProp" Target="../ctrlProps/ctrlProp188.xml"/><Relationship Id="rId2" Type="http://schemas.openxmlformats.org/officeDocument/2006/relationships/drawing" Target="../drawings/drawing5.xml"/><Relationship Id="rId16" Type="http://schemas.openxmlformats.org/officeDocument/2006/relationships/ctrlProp" Target="../ctrlProps/ctrlProp197.xml"/><Relationship Id="rId20" Type="http://schemas.openxmlformats.org/officeDocument/2006/relationships/ctrlProp" Target="../ctrlProps/ctrlProp201.xml"/><Relationship Id="rId29" Type="http://schemas.openxmlformats.org/officeDocument/2006/relationships/ctrlProp" Target="../ctrlProps/ctrlProp210.xml"/><Relationship Id="rId41" Type="http://schemas.openxmlformats.org/officeDocument/2006/relationships/ctrlProp" Target="../ctrlProps/ctrlProp222.xml"/><Relationship Id="rId54" Type="http://schemas.openxmlformats.org/officeDocument/2006/relationships/ctrlProp" Target="../ctrlProps/ctrlProp235.xml"/><Relationship Id="rId62" Type="http://schemas.openxmlformats.org/officeDocument/2006/relationships/ctrlProp" Target="../ctrlProps/ctrlProp243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187.xml"/><Relationship Id="rId11" Type="http://schemas.openxmlformats.org/officeDocument/2006/relationships/ctrlProp" Target="../ctrlProps/ctrlProp192.xml"/><Relationship Id="rId24" Type="http://schemas.openxmlformats.org/officeDocument/2006/relationships/ctrlProp" Target="../ctrlProps/ctrlProp205.xml"/><Relationship Id="rId32" Type="http://schemas.openxmlformats.org/officeDocument/2006/relationships/ctrlProp" Target="../ctrlProps/ctrlProp213.xml"/><Relationship Id="rId37" Type="http://schemas.openxmlformats.org/officeDocument/2006/relationships/ctrlProp" Target="../ctrlProps/ctrlProp218.xml"/><Relationship Id="rId40" Type="http://schemas.openxmlformats.org/officeDocument/2006/relationships/ctrlProp" Target="../ctrlProps/ctrlProp221.xml"/><Relationship Id="rId45" Type="http://schemas.openxmlformats.org/officeDocument/2006/relationships/ctrlProp" Target="../ctrlProps/ctrlProp226.xml"/><Relationship Id="rId53" Type="http://schemas.openxmlformats.org/officeDocument/2006/relationships/ctrlProp" Target="../ctrlProps/ctrlProp234.xml"/><Relationship Id="rId58" Type="http://schemas.openxmlformats.org/officeDocument/2006/relationships/ctrlProp" Target="../ctrlProps/ctrlProp239.xml"/><Relationship Id="rId5" Type="http://schemas.openxmlformats.org/officeDocument/2006/relationships/ctrlProp" Target="../ctrlProps/ctrlProp186.xml"/><Relationship Id="rId15" Type="http://schemas.openxmlformats.org/officeDocument/2006/relationships/ctrlProp" Target="../ctrlProps/ctrlProp196.xml"/><Relationship Id="rId23" Type="http://schemas.openxmlformats.org/officeDocument/2006/relationships/ctrlProp" Target="../ctrlProps/ctrlProp204.xml"/><Relationship Id="rId28" Type="http://schemas.openxmlformats.org/officeDocument/2006/relationships/ctrlProp" Target="../ctrlProps/ctrlProp209.xml"/><Relationship Id="rId36" Type="http://schemas.openxmlformats.org/officeDocument/2006/relationships/ctrlProp" Target="../ctrlProps/ctrlProp217.xml"/><Relationship Id="rId49" Type="http://schemas.openxmlformats.org/officeDocument/2006/relationships/ctrlProp" Target="../ctrlProps/ctrlProp230.xml"/><Relationship Id="rId57" Type="http://schemas.openxmlformats.org/officeDocument/2006/relationships/ctrlProp" Target="../ctrlProps/ctrlProp238.xml"/><Relationship Id="rId61" Type="http://schemas.openxmlformats.org/officeDocument/2006/relationships/ctrlProp" Target="../ctrlProps/ctrlProp242.xml"/><Relationship Id="rId10" Type="http://schemas.openxmlformats.org/officeDocument/2006/relationships/ctrlProp" Target="../ctrlProps/ctrlProp191.xml"/><Relationship Id="rId19" Type="http://schemas.openxmlformats.org/officeDocument/2006/relationships/ctrlProp" Target="../ctrlProps/ctrlProp200.xml"/><Relationship Id="rId31" Type="http://schemas.openxmlformats.org/officeDocument/2006/relationships/ctrlProp" Target="../ctrlProps/ctrlProp212.xml"/><Relationship Id="rId44" Type="http://schemas.openxmlformats.org/officeDocument/2006/relationships/ctrlProp" Target="../ctrlProps/ctrlProp225.xml"/><Relationship Id="rId52" Type="http://schemas.openxmlformats.org/officeDocument/2006/relationships/ctrlProp" Target="../ctrlProps/ctrlProp233.xml"/><Relationship Id="rId60" Type="http://schemas.openxmlformats.org/officeDocument/2006/relationships/ctrlProp" Target="../ctrlProps/ctrlProp241.xml"/><Relationship Id="rId4" Type="http://schemas.openxmlformats.org/officeDocument/2006/relationships/ctrlProp" Target="../ctrlProps/ctrlProp185.xml"/><Relationship Id="rId9" Type="http://schemas.openxmlformats.org/officeDocument/2006/relationships/ctrlProp" Target="../ctrlProps/ctrlProp190.xml"/><Relationship Id="rId14" Type="http://schemas.openxmlformats.org/officeDocument/2006/relationships/ctrlProp" Target="../ctrlProps/ctrlProp195.xml"/><Relationship Id="rId22" Type="http://schemas.openxmlformats.org/officeDocument/2006/relationships/ctrlProp" Target="../ctrlProps/ctrlProp203.xml"/><Relationship Id="rId27" Type="http://schemas.openxmlformats.org/officeDocument/2006/relationships/ctrlProp" Target="../ctrlProps/ctrlProp208.xml"/><Relationship Id="rId30" Type="http://schemas.openxmlformats.org/officeDocument/2006/relationships/ctrlProp" Target="../ctrlProps/ctrlProp211.xml"/><Relationship Id="rId35" Type="http://schemas.openxmlformats.org/officeDocument/2006/relationships/ctrlProp" Target="../ctrlProps/ctrlProp216.xml"/><Relationship Id="rId43" Type="http://schemas.openxmlformats.org/officeDocument/2006/relationships/ctrlProp" Target="../ctrlProps/ctrlProp224.xml"/><Relationship Id="rId48" Type="http://schemas.openxmlformats.org/officeDocument/2006/relationships/ctrlProp" Target="../ctrlProps/ctrlProp229.xml"/><Relationship Id="rId56" Type="http://schemas.openxmlformats.org/officeDocument/2006/relationships/ctrlProp" Target="../ctrlProps/ctrlProp237.xml"/><Relationship Id="rId64" Type="http://schemas.openxmlformats.org/officeDocument/2006/relationships/comments" Target="../comments6.xml"/><Relationship Id="rId8" Type="http://schemas.openxmlformats.org/officeDocument/2006/relationships/ctrlProp" Target="../ctrlProps/ctrlProp189.xml"/><Relationship Id="rId51" Type="http://schemas.openxmlformats.org/officeDocument/2006/relationships/ctrlProp" Target="../ctrlProps/ctrlProp232.xml"/><Relationship Id="rId3" Type="http://schemas.openxmlformats.org/officeDocument/2006/relationships/vmlDrawing" Target="../drawings/vmlDrawing6.vml"/><Relationship Id="rId12" Type="http://schemas.openxmlformats.org/officeDocument/2006/relationships/ctrlProp" Target="../ctrlProps/ctrlProp193.xml"/><Relationship Id="rId17" Type="http://schemas.openxmlformats.org/officeDocument/2006/relationships/ctrlProp" Target="../ctrlProps/ctrlProp198.xml"/><Relationship Id="rId25" Type="http://schemas.openxmlformats.org/officeDocument/2006/relationships/ctrlProp" Target="../ctrlProps/ctrlProp206.xml"/><Relationship Id="rId33" Type="http://schemas.openxmlformats.org/officeDocument/2006/relationships/ctrlProp" Target="../ctrlProps/ctrlProp214.xml"/><Relationship Id="rId38" Type="http://schemas.openxmlformats.org/officeDocument/2006/relationships/ctrlProp" Target="../ctrlProps/ctrlProp219.xml"/><Relationship Id="rId46" Type="http://schemas.openxmlformats.org/officeDocument/2006/relationships/ctrlProp" Target="../ctrlProps/ctrlProp227.xml"/><Relationship Id="rId59" Type="http://schemas.openxmlformats.org/officeDocument/2006/relationships/ctrlProp" Target="../ctrlProps/ctrlProp240.xm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254.xml"/><Relationship Id="rId18" Type="http://schemas.openxmlformats.org/officeDocument/2006/relationships/ctrlProp" Target="../ctrlProps/ctrlProp259.xml"/><Relationship Id="rId26" Type="http://schemas.openxmlformats.org/officeDocument/2006/relationships/ctrlProp" Target="../ctrlProps/ctrlProp267.xml"/><Relationship Id="rId39" Type="http://schemas.openxmlformats.org/officeDocument/2006/relationships/ctrlProp" Target="../ctrlProps/ctrlProp280.xml"/><Relationship Id="rId21" Type="http://schemas.openxmlformats.org/officeDocument/2006/relationships/ctrlProp" Target="../ctrlProps/ctrlProp262.xml"/><Relationship Id="rId34" Type="http://schemas.openxmlformats.org/officeDocument/2006/relationships/ctrlProp" Target="../ctrlProps/ctrlProp275.xml"/><Relationship Id="rId42" Type="http://schemas.openxmlformats.org/officeDocument/2006/relationships/ctrlProp" Target="../ctrlProps/ctrlProp283.xml"/><Relationship Id="rId47" Type="http://schemas.openxmlformats.org/officeDocument/2006/relationships/ctrlProp" Target="../ctrlProps/ctrlProp288.xml"/><Relationship Id="rId50" Type="http://schemas.openxmlformats.org/officeDocument/2006/relationships/ctrlProp" Target="../ctrlProps/ctrlProp291.xml"/><Relationship Id="rId55" Type="http://schemas.openxmlformats.org/officeDocument/2006/relationships/ctrlProp" Target="../ctrlProps/ctrlProp296.xml"/><Relationship Id="rId63" Type="http://schemas.openxmlformats.org/officeDocument/2006/relationships/ctrlProp" Target="../ctrlProps/ctrlProp304.xml"/><Relationship Id="rId7" Type="http://schemas.openxmlformats.org/officeDocument/2006/relationships/ctrlProp" Target="../ctrlProps/ctrlProp248.xml"/><Relationship Id="rId2" Type="http://schemas.openxmlformats.org/officeDocument/2006/relationships/drawing" Target="../drawings/drawing6.xml"/><Relationship Id="rId16" Type="http://schemas.openxmlformats.org/officeDocument/2006/relationships/ctrlProp" Target="../ctrlProps/ctrlProp257.xml"/><Relationship Id="rId20" Type="http://schemas.openxmlformats.org/officeDocument/2006/relationships/ctrlProp" Target="../ctrlProps/ctrlProp261.xml"/><Relationship Id="rId29" Type="http://schemas.openxmlformats.org/officeDocument/2006/relationships/ctrlProp" Target="../ctrlProps/ctrlProp270.xml"/><Relationship Id="rId41" Type="http://schemas.openxmlformats.org/officeDocument/2006/relationships/ctrlProp" Target="../ctrlProps/ctrlProp282.xml"/><Relationship Id="rId54" Type="http://schemas.openxmlformats.org/officeDocument/2006/relationships/ctrlProp" Target="../ctrlProps/ctrlProp295.xml"/><Relationship Id="rId62" Type="http://schemas.openxmlformats.org/officeDocument/2006/relationships/ctrlProp" Target="../ctrlProps/ctrlProp303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247.xml"/><Relationship Id="rId11" Type="http://schemas.openxmlformats.org/officeDocument/2006/relationships/ctrlProp" Target="../ctrlProps/ctrlProp252.xml"/><Relationship Id="rId24" Type="http://schemas.openxmlformats.org/officeDocument/2006/relationships/ctrlProp" Target="../ctrlProps/ctrlProp265.xml"/><Relationship Id="rId32" Type="http://schemas.openxmlformats.org/officeDocument/2006/relationships/ctrlProp" Target="../ctrlProps/ctrlProp273.xml"/><Relationship Id="rId37" Type="http://schemas.openxmlformats.org/officeDocument/2006/relationships/ctrlProp" Target="../ctrlProps/ctrlProp278.xml"/><Relationship Id="rId40" Type="http://schemas.openxmlformats.org/officeDocument/2006/relationships/ctrlProp" Target="../ctrlProps/ctrlProp281.xml"/><Relationship Id="rId45" Type="http://schemas.openxmlformats.org/officeDocument/2006/relationships/ctrlProp" Target="../ctrlProps/ctrlProp286.xml"/><Relationship Id="rId53" Type="http://schemas.openxmlformats.org/officeDocument/2006/relationships/ctrlProp" Target="../ctrlProps/ctrlProp294.xml"/><Relationship Id="rId58" Type="http://schemas.openxmlformats.org/officeDocument/2006/relationships/ctrlProp" Target="../ctrlProps/ctrlProp299.xml"/><Relationship Id="rId5" Type="http://schemas.openxmlformats.org/officeDocument/2006/relationships/ctrlProp" Target="../ctrlProps/ctrlProp246.xml"/><Relationship Id="rId15" Type="http://schemas.openxmlformats.org/officeDocument/2006/relationships/ctrlProp" Target="../ctrlProps/ctrlProp256.xml"/><Relationship Id="rId23" Type="http://schemas.openxmlformats.org/officeDocument/2006/relationships/ctrlProp" Target="../ctrlProps/ctrlProp264.xml"/><Relationship Id="rId28" Type="http://schemas.openxmlformats.org/officeDocument/2006/relationships/ctrlProp" Target="../ctrlProps/ctrlProp269.xml"/><Relationship Id="rId36" Type="http://schemas.openxmlformats.org/officeDocument/2006/relationships/ctrlProp" Target="../ctrlProps/ctrlProp277.xml"/><Relationship Id="rId49" Type="http://schemas.openxmlformats.org/officeDocument/2006/relationships/ctrlProp" Target="../ctrlProps/ctrlProp290.xml"/><Relationship Id="rId57" Type="http://schemas.openxmlformats.org/officeDocument/2006/relationships/ctrlProp" Target="../ctrlProps/ctrlProp298.xml"/><Relationship Id="rId61" Type="http://schemas.openxmlformats.org/officeDocument/2006/relationships/ctrlProp" Target="../ctrlProps/ctrlProp302.xml"/><Relationship Id="rId10" Type="http://schemas.openxmlformats.org/officeDocument/2006/relationships/ctrlProp" Target="../ctrlProps/ctrlProp251.xml"/><Relationship Id="rId19" Type="http://schemas.openxmlformats.org/officeDocument/2006/relationships/ctrlProp" Target="../ctrlProps/ctrlProp260.xml"/><Relationship Id="rId31" Type="http://schemas.openxmlformats.org/officeDocument/2006/relationships/ctrlProp" Target="../ctrlProps/ctrlProp272.xml"/><Relationship Id="rId44" Type="http://schemas.openxmlformats.org/officeDocument/2006/relationships/ctrlProp" Target="../ctrlProps/ctrlProp285.xml"/><Relationship Id="rId52" Type="http://schemas.openxmlformats.org/officeDocument/2006/relationships/ctrlProp" Target="../ctrlProps/ctrlProp293.xml"/><Relationship Id="rId60" Type="http://schemas.openxmlformats.org/officeDocument/2006/relationships/ctrlProp" Target="../ctrlProps/ctrlProp301.xml"/><Relationship Id="rId4" Type="http://schemas.openxmlformats.org/officeDocument/2006/relationships/ctrlProp" Target="../ctrlProps/ctrlProp245.xml"/><Relationship Id="rId9" Type="http://schemas.openxmlformats.org/officeDocument/2006/relationships/ctrlProp" Target="../ctrlProps/ctrlProp250.xml"/><Relationship Id="rId14" Type="http://schemas.openxmlformats.org/officeDocument/2006/relationships/ctrlProp" Target="../ctrlProps/ctrlProp255.xml"/><Relationship Id="rId22" Type="http://schemas.openxmlformats.org/officeDocument/2006/relationships/ctrlProp" Target="../ctrlProps/ctrlProp263.xml"/><Relationship Id="rId27" Type="http://schemas.openxmlformats.org/officeDocument/2006/relationships/ctrlProp" Target="../ctrlProps/ctrlProp268.xml"/><Relationship Id="rId30" Type="http://schemas.openxmlformats.org/officeDocument/2006/relationships/ctrlProp" Target="../ctrlProps/ctrlProp271.xml"/><Relationship Id="rId35" Type="http://schemas.openxmlformats.org/officeDocument/2006/relationships/ctrlProp" Target="../ctrlProps/ctrlProp276.xml"/><Relationship Id="rId43" Type="http://schemas.openxmlformats.org/officeDocument/2006/relationships/ctrlProp" Target="../ctrlProps/ctrlProp284.xml"/><Relationship Id="rId48" Type="http://schemas.openxmlformats.org/officeDocument/2006/relationships/ctrlProp" Target="../ctrlProps/ctrlProp289.xml"/><Relationship Id="rId56" Type="http://schemas.openxmlformats.org/officeDocument/2006/relationships/ctrlProp" Target="../ctrlProps/ctrlProp297.xml"/><Relationship Id="rId64" Type="http://schemas.openxmlformats.org/officeDocument/2006/relationships/comments" Target="../comments7.xml"/><Relationship Id="rId8" Type="http://schemas.openxmlformats.org/officeDocument/2006/relationships/ctrlProp" Target="../ctrlProps/ctrlProp249.xml"/><Relationship Id="rId51" Type="http://schemas.openxmlformats.org/officeDocument/2006/relationships/ctrlProp" Target="../ctrlProps/ctrlProp292.xml"/><Relationship Id="rId3" Type="http://schemas.openxmlformats.org/officeDocument/2006/relationships/vmlDrawing" Target="../drawings/vmlDrawing7.vml"/><Relationship Id="rId12" Type="http://schemas.openxmlformats.org/officeDocument/2006/relationships/ctrlProp" Target="../ctrlProps/ctrlProp253.xml"/><Relationship Id="rId17" Type="http://schemas.openxmlformats.org/officeDocument/2006/relationships/ctrlProp" Target="../ctrlProps/ctrlProp258.xml"/><Relationship Id="rId25" Type="http://schemas.openxmlformats.org/officeDocument/2006/relationships/ctrlProp" Target="../ctrlProps/ctrlProp266.xml"/><Relationship Id="rId33" Type="http://schemas.openxmlformats.org/officeDocument/2006/relationships/ctrlProp" Target="../ctrlProps/ctrlProp274.xml"/><Relationship Id="rId38" Type="http://schemas.openxmlformats.org/officeDocument/2006/relationships/ctrlProp" Target="../ctrlProps/ctrlProp279.xml"/><Relationship Id="rId46" Type="http://schemas.openxmlformats.org/officeDocument/2006/relationships/ctrlProp" Target="../ctrlProps/ctrlProp287.xml"/><Relationship Id="rId59" Type="http://schemas.openxmlformats.org/officeDocument/2006/relationships/ctrlProp" Target="../ctrlProps/ctrlProp300.xm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314.xml"/><Relationship Id="rId18" Type="http://schemas.openxmlformats.org/officeDocument/2006/relationships/ctrlProp" Target="../ctrlProps/ctrlProp319.xml"/><Relationship Id="rId26" Type="http://schemas.openxmlformats.org/officeDocument/2006/relationships/ctrlProp" Target="../ctrlProps/ctrlProp327.xml"/><Relationship Id="rId39" Type="http://schemas.openxmlformats.org/officeDocument/2006/relationships/ctrlProp" Target="../ctrlProps/ctrlProp340.xml"/><Relationship Id="rId21" Type="http://schemas.openxmlformats.org/officeDocument/2006/relationships/ctrlProp" Target="../ctrlProps/ctrlProp322.xml"/><Relationship Id="rId34" Type="http://schemas.openxmlformats.org/officeDocument/2006/relationships/ctrlProp" Target="../ctrlProps/ctrlProp335.xml"/><Relationship Id="rId42" Type="http://schemas.openxmlformats.org/officeDocument/2006/relationships/ctrlProp" Target="../ctrlProps/ctrlProp343.xml"/><Relationship Id="rId47" Type="http://schemas.openxmlformats.org/officeDocument/2006/relationships/ctrlProp" Target="../ctrlProps/ctrlProp348.xml"/><Relationship Id="rId50" Type="http://schemas.openxmlformats.org/officeDocument/2006/relationships/ctrlProp" Target="../ctrlProps/ctrlProp351.xml"/><Relationship Id="rId55" Type="http://schemas.openxmlformats.org/officeDocument/2006/relationships/ctrlProp" Target="../ctrlProps/ctrlProp356.xml"/><Relationship Id="rId63" Type="http://schemas.openxmlformats.org/officeDocument/2006/relationships/ctrlProp" Target="../ctrlProps/ctrlProp364.xml"/><Relationship Id="rId7" Type="http://schemas.openxmlformats.org/officeDocument/2006/relationships/ctrlProp" Target="../ctrlProps/ctrlProp308.xml"/><Relationship Id="rId2" Type="http://schemas.openxmlformats.org/officeDocument/2006/relationships/drawing" Target="../drawings/drawing7.xml"/><Relationship Id="rId16" Type="http://schemas.openxmlformats.org/officeDocument/2006/relationships/ctrlProp" Target="../ctrlProps/ctrlProp317.xml"/><Relationship Id="rId20" Type="http://schemas.openxmlformats.org/officeDocument/2006/relationships/ctrlProp" Target="../ctrlProps/ctrlProp321.xml"/><Relationship Id="rId29" Type="http://schemas.openxmlformats.org/officeDocument/2006/relationships/ctrlProp" Target="../ctrlProps/ctrlProp330.xml"/><Relationship Id="rId41" Type="http://schemas.openxmlformats.org/officeDocument/2006/relationships/ctrlProp" Target="../ctrlProps/ctrlProp342.xml"/><Relationship Id="rId54" Type="http://schemas.openxmlformats.org/officeDocument/2006/relationships/ctrlProp" Target="../ctrlProps/ctrlProp355.xml"/><Relationship Id="rId62" Type="http://schemas.openxmlformats.org/officeDocument/2006/relationships/ctrlProp" Target="../ctrlProps/ctrlProp363.xml"/><Relationship Id="rId1" Type="http://schemas.openxmlformats.org/officeDocument/2006/relationships/printerSettings" Target="../printerSettings/printerSettings8.bin"/><Relationship Id="rId6" Type="http://schemas.openxmlformats.org/officeDocument/2006/relationships/ctrlProp" Target="../ctrlProps/ctrlProp307.xml"/><Relationship Id="rId11" Type="http://schemas.openxmlformats.org/officeDocument/2006/relationships/ctrlProp" Target="../ctrlProps/ctrlProp312.xml"/><Relationship Id="rId24" Type="http://schemas.openxmlformats.org/officeDocument/2006/relationships/ctrlProp" Target="../ctrlProps/ctrlProp325.xml"/><Relationship Id="rId32" Type="http://schemas.openxmlformats.org/officeDocument/2006/relationships/ctrlProp" Target="../ctrlProps/ctrlProp333.xml"/><Relationship Id="rId37" Type="http://schemas.openxmlformats.org/officeDocument/2006/relationships/ctrlProp" Target="../ctrlProps/ctrlProp338.xml"/><Relationship Id="rId40" Type="http://schemas.openxmlformats.org/officeDocument/2006/relationships/ctrlProp" Target="../ctrlProps/ctrlProp341.xml"/><Relationship Id="rId45" Type="http://schemas.openxmlformats.org/officeDocument/2006/relationships/ctrlProp" Target="../ctrlProps/ctrlProp346.xml"/><Relationship Id="rId53" Type="http://schemas.openxmlformats.org/officeDocument/2006/relationships/ctrlProp" Target="../ctrlProps/ctrlProp354.xml"/><Relationship Id="rId58" Type="http://schemas.openxmlformats.org/officeDocument/2006/relationships/ctrlProp" Target="../ctrlProps/ctrlProp359.xml"/><Relationship Id="rId5" Type="http://schemas.openxmlformats.org/officeDocument/2006/relationships/ctrlProp" Target="../ctrlProps/ctrlProp306.xml"/><Relationship Id="rId15" Type="http://schemas.openxmlformats.org/officeDocument/2006/relationships/ctrlProp" Target="../ctrlProps/ctrlProp316.xml"/><Relationship Id="rId23" Type="http://schemas.openxmlformats.org/officeDocument/2006/relationships/ctrlProp" Target="../ctrlProps/ctrlProp324.xml"/><Relationship Id="rId28" Type="http://schemas.openxmlformats.org/officeDocument/2006/relationships/ctrlProp" Target="../ctrlProps/ctrlProp329.xml"/><Relationship Id="rId36" Type="http://schemas.openxmlformats.org/officeDocument/2006/relationships/ctrlProp" Target="../ctrlProps/ctrlProp337.xml"/><Relationship Id="rId49" Type="http://schemas.openxmlformats.org/officeDocument/2006/relationships/ctrlProp" Target="../ctrlProps/ctrlProp350.xml"/><Relationship Id="rId57" Type="http://schemas.openxmlformats.org/officeDocument/2006/relationships/ctrlProp" Target="../ctrlProps/ctrlProp358.xml"/><Relationship Id="rId61" Type="http://schemas.openxmlformats.org/officeDocument/2006/relationships/ctrlProp" Target="../ctrlProps/ctrlProp362.xml"/><Relationship Id="rId10" Type="http://schemas.openxmlformats.org/officeDocument/2006/relationships/ctrlProp" Target="../ctrlProps/ctrlProp311.xml"/><Relationship Id="rId19" Type="http://schemas.openxmlformats.org/officeDocument/2006/relationships/ctrlProp" Target="../ctrlProps/ctrlProp320.xml"/><Relationship Id="rId31" Type="http://schemas.openxmlformats.org/officeDocument/2006/relationships/ctrlProp" Target="../ctrlProps/ctrlProp332.xml"/><Relationship Id="rId44" Type="http://schemas.openxmlformats.org/officeDocument/2006/relationships/ctrlProp" Target="../ctrlProps/ctrlProp345.xml"/><Relationship Id="rId52" Type="http://schemas.openxmlformats.org/officeDocument/2006/relationships/ctrlProp" Target="../ctrlProps/ctrlProp353.xml"/><Relationship Id="rId60" Type="http://schemas.openxmlformats.org/officeDocument/2006/relationships/ctrlProp" Target="../ctrlProps/ctrlProp361.xml"/><Relationship Id="rId4" Type="http://schemas.openxmlformats.org/officeDocument/2006/relationships/ctrlProp" Target="../ctrlProps/ctrlProp305.xml"/><Relationship Id="rId9" Type="http://schemas.openxmlformats.org/officeDocument/2006/relationships/ctrlProp" Target="../ctrlProps/ctrlProp310.xml"/><Relationship Id="rId14" Type="http://schemas.openxmlformats.org/officeDocument/2006/relationships/ctrlProp" Target="../ctrlProps/ctrlProp315.xml"/><Relationship Id="rId22" Type="http://schemas.openxmlformats.org/officeDocument/2006/relationships/ctrlProp" Target="../ctrlProps/ctrlProp323.xml"/><Relationship Id="rId27" Type="http://schemas.openxmlformats.org/officeDocument/2006/relationships/ctrlProp" Target="../ctrlProps/ctrlProp328.xml"/><Relationship Id="rId30" Type="http://schemas.openxmlformats.org/officeDocument/2006/relationships/ctrlProp" Target="../ctrlProps/ctrlProp331.xml"/><Relationship Id="rId35" Type="http://schemas.openxmlformats.org/officeDocument/2006/relationships/ctrlProp" Target="../ctrlProps/ctrlProp336.xml"/><Relationship Id="rId43" Type="http://schemas.openxmlformats.org/officeDocument/2006/relationships/ctrlProp" Target="../ctrlProps/ctrlProp344.xml"/><Relationship Id="rId48" Type="http://schemas.openxmlformats.org/officeDocument/2006/relationships/ctrlProp" Target="../ctrlProps/ctrlProp349.xml"/><Relationship Id="rId56" Type="http://schemas.openxmlformats.org/officeDocument/2006/relationships/ctrlProp" Target="../ctrlProps/ctrlProp357.xml"/><Relationship Id="rId64" Type="http://schemas.openxmlformats.org/officeDocument/2006/relationships/comments" Target="../comments8.xml"/><Relationship Id="rId8" Type="http://schemas.openxmlformats.org/officeDocument/2006/relationships/ctrlProp" Target="../ctrlProps/ctrlProp309.xml"/><Relationship Id="rId51" Type="http://schemas.openxmlformats.org/officeDocument/2006/relationships/ctrlProp" Target="../ctrlProps/ctrlProp352.xml"/><Relationship Id="rId3" Type="http://schemas.openxmlformats.org/officeDocument/2006/relationships/vmlDrawing" Target="../drawings/vmlDrawing8.vml"/><Relationship Id="rId12" Type="http://schemas.openxmlformats.org/officeDocument/2006/relationships/ctrlProp" Target="../ctrlProps/ctrlProp313.xml"/><Relationship Id="rId17" Type="http://schemas.openxmlformats.org/officeDocument/2006/relationships/ctrlProp" Target="../ctrlProps/ctrlProp318.xml"/><Relationship Id="rId25" Type="http://schemas.openxmlformats.org/officeDocument/2006/relationships/ctrlProp" Target="../ctrlProps/ctrlProp326.xml"/><Relationship Id="rId33" Type="http://schemas.openxmlformats.org/officeDocument/2006/relationships/ctrlProp" Target="../ctrlProps/ctrlProp334.xml"/><Relationship Id="rId38" Type="http://schemas.openxmlformats.org/officeDocument/2006/relationships/ctrlProp" Target="../ctrlProps/ctrlProp339.xml"/><Relationship Id="rId46" Type="http://schemas.openxmlformats.org/officeDocument/2006/relationships/ctrlProp" Target="../ctrlProps/ctrlProp347.xml"/><Relationship Id="rId59" Type="http://schemas.openxmlformats.org/officeDocument/2006/relationships/ctrlProp" Target="../ctrlProps/ctrlProp360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374.xml"/><Relationship Id="rId18" Type="http://schemas.openxmlformats.org/officeDocument/2006/relationships/ctrlProp" Target="../ctrlProps/ctrlProp379.xml"/><Relationship Id="rId26" Type="http://schemas.openxmlformats.org/officeDocument/2006/relationships/ctrlProp" Target="../ctrlProps/ctrlProp387.xml"/><Relationship Id="rId39" Type="http://schemas.openxmlformats.org/officeDocument/2006/relationships/ctrlProp" Target="../ctrlProps/ctrlProp400.xml"/><Relationship Id="rId21" Type="http://schemas.openxmlformats.org/officeDocument/2006/relationships/ctrlProp" Target="../ctrlProps/ctrlProp382.xml"/><Relationship Id="rId34" Type="http://schemas.openxmlformats.org/officeDocument/2006/relationships/ctrlProp" Target="../ctrlProps/ctrlProp395.xml"/><Relationship Id="rId42" Type="http://schemas.openxmlformats.org/officeDocument/2006/relationships/ctrlProp" Target="../ctrlProps/ctrlProp403.xml"/><Relationship Id="rId47" Type="http://schemas.openxmlformats.org/officeDocument/2006/relationships/ctrlProp" Target="../ctrlProps/ctrlProp408.xml"/><Relationship Id="rId50" Type="http://schemas.openxmlformats.org/officeDocument/2006/relationships/ctrlProp" Target="../ctrlProps/ctrlProp411.xml"/><Relationship Id="rId55" Type="http://schemas.openxmlformats.org/officeDocument/2006/relationships/ctrlProp" Target="../ctrlProps/ctrlProp416.xml"/><Relationship Id="rId63" Type="http://schemas.openxmlformats.org/officeDocument/2006/relationships/ctrlProp" Target="../ctrlProps/ctrlProp424.xml"/><Relationship Id="rId7" Type="http://schemas.openxmlformats.org/officeDocument/2006/relationships/ctrlProp" Target="../ctrlProps/ctrlProp368.xml"/><Relationship Id="rId2" Type="http://schemas.openxmlformats.org/officeDocument/2006/relationships/drawing" Target="../drawings/drawing9.xml"/><Relationship Id="rId16" Type="http://schemas.openxmlformats.org/officeDocument/2006/relationships/ctrlProp" Target="../ctrlProps/ctrlProp377.xml"/><Relationship Id="rId20" Type="http://schemas.openxmlformats.org/officeDocument/2006/relationships/ctrlProp" Target="../ctrlProps/ctrlProp381.xml"/><Relationship Id="rId29" Type="http://schemas.openxmlformats.org/officeDocument/2006/relationships/ctrlProp" Target="../ctrlProps/ctrlProp390.xml"/><Relationship Id="rId41" Type="http://schemas.openxmlformats.org/officeDocument/2006/relationships/ctrlProp" Target="../ctrlProps/ctrlProp402.xml"/><Relationship Id="rId54" Type="http://schemas.openxmlformats.org/officeDocument/2006/relationships/ctrlProp" Target="../ctrlProps/ctrlProp415.xml"/><Relationship Id="rId62" Type="http://schemas.openxmlformats.org/officeDocument/2006/relationships/ctrlProp" Target="../ctrlProps/ctrlProp423.xml"/><Relationship Id="rId1" Type="http://schemas.openxmlformats.org/officeDocument/2006/relationships/printerSettings" Target="../printerSettings/printerSettings9.bin"/><Relationship Id="rId6" Type="http://schemas.openxmlformats.org/officeDocument/2006/relationships/ctrlProp" Target="../ctrlProps/ctrlProp367.xml"/><Relationship Id="rId11" Type="http://schemas.openxmlformats.org/officeDocument/2006/relationships/ctrlProp" Target="../ctrlProps/ctrlProp372.xml"/><Relationship Id="rId24" Type="http://schemas.openxmlformats.org/officeDocument/2006/relationships/ctrlProp" Target="../ctrlProps/ctrlProp385.xml"/><Relationship Id="rId32" Type="http://schemas.openxmlformats.org/officeDocument/2006/relationships/ctrlProp" Target="../ctrlProps/ctrlProp393.xml"/><Relationship Id="rId37" Type="http://schemas.openxmlformats.org/officeDocument/2006/relationships/ctrlProp" Target="../ctrlProps/ctrlProp398.xml"/><Relationship Id="rId40" Type="http://schemas.openxmlformats.org/officeDocument/2006/relationships/ctrlProp" Target="../ctrlProps/ctrlProp401.xml"/><Relationship Id="rId45" Type="http://schemas.openxmlformats.org/officeDocument/2006/relationships/ctrlProp" Target="../ctrlProps/ctrlProp406.xml"/><Relationship Id="rId53" Type="http://schemas.openxmlformats.org/officeDocument/2006/relationships/ctrlProp" Target="../ctrlProps/ctrlProp414.xml"/><Relationship Id="rId58" Type="http://schemas.openxmlformats.org/officeDocument/2006/relationships/ctrlProp" Target="../ctrlProps/ctrlProp419.xml"/><Relationship Id="rId5" Type="http://schemas.openxmlformats.org/officeDocument/2006/relationships/ctrlProp" Target="../ctrlProps/ctrlProp366.xml"/><Relationship Id="rId15" Type="http://schemas.openxmlformats.org/officeDocument/2006/relationships/ctrlProp" Target="../ctrlProps/ctrlProp376.xml"/><Relationship Id="rId23" Type="http://schemas.openxmlformats.org/officeDocument/2006/relationships/ctrlProp" Target="../ctrlProps/ctrlProp384.xml"/><Relationship Id="rId28" Type="http://schemas.openxmlformats.org/officeDocument/2006/relationships/ctrlProp" Target="../ctrlProps/ctrlProp389.xml"/><Relationship Id="rId36" Type="http://schemas.openxmlformats.org/officeDocument/2006/relationships/ctrlProp" Target="../ctrlProps/ctrlProp397.xml"/><Relationship Id="rId49" Type="http://schemas.openxmlformats.org/officeDocument/2006/relationships/ctrlProp" Target="../ctrlProps/ctrlProp410.xml"/><Relationship Id="rId57" Type="http://schemas.openxmlformats.org/officeDocument/2006/relationships/ctrlProp" Target="../ctrlProps/ctrlProp418.xml"/><Relationship Id="rId61" Type="http://schemas.openxmlformats.org/officeDocument/2006/relationships/ctrlProp" Target="../ctrlProps/ctrlProp422.xml"/><Relationship Id="rId10" Type="http://schemas.openxmlformats.org/officeDocument/2006/relationships/ctrlProp" Target="../ctrlProps/ctrlProp371.xml"/><Relationship Id="rId19" Type="http://schemas.openxmlformats.org/officeDocument/2006/relationships/ctrlProp" Target="../ctrlProps/ctrlProp380.xml"/><Relationship Id="rId31" Type="http://schemas.openxmlformats.org/officeDocument/2006/relationships/ctrlProp" Target="../ctrlProps/ctrlProp392.xml"/><Relationship Id="rId44" Type="http://schemas.openxmlformats.org/officeDocument/2006/relationships/ctrlProp" Target="../ctrlProps/ctrlProp405.xml"/><Relationship Id="rId52" Type="http://schemas.openxmlformats.org/officeDocument/2006/relationships/ctrlProp" Target="../ctrlProps/ctrlProp413.xml"/><Relationship Id="rId60" Type="http://schemas.openxmlformats.org/officeDocument/2006/relationships/ctrlProp" Target="../ctrlProps/ctrlProp421.xml"/><Relationship Id="rId4" Type="http://schemas.openxmlformats.org/officeDocument/2006/relationships/ctrlProp" Target="../ctrlProps/ctrlProp365.xml"/><Relationship Id="rId9" Type="http://schemas.openxmlformats.org/officeDocument/2006/relationships/ctrlProp" Target="../ctrlProps/ctrlProp370.xml"/><Relationship Id="rId14" Type="http://schemas.openxmlformats.org/officeDocument/2006/relationships/ctrlProp" Target="../ctrlProps/ctrlProp375.xml"/><Relationship Id="rId22" Type="http://schemas.openxmlformats.org/officeDocument/2006/relationships/ctrlProp" Target="../ctrlProps/ctrlProp383.xml"/><Relationship Id="rId27" Type="http://schemas.openxmlformats.org/officeDocument/2006/relationships/ctrlProp" Target="../ctrlProps/ctrlProp388.xml"/><Relationship Id="rId30" Type="http://schemas.openxmlformats.org/officeDocument/2006/relationships/ctrlProp" Target="../ctrlProps/ctrlProp391.xml"/><Relationship Id="rId35" Type="http://schemas.openxmlformats.org/officeDocument/2006/relationships/ctrlProp" Target="../ctrlProps/ctrlProp396.xml"/><Relationship Id="rId43" Type="http://schemas.openxmlformats.org/officeDocument/2006/relationships/ctrlProp" Target="../ctrlProps/ctrlProp404.xml"/><Relationship Id="rId48" Type="http://schemas.openxmlformats.org/officeDocument/2006/relationships/ctrlProp" Target="../ctrlProps/ctrlProp409.xml"/><Relationship Id="rId56" Type="http://schemas.openxmlformats.org/officeDocument/2006/relationships/ctrlProp" Target="../ctrlProps/ctrlProp417.xml"/><Relationship Id="rId64" Type="http://schemas.openxmlformats.org/officeDocument/2006/relationships/comments" Target="../comments9.xml"/><Relationship Id="rId8" Type="http://schemas.openxmlformats.org/officeDocument/2006/relationships/ctrlProp" Target="../ctrlProps/ctrlProp369.xml"/><Relationship Id="rId51" Type="http://schemas.openxmlformats.org/officeDocument/2006/relationships/ctrlProp" Target="../ctrlProps/ctrlProp412.xml"/><Relationship Id="rId3" Type="http://schemas.openxmlformats.org/officeDocument/2006/relationships/vmlDrawing" Target="../drawings/vmlDrawing9.vml"/><Relationship Id="rId12" Type="http://schemas.openxmlformats.org/officeDocument/2006/relationships/ctrlProp" Target="../ctrlProps/ctrlProp373.xml"/><Relationship Id="rId17" Type="http://schemas.openxmlformats.org/officeDocument/2006/relationships/ctrlProp" Target="../ctrlProps/ctrlProp378.xml"/><Relationship Id="rId25" Type="http://schemas.openxmlformats.org/officeDocument/2006/relationships/ctrlProp" Target="../ctrlProps/ctrlProp386.xml"/><Relationship Id="rId33" Type="http://schemas.openxmlformats.org/officeDocument/2006/relationships/ctrlProp" Target="../ctrlProps/ctrlProp394.xml"/><Relationship Id="rId38" Type="http://schemas.openxmlformats.org/officeDocument/2006/relationships/ctrlProp" Target="../ctrlProps/ctrlProp399.xml"/><Relationship Id="rId46" Type="http://schemas.openxmlformats.org/officeDocument/2006/relationships/ctrlProp" Target="../ctrlProps/ctrlProp407.xml"/><Relationship Id="rId59" Type="http://schemas.openxmlformats.org/officeDocument/2006/relationships/ctrlProp" Target="../ctrlProps/ctrlProp420.xml"/></Relationships>
</file>

<file path=xl/worksheets/_rels/sheet1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434.xml"/><Relationship Id="rId18" Type="http://schemas.openxmlformats.org/officeDocument/2006/relationships/ctrlProp" Target="../ctrlProps/ctrlProp439.xml"/><Relationship Id="rId26" Type="http://schemas.openxmlformats.org/officeDocument/2006/relationships/ctrlProp" Target="../ctrlProps/ctrlProp447.xml"/><Relationship Id="rId39" Type="http://schemas.openxmlformats.org/officeDocument/2006/relationships/ctrlProp" Target="../ctrlProps/ctrlProp460.xml"/><Relationship Id="rId21" Type="http://schemas.openxmlformats.org/officeDocument/2006/relationships/ctrlProp" Target="../ctrlProps/ctrlProp442.xml"/><Relationship Id="rId34" Type="http://schemas.openxmlformats.org/officeDocument/2006/relationships/ctrlProp" Target="../ctrlProps/ctrlProp455.xml"/><Relationship Id="rId42" Type="http://schemas.openxmlformats.org/officeDocument/2006/relationships/ctrlProp" Target="../ctrlProps/ctrlProp463.xml"/><Relationship Id="rId47" Type="http://schemas.openxmlformats.org/officeDocument/2006/relationships/ctrlProp" Target="../ctrlProps/ctrlProp468.xml"/><Relationship Id="rId50" Type="http://schemas.openxmlformats.org/officeDocument/2006/relationships/ctrlProp" Target="../ctrlProps/ctrlProp471.xml"/><Relationship Id="rId55" Type="http://schemas.openxmlformats.org/officeDocument/2006/relationships/ctrlProp" Target="../ctrlProps/ctrlProp476.xml"/><Relationship Id="rId63" Type="http://schemas.openxmlformats.org/officeDocument/2006/relationships/ctrlProp" Target="../ctrlProps/ctrlProp484.xml"/><Relationship Id="rId7" Type="http://schemas.openxmlformats.org/officeDocument/2006/relationships/ctrlProp" Target="../ctrlProps/ctrlProp428.xml"/><Relationship Id="rId2" Type="http://schemas.openxmlformats.org/officeDocument/2006/relationships/drawing" Target="../drawings/drawing10.xml"/><Relationship Id="rId16" Type="http://schemas.openxmlformats.org/officeDocument/2006/relationships/ctrlProp" Target="../ctrlProps/ctrlProp437.xml"/><Relationship Id="rId20" Type="http://schemas.openxmlformats.org/officeDocument/2006/relationships/ctrlProp" Target="../ctrlProps/ctrlProp441.xml"/><Relationship Id="rId29" Type="http://schemas.openxmlformats.org/officeDocument/2006/relationships/ctrlProp" Target="../ctrlProps/ctrlProp450.xml"/><Relationship Id="rId41" Type="http://schemas.openxmlformats.org/officeDocument/2006/relationships/ctrlProp" Target="../ctrlProps/ctrlProp462.xml"/><Relationship Id="rId54" Type="http://schemas.openxmlformats.org/officeDocument/2006/relationships/ctrlProp" Target="../ctrlProps/ctrlProp475.xml"/><Relationship Id="rId62" Type="http://schemas.openxmlformats.org/officeDocument/2006/relationships/ctrlProp" Target="../ctrlProps/ctrlProp483.xml"/><Relationship Id="rId1" Type="http://schemas.openxmlformats.org/officeDocument/2006/relationships/printerSettings" Target="../printerSettings/printerSettings10.bin"/><Relationship Id="rId6" Type="http://schemas.openxmlformats.org/officeDocument/2006/relationships/ctrlProp" Target="../ctrlProps/ctrlProp427.xml"/><Relationship Id="rId11" Type="http://schemas.openxmlformats.org/officeDocument/2006/relationships/ctrlProp" Target="../ctrlProps/ctrlProp432.xml"/><Relationship Id="rId24" Type="http://schemas.openxmlformats.org/officeDocument/2006/relationships/ctrlProp" Target="../ctrlProps/ctrlProp445.xml"/><Relationship Id="rId32" Type="http://schemas.openxmlformats.org/officeDocument/2006/relationships/ctrlProp" Target="../ctrlProps/ctrlProp453.xml"/><Relationship Id="rId37" Type="http://schemas.openxmlformats.org/officeDocument/2006/relationships/ctrlProp" Target="../ctrlProps/ctrlProp458.xml"/><Relationship Id="rId40" Type="http://schemas.openxmlformats.org/officeDocument/2006/relationships/ctrlProp" Target="../ctrlProps/ctrlProp461.xml"/><Relationship Id="rId45" Type="http://schemas.openxmlformats.org/officeDocument/2006/relationships/ctrlProp" Target="../ctrlProps/ctrlProp466.xml"/><Relationship Id="rId53" Type="http://schemas.openxmlformats.org/officeDocument/2006/relationships/ctrlProp" Target="../ctrlProps/ctrlProp474.xml"/><Relationship Id="rId58" Type="http://schemas.openxmlformats.org/officeDocument/2006/relationships/ctrlProp" Target="../ctrlProps/ctrlProp479.xml"/><Relationship Id="rId5" Type="http://schemas.openxmlformats.org/officeDocument/2006/relationships/ctrlProp" Target="../ctrlProps/ctrlProp426.xml"/><Relationship Id="rId15" Type="http://schemas.openxmlformats.org/officeDocument/2006/relationships/ctrlProp" Target="../ctrlProps/ctrlProp436.xml"/><Relationship Id="rId23" Type="http://schemas.openxmlformats.org/officeDocument/2006/relationships/ctrlProp" Target="../ctrlProps/ctrlProp444.xml"/><Relationship Id="rId28" Type="http://schemas.openxmlformats.org/officeDocument/2006/relationships/ctrlProp" Target="../ctrlProps/ctrlProp449.xml"/><Relationship Id="rId36" Type="http://schemas.openxmlformats.org/officeDocument/2006/relationships/ctrlProp" Target="../ctrlProps/ctrlProp457.xml"/><Relationship Id="rId49" Type="http://schemas.openxmlformats.org/officeDocument/2006/relationships/ctrlProp" Target="../ctrlProps/ctrlProp470.xml"/><Relationship Id="rId57" Type="http://schemas.openxmlformats.org/officeDocument/2006/relationships/ctrlProp" Target="../ctrlProps/ctrlProp478.xml"/><Relationship Id="rId61" Type="http://schemas.openxmlformats.org/officeDocument/2006/relationships/ctrlProp" Target="../ctrlProps/ctrlProp482.xml"/><Relationship Id="rId10" Type="http://schemas.openxmlformats.org/officeDocument/2006/relationships/ctrlProp" Target="../ctrlProps/ctrlProp431.xml"/><Relationship Id="rId19" Type="http://schemas.openxmlformats.org/officeDocument/2006/relationships/ctrlProp" Target="../ctrlProps/ctrlProp440.xml"/><Relationship Id="rId31" Type="http://schemas.openxmlformats.org/officeDocument/2006/relationships/ctrlProp" Target="../ctrlProps/ctrlProp452.xml"/><Relationship Id="rId44" Type="http://schemas.openxmlformats.org/officeDocument/2006/relationships/ctrlProp" Target="../ctrlProps/ctrlProp465.xml"/><Relationship Id="rId52" Type="http://schemas.openxmlformats.org/officeDocument/2006/relationships/ctrlProp" Target="../ctrlProps/ctrlProp473.xml"/><Relationship Id="rId60" Type="http://schemas.openxmlformats.org/officeDocument/2006/relationships/ctrlProp" Target="../ctrlProps/ctrlProp481.xml"/><Relationship Id="rId4" Type="http://schemas.openxmlformats.org/officeDocument/2006/relationships/ctrlProp" Target="../ctrlProps/ctrlProp425.xml"/><Relationship Id="rId9" Type="http://schemas.openxmlformats.org/officeDocument/2006/relationships/ctrlProp" Target="../ctrlProps/ctrlProp430.xml"/><Relationship Id="rId14" Type="http://schemas.openxmlformats.org/officeDocument/2006/relationships/ctrlProp" Target="../ctrlProps/ctrlProp435.xml"/><Relationship Id="rId22" Type="http://schemas.openxmlformats.org/officeDocument/2006/relationships/ctrlProp" Target="../ctrlProps/ctrlProp443.xml"/><Relationship Id="rId27" Type="http://schemas.openxmlformats.org/officeDocument/2006/relationships/ctrlProp" Target="../ctrlProps/ctrlProp448.xml"/><Relationship Id="rId30" Type="http://schemas.openxmlformats.org/officeDocument/2006/relationships/ctrlProp" Target="../ctrlProps/ctrlProp451.xml"/><Relationship Id="rId35" Type="http://schemas.openxmlformats.org/officeDocument/2006/relationships/ctrlProp" Target="../ctrlProps/ctrlProp456.xml"/><Relationship Id="rId43" Type="http://schemas.openxmlformats.org/officeDocument/2006/relationships/ctrlProp" Target="../ctrlProps/ctrlProp464.xml"/><Relationship Id="rId48" Type="http://schemas.openxmlformats.org/officeDocument/2006/relationships/ctrlProp" Target="../ctrlProps/ctrlProp469.xml"/><Relationship Id="rId56" Type="http://schemas.openxmlformats.org/officeDocument/2006/relationships/ctrlProp" Target="../ctrlProps/ctrlProp477.xml"/><Relationship Id="rId64" Type="http://schemas.openxmlformats.org/officeDocument/2006/relationships/comments" Target="../comments10.xml"/><Relationship Id="rId8" Type="http://schemas.openxmlformats.org/officeDocument/2006/relationships/ctrlProp" Target="../ctrlProps/ctrlProp429.xml"/><Relationship Id="rId51" Type="http://schemas.openxmlformats.org/officeDocument/2006/relationships/ctrlProp" Target="../ctrlProps/ctrlProp472.xml"/><Relationship Id="rId3" Type="http://schemas.openxmlformats.org/officeDocument/2006/relationships/vmlDrawing" Target="../drawings/vmlDrawing10.vml"/><Relationship Id="rId12" Type="http://schemas.openxmlformats.org/officeDocument/2006/relationships/ctrlProp" Target="../ctrlProps/ctrlProp433.xml"/><Relationship Id="rId17" Type="http://schemas.openxmlformats.org/officeDocument/2006/relationships/ctrlProp" Target="../ctrlProps/ctrlProp438.xml"/><Relationship Id="rId25" Type="http://schemas.openxmlformats.org/officeDocument/2006/relationships/ctrlProp" Target="../ctrlProps/ctrlProp446.xml"/><Relationship Id="rId33" Type="http://schemas.openxmlformats.org/officeDocument/2006/relationships/ctrlProp" Target="../ctrlProps/ctrlProp454.xml"/><Relationship Id="rId38" Type="http://schemas.openxmlformats.org/officeDocument/2006/relationships/ctrlProp" Target="../ctrlProps/ctrlProp459.xml"/><Relationship Id="rId46" Type="http://schemas.openxmlformats.org/officeDocument/2006/relationships/ctrlProp" Target="../ctrlProps/ctrlProp467.xml"/><Relationship Id="rId59" Type="http://schemas.openxmlformats.org/officeDocument/2006/relationships/ctrlProp" Target="../ctrlProps/ctrlProp48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P150"/>
  <sheetViews>
    <sheetView view="pageLayout" topLeftCell="A31" zoomScaleNormal="100" workbookViewId="0">
      <selection activeCell="AD55" sqref="AD55:AE55"/>
    </sheetView>
  </sheetViews>
  <sheetFormatPr baseColWidth="10" defaultRowHeight="15" x14ac:dyDescent="0.25"/>
  <cols>
    <col min="1" max="1" width="3.5703125" customWidth="1"/>
    <col min="2" max="2" width="7.5703125" customWidth="1"/>
    <col min="3" max="3" width="7.7109375" customWidth="1"/>
    <col min="4" max="7" width="7.28515625" customWidth="1"/>
    <col min="8" max="8" width="6.5703125" customWidth="1"/>
    <col min="9" max="12" width="6.28515625" customWidth="1"/>
    <col min="13" max="13" width="7" customWidth="1"/>
    <col min="15" max="15" width="3.5703125" customWidth="1"/>
    <col min="16" max="16" width="7.5703125" customWidth="1"/>
    <col min="17" max="17" width="7.7109375" customWidth="1"/>
    <col min="18" max="21" width="7.28515625" customWidth="1"/>
    <col min="22" max="23" width="6.5703125" customWidth="1"/>
    <col min="24" max="26" width="6.28515625" customWidth="1"/>
    <col min="27" max="27" width="7" customWidth="1"/>
    <col min="29" max="29" width="3.5703125" customWidth="1"/>
    <col min="30" max="30" width="7.5703125" customWidth="1"/>
    <col min="31" max="31" width="7.7109375" customWidth="1"/>
    <col min="32" max="35" width="7.28515625" customWidth="1"/>
    <col min="36" max="37" width="6.5703125" customWidth="1"/>
    <col min="38" max="40" width="6.28515625" customWidth="1"/>
    <col min="41" max="41" width="7" customWidth="1"/>
  </cols>
  <sheetData>
    <row r="1" spans="1:42" x14ac:dyDescent="0.25">
      <c r="B1" s="3"/>
      <c r="C1" s="71">
        <v>9</v>
      </c>
      <c r="D1" s="278" t="str">
        <f>"Période du "&amp;TEXT(D3,"jj mmmm aaaa") &amp;" au "&amp; TEXT(E3,"jj mmmm aaaa")</f>
        <v>Période du 01 septembre 2020 au 30 septembre 2020</v>
      </c>
      <c r="E1" s="278"/>
      <c r="F1" s="278"/>
      <c r="G1" s="278"/>
      <c r="H1" s="278"/>
      <c r="I1" s="278"/>
      <c r="J1" s="278"/>
      <c r="K1" s="278"/>
      <c r="L1" s="278"/>
      <c r="M1" s="278"/>
      <c r="P1" s="3"/>
      <c r="Q1" s="71">
        <f>SUM(C1)</f>
        <v>9</v>
      </c>
      <c r="R1" s="278" t="str">
        <f>"Période du "&amp;TEXT(R3,"jj mmmm aaaa") &amp;" au "&amp; TEXT(S3,"jj mmmm aaaa")</f>
        <v>Période du 01 septembre 2020 au 30 septembre 2020</v>
      </c>
      <c r="S1" s="278"/>
      <c r="T1" s="278"/>
      <c r="U1" s="278"/>
      <c r="V1" s="278"/>
      <c r="W1" s="278"/>
      <c r="X1" s="278"/>
      <c r="Y1" s="278"/>
      <c r="Z1" s="278"/>
      <c r="AD1" s="3"/>
      <c r="AE1" s="71">
        <f>SUM(C1)</f>
        <v>9</v>
      </c>
      <c r="AF1" s="278" t="str">
        <f>"Période du "&amp;TEXT(AF3,"jj mmmm aaaa") &amp;" au "&amp; TEXT(AG3,"jj mmmm aaaa")</f>
        <v>Période du 01 septembre 2020 au 30 septembre 2020</v>
      </c>
      <c r="AG1" s="278"/>
      <c r="AH1" s="278"/>
      <c r="AI1" s="278"/>
      <c r="AJ1" s="278"/>
      <c r="AK1" s="278"/>
      <c r="AL1" s="278"/>
      <c r="AM1" s="278"/>
      <c r="AN1" s="278"/>
      <c r="AO1" s="278"/>
    </row>
    <row r="2" spans="1:42" ht="15" customHeight="1" x14ac:dyDescent="0.25">
      <c r="A2" s="6"/>
      <c r="B2" s="6"/>
      <c r="C2" s="71">
        <v>1</v>
      </c>
      <c r="O2" s="6"/>
      <c r="P2" s="6"/>
      <c r="Q2" s="71">
        <v>1</v>
      </c>
      <c r="AC2" s="6"/>
      <c r="AD2" s="6"/>
      <c r="AE2" s="71">
        <v>1</v>
      </c>
    </row>
    <row r="3" spans="1:42" ht="12.75" customHeight="1" x14ac:dyDescent="0.25">
      <c r="B3" s="6"/>
      <c r="D3" s="72">
        <f>DATE(C2+2019,C1,1)</f>
        <v>42613</v>
      </c>
      <c r="E3" s="70">
        <f>DATE(C2+2019,C1+1,1)-1</f>
        <v>42642</v>
      </c>
      <c r="N3" s="7"/>
      <c r="P3" s="6"/>
      <c r="R3" s="72">
        <f>DATE(Q2+2019,Q1,1)</f>
        <v>42613</v>
      </c>
      <c r="S3" s="70">
        <f>DATE(Q2+2019,Q1+1,1)-1</f>
        <v>42642</v>
      </c>
      <c r="AB3" s="7"/>
      <c r="AD3" s="6"/>
      <c r="AF3" s="72">
        <f>DATE(AE2+2019,AE1,1)</f>
        <v>42613</v>
      </c>
      <c r="AG3" s="70">
        <f>DATE(AE2+2019,AE1+1,1)-1</f>
        <v>42642</v>
      </c>
      <c r="AP3" s="7"/>
    </row>
    <row r="4" spans="1:42" ht="23.25" customHeight="1" x14ac:dyDescent="0.25">
      <c r="B4" s="272"/>
      <c r="C4" s="273"/>
      <c r="D4" s="44" t="s">
        <v>5</v>
      </c>
      <c r="E4" s="248" t="s">
        <v>6</v>
      </c>
      <c r="F4" s="261"/>
      <c r="G4" s="248" t="s">
        <v>7</v>
      </c>
      <c r="H4" s="261"/>
      <c r="I4" s="291" t="s">
        <v>9</v>
      </c>
      <c r="J4" s="292"/>
      <c r="K4" s="260"/>
      <c r="N4" s="8"/>
      <c r="P4" s="274"/>
      <c r="Q4" s="275"/>
      <c r="R4" s="44" t="s">
        <v>5</v>
      </c>
      <c r="S4" s="248" t="s">
        <v>6</v>
      </c>
      <c r="T4" s="261"/>
      <c r="U4" s="248" t="s">
        <v>7</v>
      </c>
      <c r="V4" s="261"/>
      <c r="W4" s="291" t="s">
        <v>9</v>
      </c>
      <c r="X4" s="292"/>
      <c r="Y4" s="260"/>
      <c r="AB4" s="8"/>
      <c r="AD4" s="274"/>
      <c r="AE4" s="275"/>
      <c r="AF4" s="44" t="s">
        <v>5</v>
      </c>
      <c r="AG4" s="248" t="s">
        <v>6</v>
      </c>
      <c r="AH4" s="261"/>
      <c r="AI4" s="248" t="s">
        <v>7</v>
      </c>
      <c r="AJ4" s="261"/>
      <c r="AK4" s="291" t="s">
        <v>9</v>
      </c>
      <c r="AL4" s="292"/>
      <c r="AM4" s="260"/>
      <c r="AP4" s="8"/>
    </row>
    <row r="5" spans="1:42" x14ac:dyDescent="0.25">
      <c r="B5" s="69" t="s">
        <v>32</v>
      </c>
      <c r="C5" s="69"/>
      <c r="D5" s="43">
        <v>7.041666666666667</v>
      </c>
      <c r="E5" s="262">
        <f>SUM(D46)</f>
        <v>0.72916666666666674</v>
      </c>
      <c r="F5" s="264"/>
      <c r="G5" s="276">
        <f>SUM(F46)</f>
        <v>0</v>
      </c>
      <c r="H5" s="277"/>
      <c r="I5" s="276">
        <f>SUM(K46)</f>
        <v>0.72916666666666674</v>
      </c>
      <c r="J5" s="293"/>
      <c r="K5" s="294"/>
      <c r="N5" s="8"/>
      <c r="P5" s="69" t="s">
        <v>32</v>
      </c>
      <c r="Q5" s="69"/>
      <c r="R5" s="43">
        <v>7.041666666666667</v>
      </c>
      <c r="S5" s="262">
        <f>SUM(R46)</f>
        <v>8.3333333333333329E-2</v>
      </c>
      <c r="T5" s="264"/>
      <c r="U5" s="276">
        <f>SUM(T46)</f>
        <v>0</v>
      </c>
      <c r="V5" s="277"/>
      <c r="W5" s="276">
        <f>SUM(Y46)</f>
        <v>8.3333333333333329E-2</v>
      </c>
      <c r="X5" s="293"/>
      <c r="Y5" s="294"/>
      <c r="AB5" s="8"/>
      <c r="AD5" s="69" t="s">
        <v>32</v>
      </c>
      <c r="AE5" s="69"/>
      <c r="AF5" s="43">
        <v>7.041666666666667</v>
      </c>
      <c r="AG5" s="262">
        <f>SUM(AF46)</f>
        <v>0</v>
      </c>
      <c r="AH5" s="264"/>
      <c r="AI5" s="276">
        <f>SUM(AL44)</f>
        <v>0</v>
      </c>
      <c r="AJ5" s="277"/>
      <c r="AK5" s="276">
        <f>SUM(AM46)</f>
        <v>0</v>
      </c>
      <c r="AL5" s="293"/>
      <c r="AM5" s="294"/>
      <c r="AP5" s="8"/>
    </row>
    <row r="6" spans="1:42" x14ac:dyDescent="0.25">
      <c r="B6" s="226" t="s">
        <v>35</v>
      </c>
      <c r="C6" s="57" t="s">
        <v>38</v>
      </c>
      <c r="D6" s="100">
        <v>20</v>
      </c>
      <c r="E6" s="99"/>
      <c r="F6" s="73" t="s">
        <v>37</v>
      </c>
      <c r="G6" s="101">
        <v>13</v>
      </c>
      <c r="H6" s="229" t="s">
        <v>69</v>
      </c>
      <c r="I6" s="229"/>
      <c r="J6" s="95">
        <f>SUM(L44)</f>
        <v>0</v>
      </c>
      <c r="K6" s="73" t="s">
        <v>39</v>
      </c>
      <c r="L6" s="250">
        <f>SUM(D6-G6)</f>
        <v>7</v>
      </c>
      <c r="M6" s="251"/>
      <c r="N6" s="8"/>
      <c r="P6" s="228" t="s">
        <v>35</v>
      </c>
      <c r="Q6" s="67"/>
      <c r="R6" s="55" t="s">
        <v>38</v>
      </c>
      <c r="S6" s="56">
        <v>27</v>
      </c>
      <c r="T6" s="57" t="s">
        <v>37</v>
      </c>
      <c r="U6" s="102">
        <v>11</v>
      </c>
      <c r="V6" s="229" t="s">
        <v>69</v>
      </c>
      <c r="W6" s="229"/>
      <c r="X6" s="102">
        <f>SUM(Z44)</f>
        <v>0</v>
      </c>
      <c r="Y6" s="73" t="s">
        <v>39</v>
      </c>
      <c r="Z6" s="250">
        <f>SUM(S6-U6)</f>
        <v>16</v>
      </c>
      <c r="AA6" s="288"/>
      <c r="AB6" s="8"/>
      <c r="AD6" s="304" t="s">
        <v>35</v>
      </c>
      <c r="AE6" s="67"/>
      <c r="AF6" s="55" t="s">
        <v>38</v>
      </c>
      <c r="AG6" s="56">
        <v>26</v>
      </c>
      <c r="AH6" s="57" t="s">
        <v>37</v>
      </c>
      <c r="AI6" s="102">
        <v>11</v>
      </c>
      <c r="AJ6" s="229" t="s">
        <v>69</v>
      </c>
      <c r="AK6" s="229"/>
      <c r="AL6" s="95">
        <f>SUM(AN44)</f>
        <v>0</v>
      </c>
      <c r="AM6" s="57" t="s">
        <v>39</v>
      </c>
      <c r="AN6" s="250">
        <f>SUM(AG6-AI6)</f>
        <v>15</v>
      </c>
      <c r="AO6" s="251"/>
      <c r="AP6" s="8"/>
    </row>
    <row r="7" spans="1:42" x14ac:dyDescent="0.25">
      <c r="B7" s="227"/>
      <c r="C7" s="96"/>
      <c r="D7" s="96" t="s">
        <v>42</v>
      </c>
      <c r="E7" s="96"/>
      <c r="F7" s="96" t="s">
        <v>43</v>
      </c>
      <c r="G7" s="96"/>
      <c r="H7" s="230" t="s">
        <v>49</v>
      </c>
      <c r="I7" s="231"/>
      <c r="J7" s="231"/>
      <c r="K7" s="231"/>
      <c r="L7" s="231"/>
      <c r="M7" s="231"/>
      <c r="N7" s="8"/>
      <c r="P7" s="228"/>
      <c r="Q7" s="94"/>
      <c r="R7" s="96" t="s">
        <v>42</v>
      </c>
      <c r="S7" s="96"/>
      <c r="T7" s="96" t="s">
        <v>43</v>
      </c>
      <c r="U7" s="96"/>
      <c r="V7" s="230" t="s">
        <v>49</v>
      </c>
      <c r="W7" s="231"/>
      <c r="X7" s="231"/>
      <c r="Y7" s="231"/>
      <c r="Z7" s="231"/>
      <c r="AA7" s="231"/>
      <c r="AB7" s="8"/>
      <c r="AD7" s="305"/>
      <c r="AE7" s="94"/>
      <c r="AF7" s="111" t="s">
        <v>42</v>
      </c>
      <c r="AG7" s="112"/>
      <c r="AH7" s="113" t="s">
        <v>43</v>
      </c>
      <c r="AI7" s="94"/>
      <c r="AJ7" s="232" t="s">
        <v>49</v>
      </c>
      <c r="AK7" s="233"/>
      <c r="AL7" s="233"/>
      <c r="AM7" s="233"/>
      <c r="AN7" s="233"/>
      <c r="AO7" s="233"/>
      <c r="AP7" s="8"/>
    </row>
    <row r="8" spans="1:42" ht="15" customHeight="1" x14ac:dyDescent="0.25">
      <c r="B8" s="63" t="s">
        <v>45</v>
      </c>
      <c r="C8" s="64"/>
      <c r="D8" s="59" t="s">
        <v>42</v>
      </c>
      <c r="E8" s="60"/>
      <c r="F8" s="61" t="s">
        <v>43</v>
      </c>
      <c r="G8" s="84"/>
      <c r="H8" s="282" t="s">
        <v>70</v>
      </c>
      <c r="I8" s="283"/>
      <c r="J8" s="283"/>
      <c r="K8" s="283"/>
      <c r="L8" s="283"/>
      <c r="M8" s="284"/>
      <c r="N8" s="80"/>
      <c r="P8" s="63" t="s">
        <v>45</v>
      </c>
      <c r="Q8" s="64"/>
      <c r="R8" s="59" t="s">
        <v>42</v>
      </c>
      <c r="S8" s="60"/>
      <c r="T8" s="61" t="s">
        <v>43</v>
      </c>
      <c r="U8" s="84"/>
      <c r="V8" s="282" t="s">
        <v>70</v>
      </c>
      <c r="W8" s="283"/>
      <c r="X8" s="283"/>
      <c r="Y8" s="283"/>
      <c r="Z8" s="283"/>
      <c r="AA8" s="284"/>
      <c r="AB8" s="80"/>
      <c r="AD8" s="63" t="s">
        <v>45</v>
      </c>
      <c r="AE8" s="64"/>
      <c r="AF8" s="59" t="s">
        <v>42</v>
      </c>
      <c r="AG8" s="60"/>
      <c r="AH8" s="61" t="s">
        <v>43</v>
      </c>
      <c r="AI8" s="62"/>
      <c r="AJ8" s="282" t="s">
        <v>71</v>
      </c>
      <c r="AK8" s="283"/>
      <c r="AL8" s="283"/>
      <c r="AM8" s="283"/>
      <c r="AN8" s="283"/>
      <c r="AO8" s="284"/>
      <c r="AP8" s="80"/>
    </row>
    <row r="9" spans="1:42" x14ac:dyDescent="0.25">
      <c r="B9" s="65" t="s">
        <v>41</v>
      </c>
      <c r="C9" s="66"/>
      <c r="D9" s="50" t="s">
        <v>42</v>
      </c>
      <c r="E9" s="49"/>
      <c r="F9" s="50" t="s">
        <v>43</v>
      </c>
      <c r="G9" s="51"/>
      <c r="H9" s="285"/>
      <c r="I9" s="286"/>
      <c r="J9" s="286"/>
      <c r="K9" s="286"/>
      <c r="L9" s="286"/>
      <c r="M9" s="287"/>
      <c r="N9" s="80"/>
      <c r="P9" s="65" t="s">
        <v>41</v>
      </c>
      <c r="Q9" s="66"/>
      <c r="R9" s="50" t="s">
        <v>42</v>
      </c>
      <c r="S9" s="49"/>
      <c r="T9" s="50" t="s">
        <v>43</v>
      </c>
      <c r="U9" s="51"/>
      <c r="V9" s="285"/>
      <c r="W9" s="286"/>
      <c r="X9" s="286"/>
      <c r="Y9" s="286"/>
      <c r="Z9" s="286"/>
      <c r="AA9" s="287"/>
      <c r="AB9" s="80"/>
      <c r="AD9" s="65" t="s">
        <v>41</v>
      </c>
      <c r="AE9" s="66"/>
      <c r="AF9" s="50" t="s">
        <v>42</v>
      </c>
      <c r="AG9" s="49"/>
      <c r="AH9" s="50" t="s">
        <v>43</v>
      </c>
      <c r="AI9" s="81"/>
      <c r="AJ9" s="285"/>
      <c r="AK9" s="286"/>
      <c r="AL9" s="286"/>
      <c r="AM9" s="286"/>
      <c r="AN9" s="286"/>
      <c r="AO9" s="287"/>
      <c r="AP9" s="80"/>
    </row>
    <row r="10" spans="1:42" x14ac:dyDescent="0.25">
      <c r="B10" s="45" t="s">
        <v>44</v>
      </c>
      <c r="C10" s="46"/>
      <c r="D10" s="52" t="s">
        <v>42</v>
      </c>
      <c r="E10" s="53"/>
      <c r="F10" s="52" t="s">
        <v>43</v>
      </c>
      <c r="G10" s="54"/>
      <c r="H10" s="68"/>
      <c r="I10" s="68"/>
      <c r="J10" s="68"/>
      <c r="K10" s="68"/>
      <c r="L10" s="68"/>
      <c r="M10" s="1"/>
      <c r="N10" s="8"/>
      <c r="P10" s="45" t="s">
        <v>44</v>
      </c>
      <c r="Q10" s="46"/>
      <c r="R10" s="52" t="s">
        <v>42</v>
      </c>
      <c r="S10" s="53"/>
      <c r="T10" s="52" t="s">
        <v>43</v>
      </c>
      <c r="U10" s="54"/>
      <c r="V10" s="302"/>
      <c r="W10" s="303"/>
      <c r="X10" s="68"/>
      <c r="Y10" s="68"/>
      <c r="Z10" s="68"/>
      <c r="AA10" s="1"/>
      <c r="AB10" s="8"/>
      <c r="AD10" s="45" t="s">
        <v>44</v>
      </c>
      <c r="AE10" s="46"/>
      <c r="AF10" s="52" t="s">
        <v>42</v>
      </c>
      <c r="AG10" s="53"/>
      <c r="AH10" s="52" t="s">
        <v>43</v>
      </c>
      <c r="AI10" s="82"/>
      <c r="AJ10" s="68"/>
      <c r="AK10" s="68"/>
      <c r="AL10" s="68"/>
      <c r="AM10" s="68"/>
      <c r="AN10" s="68"/>
      <c r="AO10" s="1"/>
      <c r="AP10" s="8"/>
    </row>
    <row r="11" spans="1:42" ht="15" customHeight="1" x14ac:dyDescent="0.25">
      <c r="B11" s="138" t="s">
        <v>77</v>
      </c>
      <c r="C11" s="137"/>
      <c r="D11" s="289" t="s">
        <v>0</v>
      </c>
      <c r="E11" s="290"/>
      <c r="F11" s="300" t="s">
        <v>1</v>
      </c>
      <c r="G11" s="301"/>
      <c r="H11" s="234" t="s">
        <v>76</v>
      </c>
      <c r="I11" s="234" t="s">
        <v>66</v>
      </c>
      <c r="J11" s="234" t="s">
        <v>33</v>
      </c>
      <c r="K11" s="234" t="s">
        <v>34</v>
      </c>
      <c r="L11" s="234" t="s">
        <v>36</v>
      </c>
      <c r="M11" s="234" t="s">
        <v>46</v>
      </c>
      <c r="N11" s="8"/>
      <c r="O11" s="47"/>
      <c r="P11" s="138" t="s">
        <v>77</v>
      </c>
      <c r="Q11" s="137"/>
      <c r="R11" s="289" t="s">
        <v>0</v>
      </c>
      <c r="S11" s="290"/>
      <c r="T11" s="300" t="s">
        <v>1</v>
      </c>
      <c r="U11" s="301"/>
      <c r="V11" s="234" t="s">
        <v>76</v>
      </c>
      <c r="W11" s="234" t="s">
        <v>66</v>
      </c>
      <c r="X11" s="234" t="s">
        <v>33</v>
      </c>
      <c r="Y11" s="234" t="s">
        <v>34</v>
      </c>
      <c r="Z11" s="234" t="s">
        <v>36</v>
      </c>
      <c r="AA11" s="234" t="s">
        <v>46</v>
      </c>
      <c r="AB11" s="8"/>
      <c r="AC11" s="47"/>
      <c r="AD11" s="138" t="s">
        <v>77</v>
      </c>
      <c r="AE11" s="137"/>
      <c r="AF11" s="289" t="s">
        <v>0</v>
      </c>
      <c r="AG11" s="290"/>
      <c r="AH11" s="300" t="s">
        <v>1</v>
      </c>
      <c r="AI11" s="301"/>
      <c r="AJ11" s="234" t="s">
        <v>76</v>
      </c>
      <c r="AK11" s="234" t="s">
        <v>66</v>
      </c>
      <c r="AL11" s="234" t="s">
        <v>33</v>
      </c>
      <c r="AM11" s="234" t="s">
        <v>34</v>
      </c>
      <c r="AN11" s="234" t="s">
        <v>36</v>
      </c>
      <c r="AO11" s="234" t="s">
        <v>46</v>
      </c>
      <c r="AP11" s="8"/>
    </row>
    <row r="12" spans="1:42" ht="29.25" customHeight="1" x14ac:dyDescent="0.25">
      <c r="B12" s="236" t="s">
        <v>40</v>
      </c>
      <c r="C12" s="237"/>
      <c r="D12" s="118" t="s">
        <v>2</v>
      </c>
      <c r="E12" s="118" t="s">
        <v>3</v>
      </c>
      <c r="F12" s="118" t="s">
        <v>4</v>
      </c>
      <c r="G12" s="118" t="s">
        <v>8</v>
      </c>
      <c r="H12" s="242"/>
      <c r="I12" s="242"/>
      <c r="J12" s="235"/>
      <c r="K12" s="235"/>
      <c r="L12" s="235"/>
      <c r="M12" s="235"/>
      <c r="N12" s="8"/>
      <c r="O12" s="47"/>
      <c r="P12" s="236" t="s">
        <v>58</v>
      </c>
      <c r="Q12" s="237"/>
      <c r="R12" s="118" t="s">
        <v>2</v>
      </c>
      <c r="S12" s="118" t="s">
        <v>3</v>
      </c>
      <c r="T12" s="118" t="s">
        <v>4</v>
      </c>
      <c r="U12" s="118" t="s">
        <v>8</v>
      </c>
      <c r="V12" s="242"/>
      <c r="W12" s="242"/>
      <c r="X12" s="235"/>
      <c r="Y12" s="235"/>
      <c r="Z12" s="235"/>
      <c r="AA12" s="235"/>
      <c r="AB12" s="8"/>
      <c r="AC12" s="47"/>
      <c r="AD12" s="236" t="s">
        <v>57</v>
      </c>
      <c r="AE12" s="237"/>
      <c r="AF12" s="118" t="s">
        <v>2</v>
      </c>
      <c r="AG12" s="118" t="s">
        <v>3</v>
      </c>
      <c r="AH12" s="118" t="s">
        <v>4</v>
      </c>
      <c r="AI12" s="118" t="s">
        <v>8</v>
      </c>
      <c r="AJ12" s="242"/>
      <c r="AK12" s="242"/>
      <c r="AL12" s="235"/>
      <c r="AM12" s="235"/>
      <c r="AN12" s="235"/>
      <c r="AO12" s="235"/>
      <c r="AP12" s="8"/>
    </row>
    <row r="13" spans="1:42" x14ac:dyDescent="0.25">
      <c r="A13" s="12"/>
      <c r="B13" s="119">
        <f>D3</f>
        <v>42613</v>
      </c>
      <c r="C13" s="120">
        <f>D3</f>
        <v>42613</v>
      </c>
      <c r="D13" s="121">
        <v>0.33333333333333331</v>
      </c>
      <c r="E13" s="121">
        <v>0.5</v>
      </c>
      <c r="F13" s="121">
        <v>0.58333333333333337</v>
      </c>
      <c r="G13" s="121">
        <v>0.75</v>
      </c>
      <c r="H13" s="121">
        <f>SUM(E13-D13)+(G13-F13)</f>
        <v>0.33333333333333331</v>
      </c>
      <c r="I13" s="121">
        <v>4.1666666666666664E-2</v>
      </c>
      <c r="J13" s="121"/>
      <c r="K13" s="121"/>
      <c r="L13" s="122"/>
      <c r="M13" s="122"/>
      <c r="N13" s="8"/>
      <c r="O13" s="47"/>
      <c r="P13" s="119">
        <f>R3</f>
        <v>42613</v>
      </c>
      <c r="Q13" s="120">
        <f>R3</f>
        <v>42613</v>
      </c>
      <c r="R13" s="121">
        <v>0.33333333333333331</v>
      </c>
      <c r="S13" s="121">
        <v>0.5</v>
      </c>
      <c r="T13" s="121">
        <v>0.58333333333333337</v>
      </c>
      <c r="U13" s="121">
        <v>0.75</v>
      </c>
      <c r="V13" s="121">
        <f>SUM(S13-R13)+(U13-T13)</f>
        <v>0.33333333333333331</v>
      </c>
      <c r="W13" s="121"/>
      <c r="X13" s="121"/>
      <c r="Y13" s="121"/>
      <c r="Z13" s="122"/>
      <c r="AA13" s="122"/>
      <c r="AB13" s="8"/>
      <c r="AC13" s="47"/>
      <c r="AD13" s="119">
        <f>AF3</f>
        <v>42613</v>
      </c>
      <c r="AE13" s="120">
        <f>AF3</f>
        <v>42613</v>
      </c>
      <c r="AF13" s="121">
        <v>0.33333333333333331</v>
      </c>
      <c r="AG13" s="121">
        <v>0.5</v>
      </c>
      <c r="AH13" s="121">
        <v>0.58333333333333337</v>
      </c>
      <c r="AI13" s="121">
        <v>0.75</v>
      </c>
      <c r="AJ13" s="121">
        <f>SUM(AG13-AF13)+(AI13-AH13)</f>
        <v>0.33333333333333331</v>
      </c>
      <c r="AK13" s="121"/>
      <c r="AL13" s="121"/>
      <c r="AM13" s="121"/>
      <c r="AN13" s="122"/>
      <c r="AO13" s="122"/>
      <c r="AP13" s="8"/>
    </row>
    <row r="14" spans="1:42" x14ac:dyDescent="0.25">
      <c r="A14" s="12"/>
      <c r="B14" s="119">
        <f>SUM(B13+1)</f>
        <v>42614</v>
      </c>
      <c r="C14" s="120">
        <f>SUM(C13+1)</f>
        <v>42614</v>
      </c>
      <c r="D14" s="121">
        <v>0.33333333333333331</v>
      </c>
      <c r="E14" s="121">
        <v>0.5</v>
      </c>
      <c r="F14" s="121">
        <v>0.58333333333333337</v>
      </c>
      <c r="G14" s="121">
        <v>0.75</v>
      </c>
      <c r="H14" s="121">
        <f t="shared" ref="H14:H43" si="0">SUM(E14-D14)+(G14-F14)</f>
        <v>0.33333333333333331</v>
      </c>
      <c r="I14" s="121">
        <v>4.1666666666666664E-2</v>
      </c>
      <c r="J14" s="121"/>
      <c r="K14" s="121"/>
      <c r="L14" s="122"/>
      <c r="M14" s="122"/>
      <c r="N14" s="8"/>
      <c r="O14" s="47"/>
      <c r="P14" s="119">
        <f>SUM(P13+1)</f>
        <v>42614</v>
      </c>
      <c r="Q14" s="120">
        <f>SUM(Q13+1)</f>
        <v>42614</v>
      </c>
      <c r="R14" s="121">
        <v>0.33333333333333331</v>
      </c>
      <c r="S14" s="121">
        <v>0.5</v>
      </c>
      <c r="T14" s="121">
        <v>0.58333333333333337</v>
      </c>
      <c r="U14" s="121">
        <v>0.75</v>
      </c>
      <c r="V14" s="121">
        <f t="shared" ref="V14:V42" si="1">SUM(S14-R14)+(U14-T14)</f>
        <v>0.33333333333333331</v>
      </c>
      <c r="W14" s="121"/>
      <c r="X14" s="121"/>
      <c r="Y14" s="121"/>
      <c r="Z14" s="122"/>
      <c r="AA14" s="122"/>
      <c r="AB14" s="8"/>
      <c r="AC14" s="47"/>
      <c r="AD14" s="119">
        <f>SUM(AD13+1)</f>
        <v>42614</v>
      </c>
      <c r="AE14" s="120">
        <f>SUM(AE13+1)</f>
        <v>42614</v>
      </c>
      <c r="AF14" s="121">
        <v>0.33333333333333331</v>
      </c>
      <c r="AG14" s="121">
        <v>0.5</v>
      </c>
      <c r="AH14" s="121">
        <v>0.58333333333333337</v>
      </c>
      <c r="AI14" s="121">
        <v>0.75</v>
      </c>
      <c r="AJ14" s="121">
        <f t="shared" ref="AJ14:AJ42" si="2">SUM(AG14-AF14)+(AI14-AH14)</f>
        <v>0.33333333333333331</v>
      </c>
      <c r="AK14" s="121"/>
      <c r="AL14" s="121"/>
      <c r="AM14" s="121"/>
      <c r="AN14" s="122"/>
      <c r="AO14" s="122"/>
      <c r="AP14" s="8"/>
    </row>
    <row r="15" spans="1:42" x14ac:dyDescent="0.25">
      <c r="A15" s="12"/>
      <c r="B15" s="119">
        <f t="shared" ref="B15:B43" si="3">SUM(B14+1)</f>
        <v>42615</v>
      </c>
      <c r="C15" s="120">
        <f t="shared" ref="C15:C43" si="4">SUM(C14+1)</f>
        <v>42615</v>
      </c>
      <c r="D15" s="121">
        <v>0.33333333333333331</v>
      </c>
      <c r="E15" s="121">
        <v>0.5</v>
      </c>
      <c r="F15" s="121">
        <v>0.58333333333333337</v>
      </c>
      <c r="G15" s="121">
        <v>0.75</v>
      </c>
      <c r="H15" s="121">
        <f t="shared" si="0"/>
        <v>0.33333333333333331</v>
      </c>
      <c r="I15" s="121">
        <v>0.10416666666666667</v>
      </c>
      <c r="J15" s="121"/>
      <c r="K15" s="121"/>
      <c r="L15" s="122"/>
      <c r="M15" s="122"/>
      <c r="N15" s="48"/>
      <c r="O15" s="47"/>
      <c r="P15" s="119">
        <f t="shared" ref="P15:Q30" si="5">SUM(P14+1)</f>
        <v>42615</v>
      </c>
      <c r="Q15" s="120">
        <f t="shared" si="5"/>
        <v>42615</v>
      </c>
      <c r="R15" s="121">
        <v>0.33333333333333331</v>
      </c>
      <c r="S15" s="121">
        <v>0.5</v>
      </c>
      <c r="T15" s="121">
        <v>0.58333333333333337</v>
      </c>
      <c r="U15" s="121">
        <v>0.75</v>
      </c>
      <c r="V15" s="121">
        <f t="shared" si="1"/>
        <v>0.33333333333333331</v>
      </c>
      <c r="W15" s="121"/>
      <c r="X15" s="121"/>
      <c r="Y15" s="121"/>
      <c r="Z15" s="122"/>
      <c r="AA15" s="122"/>
      <c r="AB15" s="47"/>
      <c r="AC15" s="47"/>
      <c r="AD15" s="119">
        <f t="shared" ref="AD15:AE30" si="6">SUM(AD14+1)</f>
        <v>42615</v>
      </c>
      <c r="AE15" s="120">
        <f t="shared" si="6"/>
        <v>42615</v>
      </c>
      <c r="AF15" s="121">
        <v>0.33333333333333331</v>
      </c>
      <c r="AG15" s="121">
        <v>0.5</v>
      </c>
      <c r="AH15" s="121">
        <v>0.58333333333333337</v>
      </c>
      <c r="AI15" s="121">
        <v>0.75</v>
      </c>
      <c r="AJ15" s="121">
        <f t="shared" si="2"/>
        <v>0.33333333333333331</v>
      </c>
      <c r="AK15" s="121"/>
      <c r="AL15" s="121"/>
      <c r="AM15" s="121"/>
      <c r="AN15" s="122"/>
      <c r="AO15" s="122"/>
    </row>
    <row r="16" spans="1:42" x14ac:dyDescent="0.25">
      <c r="A16" s="12"/>
      <c r="B16" s="119">
        <f t="shared" si="3"/>
        <v>42616</v>
      </c>
      <c r="C16" s="120">
        <f t="shared" si="4"/>
        <v>42616</v>
      </c>
      <c r="D16" s="121">
        <v>0.33333333333333331</v>
      </c>
      <c r="E16" s="121">
        <v>0.5</v>
      </c>
      <c r="F16" s="121">
        <v>0.58333333333333337</v>
      </c>
      <c r="G16" s="121">
        <v>0.75</v>
      </c>
      <c r="H16" s="121">
        <f t="shared" si="0"/>
        <v>0.33333333333333331</v>
      </c>
      <c r="I16" s="121">
        <v>4.1666666666666664E-2</v>
      </c>
      <c r="J16" s="121"/>
      <c r="K16" s="121"/>
      <c r="L16" s="122"/>
      <c r="M16" s="122"/>
      <c r="N16" s="123"/>
      <c r="O16" s="47"/>
      <c r="P16" s="119">
        <f t="shared" si="5"/>
        <v>42616</v>
      </c>
      <c r="Q16" s="120">
        <f t="shared" si="5"/>
        <v>42616</v>
      </c>
      <c r="R16" s="121">
        <v>0.33333333333333331</v>
      </c>
      <c r="S16" s="121">
        <v>0.5</v>
      </c>
      <c r="T16" s="121">
        <v>0.58333333333333337</v>
      </c>
      <c r="U16" s="121">
        <v>0.75</v>
      </c>
      <c r="V16" s="121">
        <f t="shared" si="1"/>
        <v>0.33333333333333331</v>
      </c>
      <c r="W16" s="121"/>
      <c r="X16" s="121"/>
      <c r="Y16" s="121"/>
      <c r="Z16" s="122"/>
      <c r="AA16" s="122"/>
      <c r="AB16" s="47"/>
      <c r="AC16" s="47"/>
      <c r="AD16" s="119">
        <f t="shared" si="6"/>
        <v>42616</v>
      </c>
      <c r="AE16" s="120">
        <f t="shared" si="6"/>
        <v>42616</v>
      </c>
      <c r="AF16" s="121">
        <v>0.33333333333333331</v>
      </c>
      <c r="AG16" s="121">
        <v>0.5</v>
      </c>
      <c r="AH16" s="121">
        <v>0.58333333333333337</v>
      </c>
      <c r="AI16" s="121">
        <v>0.75</v>
      </c>
      <c r="AJ16" s="121">
        <f t="shared" si="2"/>
        <v>0.33333333333333331</v>
      </c>
      <c r="AK16" s="121"/>
      <c r="AL16" s="121"/>
      <c r="AM16" s="121"/>
      <c r="AN16" s="122"/>
      <c r="AO16" s="122"/>
    </row>
    <row r="17" spans="1:41" x14ac:dyDescent="0.25">
      <c r="A17" s="12"/>
      <c r="B17" s="119">
        <f t="shared" si="3"/>
        <v>42617</v>
      </c>
      <c r="C17" s="120">
        <f t="shared" si="4"/>
        <v>42617</v>
      </c>
      <c r="D17" s="121"/>
      <c r="E17" s="121"/>
      <c r="F17" s="121"/>
      <c r="G17" s="121"/>
      <c r="H17" s="121"/>
      <c r="I17" s="121" t="str">
        <f t="shared" ref="I17:I43" si="7">IF(H17&gt;8/24,MIN(H17-8/24,724),"")</f>
        <v/>
      </c>
      <c r="J17" s="121"/>
      <c r="K17" s="121"/>
      <c r="L17" s="122"/>
      <c r="M17" s="122"/>
      <c r="N17" s="47"/>
      <c r="O17" s="47"/>
      <c r="P17" s="119">
        <f t="shared" si="5"/>
        <v>42617</v>
      </c>
      <c r="Q17" s="120">
        <f t="shared" si="5"/>
        <v>42617</v>
      </c>
      <c r="R17" s="121"/>
      <c r="S17" s="121"/>
      <c r="T17" s="121"/>
      <c r="U17" s="121"/>
      <c r="V17" s="121"/>
      <c r="W17" s="121"/>
      <c r="X17" s="121"/>
      <c r="Y17" s="121"/>
      <c r="Z17" s="122"/>
      <c r="AA17" s="122"/>
      <c r="AB17" s="47"/>
      <c r="AC17" s="47"/>
      <c r="AD17" s="119">
        <f t="shared" si="6"/>
        <v>42617</v>
      </c>
      <c r="AE17" s="120">
        <f t="shared" si="6"/>
        <v>42617</v>
      </c>
      <c r="AF17" s="121"/>
      <c r="AG17" s="121"/>
      <c r="AH17" s="121"/>
      <c r="AI17" s="121"/>
      <c r="AJ17" s="121"/>
      <c r="AK17" s="121"/>
      <c r="AL17" s="121"/>
      <c r="AM17" s="121"/>
      <c r="AN17" s="122"/>
      <c r="AO17" s="122"/>
    </row>
    <row r="18" spans="1:41" x14ac:dyDescent="0.25">
      <c r="A18" s="12"/>
      <c r="B18" s="119">
        <f t="shared" si="3"/>
        <v>42618</v>
      </c>
      <c r="C18" s="120">
        <f t="shared" si="4"/>
        <v>42618</v>
      </c>
      <c r="D18" s="121"/>
      <c r="E18" s="121"/>
      <c r="F18" s="121"/>
      <c r="G18" s="121"/>
      <c r="H18" s="121"/>
      <c r="I18" s="121" t="str">
        <f t="shared" si="7"/>
        <v/>
      </c>
      <c r="J18" s="121"/>
      <c r="K18" s="121"/>
      <c r="L18" s="122"/>
      <c r="M18" s="122"/>
      <c r="N18" s="47"/>
      <c r="O18" s="47"/>
      <c r="P18" s="119">
        <f t="shared" si="5"/>
        <v>42618</v>
      </c>
      <c r="Q18" s="120">
        <f t="shared" si="5"/>
        <v>42618</v>
      </c>
      <c r="R18" s="121"/>
      <c r="S18" s="121"/>
      <c r="T18" s="121"/>
      <c r="U18" s="121"/>
      <c r="V18" s="121"/>
      <c r="W18" s="121"/>
      <c r="X18" s="121"/>
      <c r="Y18" s="121"/>
      <c r="Z18" s="122"/>
      <c r="AA18" s="122"/>
      <c r="AB18" s="47"/>
      <c r="AC18" s="47"/>
      <c r="AD18" s="119">
        <f t="shared" si="6"/>
        <v>42618</v>
      </c>
      <c r="AE18" s="120">
        <f t="shared" si="6"/>
        <v>42618</v>
      </c>
      <c r="AF18" s="121"/>
      <c r="AG18" s="121"/>
      <c r="AH18" s="121"/>
      <c r="AI18" s="121"/>
      <c r="AJ18" s="121"/>
      <c r="AK18" s="121"/>
      <c r="AL18" s="121"/>
      <c r="AM18" s="121"/>
      <c r="AN18" s="122"/>
      <c r="AO18" s="122"/>
    </row>
    <row r="19" spans="1:41" x14ac:dyDescent="0.25">
      <c r="A19" s="12"/>
      <c r="B19" s="119">
        <f t="shared" si="3"/>
        <v>42619</v>
      </c>
      <c r="C19" s="120">
        <f t="shared" si="4"/>
        <v>42619</v>
      </c>
      <c r="D19" s="121">
        <v>0.33333333333333331</v>
      </c>
      <c r="E19" s="121">
        <v>0.5</v>
      </c>
      <c r="F19" s="121">
        <v>0.58333333333333337</v>
      </c>
      <c r="G19" s="121">
        <v>0.75</v>
      </c>
      <c r="H19" s="121">
        <f t="shared" si="0"/>
        <v>0.33333333333333331</v>
      </c>
      <c r="I19" s="121">
        <v>4.1666666666666664E-2</v>
      </c>
      <c r="J19" s="121"/>
      <c r="K19" s="121"/>
      <c r="L19" s="122"/>
      <c r="M19" s="122"/>
      <c r="N19" s="47"/>
      <c r="O19" s="47"/>
      <c r="P19" s="119">
        <f t="shared" si="5"/>
        <v>42619</v>
      </c>
      <c r="Q19" s="120">
        <f t="shared" si="5"/>
        <v>42619</v>
      </c>
      <c r="R19" s="121">
        <v>0.33333333333333331</v>
      </c>
      <c r="S19" s="121">
        <v>0.5</v>
      </c>
      <c r="T19" s="121">
        <v>0.58333333333333337</v>
      </c>
      <c r="U19" s="121">
        <v>0.75</v>
      </c>
      <c r="V19" s="121">
        <f t="shared" si="1"/>
        <v>0.33333333333333331</v>
      </c>
      <c r="W19" s="121"/>
      <c r="X19" s="121"/>
      <c r="Y19" s="121"/>
      <c r="Z19" s="122"/>
      <c r="AA19" s="122"/>
      <c r="AB19" s="47"/>
      <c r="AC19" s="47"/>
      <c r="AD19" s="119">
        <f t="shared" si="6"/>
        <v>42619</v>
      </c>
      <c r="AE19" s="120">
        <f t="shared" si="6"/>
        <v>42619</v>
      </c>
      <c r="AF19" s="121">
        <v>0.33333333333333331</v>
      </c>
      <c r="AG19" s="121">
        <v>0.5</v>
      </c>
      <c r="AH19" s="121">
        <v>0.58333333333333337</v>
      </c>
      <c r="AI19" s="121">
        <v>0.75</v>
      </c>
      <c r="AJ19" s="121">
        <f t="shared" si="2"/>
        <v>0.33333333333333331</v>
      </c>
      <c r="AK19" s="121"/>
      <c r="AL19" s="121"/>
      <c r="AM19" s="121"/>
      <c r="AN19" s="122"/>
      <c r="AO19" s="122"/>
    </row>
    <row r="20" spans="1:41" x14ac:dyDescent="0.25">
      <c r="A20" s="12"/>
      <c r="B20" s="119">
        <f t="shared" si="3"/>
        <v>42620</v>
      </c>
      <c r="C20" s="120">
        <f t="shared" si="4"/>
        <v>42620</v>
      </c>
      <c r="D20" s="121">
        <v>0.33333333333333331</v>
      </c>
      <c r="E20" s="121">
        <v>0.5</v>
      </c>
      <c r="F20" s="121">
        <v>0.58333333333333337</v>
      </c>
      <c r="G20" s="121">
        <v>0.75</v>
      </c>
      <c r="H20" s="121">
        <f t="shared" si="0"/>
        <v>0.33333333333333331</v>
      </c>
      <c r="I20" s="121">
        <v>4.1666666666666664E-2</v>
      </c>
      <c r="J20" s="121"/>
      <c r="K20" s="121"/>
      <c r="L20" s="122"/>
      <c r="M20" s="122"/>
      <c r="N20" s="47"/>
      <c r="O20" s="47"/>
      <c r="P20" s="119">
        <f t="shared" si="5"/>
        <v>42620</v>
      </c>
      <c r="Q20" s="120">
        <f t="shared" si="5"/>
        <v>42620</v>
      </c>
      <c r="R20" s="121">
        <v>0.33333333333333331</v>
      </c>
      <c r="S20" s="121">
        <v>0.5</v>
      </c>
      <c r="T20" s="121">
        <v>0.58333333333333337</v>
      </c>
      <c r="U20" s="121">
        <v>0.75</v>
      </c>
      <c r="V20" s="121">
        <f t="shared" si="1"/>
        <v>0.33333333333333331</v>
      </c>
      <c r="W20" s="121"/>
      <c r="X20" s="121"/>
      <c r="Y20" s="121"/>
      <c r="Z20" s="122"/>
      <c r="AA20" s="122"/>
      <c r="AB20" s="47"/>
      <c r="AC20" s="47"/>
      <c r="AD20" s="119">
        <f t="shared" si="6"/>
        <v>42620</v>
      </c>
      <c r="AE20" s="120">
        <f t="shared" si="6"/>
        <v>42620</v>
      </c>
      <c r="AF20" s="121">
        <v>0.33333333333333331</v>
      </c>
      <c r="AG20" s="121">
        <v>0.5</v>
      </c>
      <c r="AH20" s="121">
        <v>0.58333333333333337</v>
      </c>
      <c r="AI20" s="121">
        <v>0.75</v>
      </c>
      <c r="AJ20" s="121">
        <f t="shared" si="2"/>
        <v>0.33333333333333331</v>
      </c>
      <c r="AK20" s="121"/>
      <c r="AL20" s="121"/>
      <c r="AM20" s="121"/>
      <c r="AN20" s="122"/>
      <c r="AO20" s="122"/>
    </row>
    <row r="21" spans="1:41" x14ac:dyDescent="0.25">
      <c r="A21" s="12"/>
      <c r="B21" s="119">
        <f t="shared" si="3"/>
        <v>42621</v>
      </c>
      <c r="C21" s="120">
        <f t="shared" si="4"/>
        <v>42621</v>
      </c>
      <c r="D21" s="121">
        <v>0.33333333333333331</v>
      </c>
      <c r="E21" s="121">
        <v>0.5</v>
      </c>
      <c r="F21" s="121">
        <v>0.58333333333333337</v>
      </c>
      <c r="G21" s="121">
        <v>0.75</v>
      </c>
      <c r="H21" s="121">
        <f t="shared" si="0"/>
        <v>0.33333333333333331</v>
      </c>
      <c r="I21" s="121">
        <v>4.1666666666666664E-2</v>
      </c>
      <c r="J21" s="121"/>
      <c r="K21" s="121"/>
      <c r="L21" s="122"/>
      <c r="M21" s="122"/>
      <c r="N21" s="47"/>
      <c r="O21" s="47"/>
      <c r="P21" s="119">
        <f t="shared" si="5"/>
        <v>42621</v>
      </c>
      <c r="Q21" s="120">
        <f t="shared" si="5"/>
        <v>42621</v>
      </c>
      <c r="R21" s="121">
        <v>0.33333333333333331</v>
      </c>
      <c r="S21" s="121">
        <v>0.5</v>
      </c>
      <c r="T21" s="121">
        <v>0.58333333333333337</v>
      </c>
      <c r="U21" s="121">
        <v>0.75</v>
      </c>
      <c r="V21" s="121">
        <f t="shared" si="1"/>
        <v>0.33333333333333331</v>
      </c>
      <c r="W21" s="121"/>
      <c r="X21" s="121"/>
      <c r="Y21" s="121"/>
      <c r="Z21" s="122"/>
      <c r="AA21" s="122"/>
      <c r="AB21" s="47"/>
      <c r="AC21" s="47"/>
      <c r="AD21" s="119">
        <f t="shared" si="6"/>
        <v>42621</v>
      </c>
      <c r="AE21" s="120">
        <f t="shared" si="6"/>
        <v>42621</v>
      </c>
      <c r="AF21" s="121">
        <v>0.33333333333333331</v>
      </c>
      <c r="AG21" s="121">
        <v>0.5</v>
      </c>
      <c r="AH21" s="121">
        <v>0.58333333333333337</v>
      </c>
      <c r="AI21" s="121">
        <v>0.75</v>
      </c>
      <c r="AJ21" s="121">
        <f t="shared" si="2"/>
        <v>0.33333333333333331</v>
      </c>
      <c r="AK21" s="121"/>
      <c r="AL21" s="121"/>
      <c r="AM21" s="121"/>
      <c r="AN21" s="122"/>
      <c r="AO21" s="122"/>
    </row>
    <row r="22" spans="1:41" x14ac:dyDescent="0.25">
      <c r="A22" s="12"/>
      <c r="B22" s="119">
        <f t="shared" si="3"/>
        <v>42622</v>
      </c>
      <c r="C22" s="120">
        <f t="shared" si="4"/>
        <v>42622</v>
      </c>
      <c r="D22" s="121">
        <v>0.33333333333333331</v>
      </c>
      <c r="E22" s="121">
        <v>0.5</v>
      </c>
      <c r="F22" s="121">
        <v>0.58333333333333337</v>
      </c>
      <c r="G22" s="121">
        <v>0.75</v>
      </c>
      <c r="H22" s="121">
        <f t="shared" si="0"/>
        <v>0.33333333333333331</v>
      </c>
      <c r="I22" s="121">
        <v>4.1666666666666664E-2</v>
      </c>
      <c r="J22" s="121"/>
      <c r="K22" s="121"/>
      <c r="L22" s="122"/>
      <c r="M22" s="122"/>
      <c r="N22" s="48"/>
      <c r="O22" s="47"/>
      <c r="P22" s="119">
        <f t="shared" si="5"/>
        <v>42622</v>
      </c>
      <c r="Q22" s="120">
        <f t="shared" si="5"/>
        <v>42622</v>
      </c>
      <c r="R22" s="121">
        <v>0.33333333333333331</v>
      </c>
      <c r="S22" s="121">
        <v>0.5</v>
      </c>
      <c r="T22" s="121">
        <v>0.58333333333333337</v>
      </c>
      <c r="U22" s="121">
        <v>0.75</v>
      </c>
      <c r="V22" s="121">
        <f t="shared" si="1"/>
        <v>0.33333333333333331</v>
      </c>
      <c r="W22" s="121"/>
      <c r="X22" s="121"/>
      <c r="Y22" s="121"/>
      <c r="Z22" s="122"/>
      <c r="AA22" s="122"/>
      <c r="AB22" s="47"/>
      <c r="AC22" s="47"/>
      <c r="AD22" s="119">
        <f t="shared" si="6"/>
        <v>42622</v>
      </c>
      <c r="AE22" s="120">
        <f t="shared" si="6"/>
        <v>42622</v>
      </c>
      <c r="AF22" s="121">
        <v>0.33333333333333331</v>
      </c>
      <c r="AG22" s="121">
        <v>0.5</v>
      </c>
      <c r="AH22" s="121">
        <v>0.58333333333333337</v>
      </c>
      <c r="AI22" s="121">
        <v>0.75</v>
      </c>
      <c r="AJ22" s="121">
        <f t="shared" si="2"/>
        <v>0.33333333333333331</v>
      </c>
      <c r="AK22" s="121"/>
      <c r="AL22" s="121"/>
      <c r="AM22" s="121"/>
      <c r="AN22" s="122"/>
      <c r="AO22" s="122"/>
    </row>
    <row r="23" spans="1:41" x14ac:dyDescent="0.25">
      <c r="A23" s="12"/>
      <c r="B23" s="119">
        <f t="shared" si="3"/>
        <v>42623</v>
      </c>
      <c r="C23" s="120">
        <f t="shared" si="4"/>
        <v>42623</v>
      </c>
      <c r="D23" s="121">
        <v>0.33333333333333331</v>
      </c>
      <c r="E23" s="121">
        <v>0.5</v>
      </c>
      <c r="F23" s="121">
        <v>0.58333333333333337</v>
      </c>
      <c r="G23" s="121">
        <v>0.75</v>
      </c>
      <c r="H23" s="121">
        <f t="shared" si="0"/>
        <v>0.33333333333333331</v>
      </c>
      <c r="I23" s="121">
        <v>8.3333333333333329E-2</v>
      </c>
      <c r="J23" s="121"/>
      <c r="K23" s="121"/>
      <c r="L23" s="122"/>
      <c r="M23" s="122"/>
      <c r="N23" s="48"/>
      <c r="O23" s="47"/>
      <c r="P23" s="119">
        <f t="shared" si="5"/>
        <v>42623</v>
      </c>
      <c r="Q23" s="120">
        <f t="shared" si="5"/>
        <v>42623</v>
      </c>
      <c r="R23" s="121">
        <v>0.33333333333333331</v>
      </c>
      <c r="S23" s="121">
        <v>0.5</v>
      </c>
      <c r="T23" s="121">
        <v>0.58333333333333337</v>
      </c>
      <c r="U23" s="121">
        <v>0.75</v>
      </c>
      <c r="V23" s="121">
        <f t="shared" si="1"/>
        <v>0.33333333333333331</v>
      </c>
      <c r="W23" s="121">
        <v>2.0833333333333332E-2</v>
      </c>
      <c r="X23" s="121"/>
      <c r="Y23" s="121"/>
      <c r="Z23" s="122"/>
      <c r="AA23" s="122"/>
      <c r="AB23" s="47"/>
      <c r="AC23" s="47"/>
      <c r="AD23" s="119">
        <f t="shared" si="6"/>
        <v>42623</v>
      </c>
      <c r="AE23" s="120">
        <f t="shared" si="6"/>
        <v>42623</v>
      </c>
      <c r="AF23" s="121">
        <v>0.33333333333333331</v>
      </c>
      <c r="AG23" s="121">
        <v>0.5</v>
      </c>
      <c r="AH23" s="121">
        <v>0.58333333333333337</v>
      </c>
      <c r="AI23" s="121">
        <v>0.75</v>
      </c>
      <c r="AJ23" s="121">
        <f t="shared" si="2"/>
        <v>0.33333333333333331</v>
      </c>
      <c r="AK23" s="121"/>
      <c r="AL23" s="121"/>
      <c r="AM23" s="121"/>
      <c r="AN23" s="122"/>
      <c r="AO23" s="122"/>
    </row>
    <row r="24" spans="1:41" x14ac:dyDescent="0.25">
      <c r="A24" s="12"/>
      <c r="B24" s="119">
        <f t="shared" si="3"/>
        <v>42624</v>
      </c>
      <c r="C24" s="120">
        <f t="shared" si="4"/>
        <v>42624</v>
      </c>
      <c r="D24" s="121"/>
      <c r="E24" s="121"/>
      <c r="F24" s="121"/>
      <c r="G24" s="121"/>
      <c r="H24" s="121"/>
      <c r="I24" s="121" t="str">
        <f t="shared" si="7"/>
        <v/>
      </c>
      <c r="J24" s="121"/>
      <c r="K24" s="121"/>
      <c r="L24" s="122"/>
      <c r="M24" s="122"/>
      <c r="N24" s="47"/>
      <c r="O24" s="47"/>
      <c r="P24" s="119">
        <f t="shared" si="5"/>
        <v>42624</v>
      </c>
      <c r="Q24" s="120">
        <f t="shared" si="5"/>
        <v>42624</v>
      </c>
      <c r="R24" s="121"/>
      <c r="S24" s="121"/>
      <c r="T24" s="121"/>
      <c r="U24" s="121"/>
      <c r="V24" s="121"/>
      <c r="W24" s="121"/>
      <c r="X24" s="121"/>
      <c r="Y24" s="121"/>
      <c r="Z24" s="122"/>
      <c r="AA24" s="122"/>
      <c r="AB24" s="47"/>
      <c r="AC24" s="47"/>
      <c r="AD24" s="119">
        <f t="shared" si="6"/>
        <v>42624</v>
      </c>
      <c r="AE24" s="120">
        <f t="shared" si="6"/>
        <v>42624</v>
      </c>
      <c r="AF24" s="121"/>
      <c r="AG24" s="121"/>
      <c r="AH24" s="121"/>
      <c r="AI24" s="121"/>
      <c r="AJ24" s="121"/>
      <c r="AK24" s="121"/>
      <c r="AL24" s="121"/>
      <c r="AM24" s="121"/>
      <c r="AN24" s="122"/>
      <c r="AO24" s="122"/>
    </row>
    <row r="25" spans="1:41" x14ac:dyDescent="0.25">
      <c r="A25" s="12"/>
      <c r="B25" s="119">
        <f t="shared" si="3"/>
        <v>42625</v>
      </c>
      <c r="C25" s="120">
        <f t="shared" si="4"/>
        <v>42625</v>
      </c>
      <c r="D25" s="121"/>
      <c r="E25" s="121"/>
      <c r="F25" s="121"/>
      <c r="G25" s="121"/>
      <c r="H25" s="121"/>
      <c r="I25" s="121" t="str">
        <f t="shared" si="7"/>
        <v/>
      </c>
      <c r="J25" s="121"/>
      <c r="K25" s="121"/>
      <c r="L25" s="122"/>
      <c r="M25" s="122"/>
      <c r="N25" s="47"/>
      <c r="O25" s="47"/>
      <c r="P25" s="119">
        <f t="shared" si="5"/>
        <v>42625</v>
      </c>
      <c r="Q25" s="120">
        <f t="shared" si="5"/>
        <v>42625</v>
      </c>
      <c r="R25" s="121"/>
      <c r="S25" s="121"/>
      <c r="T25" s="121"/>
      <c r="U25" s="121"/>
      <c r="V25" s="121"/>
      <c r="W25" s="121"/>
      <c r="X25" s="121"/>
      <c r="Y25" s="121"/>
      <c r="Z25" s="122"/>
      <c r="AA25" s="122"/>
      <c r="AB25" s="47"/>
      <c r="AC25" s="47"/>
      <c r="AD25" s="119">
        <f t="shared" si="6"/>
        <v>42625</v>
      </c>
      <c r="AE25" s="120">
        <f t="shared" si="6"/>
        <v>42625</v>
      </c>
      <c r="AF25" s="121"/>
      <c r="AG25" s="121"/>
      <c r="AH25" s="121"/>
      <c r="AI25" s="121"/>
      <c r="AJ25" s="121"/>
      <c r="AK25" s="121"/>
      <c r="AL25" s="121"/>
      <c r="AM25" s="121"/>
      <c r="AN25" s="122"/>
      <c r="AO25" s="122"/>
    </row>
    <row r="26" spans="1:41" x14ac:dyDescent="0.25">
      <c r="A26" s="12"/>
      <c r="B26" s="119">
        <f t="shared" si="3"/>
        <v>42626</v>
      </c>
      <c r="C26" s="120">
        <f t="shared" si="4"/>
        <v>42626</v>
      </c>
      <c r="D26" s="121">
        <v>0.33333333333333331</v>
      </c>
      <c r="E26" s="121">
        <v>0.5</v>
      </c>
      <c r="F26" s="121">
        <v>0.58333333333333337</v>
      </c>
      <c r="G26" s="121">
        <v>0.75</v>
      </c>
      <c r="H26" s="121">
        <f t="shared" si="0"/>
        <v>0.33333333333333331</v>
      </c>
      <c r="I26" s="121">
        <v>4.1666666666666664E-2</v>
      </c>
      <c r="J26" s="121"/>
      <c r="K26" s="121"/>
      <c r="L26" s="122"/>
      <c r="M26" s="122"/>
      <c r="N26" s="47"/>
      <c r="O26" s="47"/>
      <c r="P26" s="119">
        <f t="shared" si="5"/>
        <v>42626</v>
      </c>
      <c r="Q26" s="120">
        <f t="shared" si="5"/>
        <v>42626</v>
      </c>
      <c r="R26" s="121">
        <v>0.33333333333333331</v>
      </c>
      <c r="S26" s="121">
        <v>0.5</v>
      </c>
      <c r="T26" s="121">
        <v>0.58333333333333337</v>
      </c>
      <c r="U26" s="121">
        <v>0.75</v>
      </c>
      <c r="V26" s="121">
        <f t="shared" si="1"/>
        <v>0.33333333333333331</v>
      </c>
      <c r="W26" s="121"/>
      <c r="X26" s="121"/>
      <c r="Y26" s="121"/>
      <c r="Z26" s="122"/>
      <c r="AA26" s="122"/>
      <c r="AB26" s="47"/>
      <c r="AC26" s="47"/>
      <c r="AD26" s="119">
        <f t="shared" si="6"/>
        <v>42626</v>
      </c>
      <c r="AE26" s="120">
        <f t="shared" si="6"/>
        <v>42626</v>
      </c>
      <c r="AF26" s="121">
        <v>0.33333333333333331</v>
      </c>
      <c r="AG26" s="121">
        <v>0.5</v>
      </c>
      <c r="AH26" s="121">
        <v>0.58333333333333337</v>
      </c>
      <c r="AI26" s="121">
        <v>0.75</v>
      </c>
      <c r="AJ26" s="121">
        <f t="shared" si="2"/>
        <v>0.33333333333333331</v>
      </c>
      <c r="AK26" s="121"/>
      <c r="AL26" s="121"/>
      <c r="AM26" s="121"/>
      <c r="AN26" s="122"/>
      <c r="AO26" s="122"/>
    </row>
    <row r="27" spans="1:41" x14ac:dyDescent="0.25">
      <c r="B27" s="119">
        <f t="shared" si="3"/>
        <v>42627</v>
      </c>
      <c r="C27" s="120">
        <f t="shared" si="4"/>
        <v>42627</v>
      </c>
      <c r="D27" s="121">
        <v>0.33333333333333331</v>
      </c>
      <c r="E27" s="121">
        <v>0.5</v>
      </c>
      <c r="F27" s="121">
        <v>0.58333333333333337</v>
      </c>
      <c r="G27" s="121">
        <v>0.75</v>
      </c>
      <c r="H27" s="121">
        <f t="shared" si="0"/>
        <v>0.33333333333333331</v>
      </c>
      <c r="I27" s="121">
        <v>4.1666666666666664E-2</v>
      </c>
      <c r="J27" s="121"/>
      <c r="K27" s="121"/>
      <c r="L27" s="122"/>
      <c r="M27" s="122"/>
      <c r="N27" s="47"/>
      <c r="O27" s="47"/>
      <c r="P27" s="119">
        <f t="shared" si="5"/>
        <v>42627</v>
      </c>
      <c r="Q27" s="120">
        <f t="shared" si="5"/>
        <v>42627</v>
      </c>
      <c r="R27" s="121">
        <v>0.33333333333333331</v>
      </c>
      <c r="S27" s="121">
        <v>0.5</v>
      </c>
      <c r="T27" s="121">
        <v>0.58333333333333337</v>
      </c>
      <c r="U27" s="121">
        <v>0.75</v>
      </c>
      <c r="V27" s="121">
        <f t="shared" si="1"/>
        <v>0.33333333333333331</v>
      </c>
      <c r="W27" s="121"/>
      <c r="X27" s="121"/>
      <c r="Y27" s="121"/>
      <c r="Z27" s="122"/>
      <c r="AA27" s="122"/>
      <c r="AB27" s="47"/>
      <c r="AC27" s="47"/>
      <c r="AD27" s="119">
        <f t="shared" si="6"/>
        <v>42627</v>
      </c>
      <c r="AE27" s="120">
        <f t="shared" si="6"/>
        <v>42627</v>
      </c>
      <c r="AF27" s="121">
        <v>0.33333333333333331</v>
      </c>
      <c r="AG27" s="121">
        <v>0.5</v>
      </c>
      <c r="AH27" s="121">
        <v>0.58333333333333337</v>
      </c>
      <c r="AI27" s="121">
        <v>0.75</v>
      </c>
      <c r="AJ27" s="121">
        <f t="shared" si="2"/>
        <v>0.33333333333333331</v>
      </c>
      <c r="AK27" s="121"/>
      <c r="AL27" s="121"/>
      <c r="AM27" s="121"/>
      <c r="AN27" s="122"/>
      <c r="AO27" s="122"/>
    </row>
    <row r="28" spans="1:41" x14ac:dyDescent="0.25">
      <c r="B28" s="119">
        <f t="shared" si="3"/>
        <v>42628</v>
      </c>
      <c r="C28" s="120">
        <f t="shared" si="4"/>
        <v>42628</v>
      </c>
      <c r="D28" s="121">
        <v>0.33333333333333331</v>
      </c>
      <c r="E28" s="121">
        <v>0.5</v>
      </c>
      <c r="F28" s="121">
        <v>0.58333333333333337</v>
      </c>
      <c r="G28" s="121">
        <v>0.75</v>
      </c>
      <c r="H28" s="121">
        <f t="shared" si="0"/>
        <v>0.33333333333333331</v>
      </c>
      <c r="I28" s="121">
        <v>0.125</v>
      </c>
      <c r="J28" s="121"/>
      <c r="K28" s="121"/>
      <c r="L28" s="122"/>
      <c r="M28" s="122"/>
      <c r="N28" s="47"/>
      <c r="O28" s="47"/>
      <c r="P28" s="119">
        <f t="shared" si="5"/>
        <v>42628</v>
      </c>
      <c r="Q28" s="120">
        <f t="shared" si="5"/>
        <v>42628</v>
      </c>
      <c r="R28" s="121">
        <v>0.33333333333333331</v>
      </c>
      <c r="S28" s="121">
        <v>0.5</v>
      </c>
      <c r="T28" s="121">
        <v>0.58333333333333337</v>
      </c>
      <c r="U28" s="121">
        <v>0.75</v>
      </c>
      <c r="V28" s="121">
        <f t="shared" si="1"/>
        <v>0.33333333333333331</v>
      </c>
      <c r="W28" s="121">
        <v>4.1666666666666664E-2</v>
      </c>
      <c r="X28" s="121"/>
      <c r="Y28" s="121"/>
      <c r="Z28" s="122"/>
      <c r="AA28" s="122"/>
      <c r="AB28" s="47"/>
      <c r="AC28" s="47"/>
      <c r="AD28" s="119">
        <f t="shared" si="6"/>
        <v>42628</v>
      </c>
      <c r="AE28" s="120">
        <f t="shared" si="6"/>
        <v>42628</v>
      </c>
      <c r="AF28" s="121">
        <v>0.33333333333333331</v>
      </c>
      <c r="AG28" s="121">
        <v>0.5</v>
      </c>
      <c r="AH28" s="121">
        <v>0.58333333333333337</v>
      </c>
      <c r="AI28" s="121">
        <v>0.75</v>
      </c>
      <c r="AJ28" s="121">
        <f t="shared" si="2"/>
        <v>0.33333333333333331</v>
      </c>
      <c r="AK28" s="121"/>
      <c r="AL28" s="121"/>
      <c r="AM28" s="121"/>
      <c r="AN28" s="122"/>
      <c r="AO28" s="122"/>
    </row>
    <row r="29" spans="1:41" x14ac:dyDescent="0.25">
      <c r="B29" s="119">
        <f t="shared" si="3"/>
        <v>42629</v>
      </c>
      <c r="C29" s="120">
        <f t="shared" si="4"/>
        <v>42629</v>
      </c>
      <c r="D29" s="121">
        <v>0.33333333333333331</v>
      </c>
      <c r="E29" s="121">
        <v>0.5</v>
      </c>
      <c r="F29" s="121">
        <v>0.58333333333333337</v>
      </c>
      <c r="G29" s="121">
        <v>0.75</v>
      </c>
      <c r="H29" s="121">
        <f t="shared" si="0"/>
        <v>0.33333333333333331</v>
      </c>
      <c r="I29" s="121" t="str">
        <f t="shared" si="7"/>
        <v/>
      </c>
      <c r="J29" s="121"/>
      <c r="K29" s="121"/>
      <c r="L29" s="122"/>
      <c r="M29" s="122"/>
      <c r="N29" s="48"/>
      <c r="O29" s="47"/>
      <c r="P29" s="119">
        <f t="shared" si="5"/>
        <v>42629</v>
      </c>
      <c r="Q29" s="120">
        <f t="shared" si="5"/>
        <v>42629</v>
      </c>
      <c r="R29" s="121">
        <v>0.33333333333333331</v>
      </c>
      <c r="S29" s="121">
        <v>0.5</v>
      </c>
      <c r="T29" s="121">
        <v>0.58333333333333337</v>
      </c>
      <c r="U29" s="121">
        <v>0.75</v>
      </c>
      <c r="V29" s="121">
        <f t="shared" si="1"/>
        <v>0.33333333333333331</v>
      </c>
      <c r="W29" s="121"/>
      <c r="X29" s="121"/>
      <c r="Y29" s="121"/>
      <c r="Z29" s="122"/>
      <c r="AA29" s="122"/>
      <c r="AB29" s="47"/>
      <c r="AC29" s="47"/>
      <c r="AD29" s="119">
        <f t="shared" si="6"/>
        <v>42629</v>
      </c>
      <c r="AE29" s="120">
        <f t="shared" si="6"/>
        <v>42629</v>
      </c>
      <c r="AF29" s="121">
        <v>0.33333333333333331</v>
      </c>
      <c r="AG29" s="121">
        <v>0.5</v>
      </c>
      <c r="AH29" s="121">
        <v>0.58333333333333337</v>
      </c>
      <c r="AI29" s="121">
        <v>0.75</v>
      </c>
      <c r="AJ29" s="121">
        <f t="shared" si="2"/>
        <v>0.33333333333333331</v>
      </c>
      <c r="AK29" s="121"/>
      <c r="AL29" s="121"/>
      <c r="AM29" s="121"/>
      <c r="AN29" s="122"/>
      <c r="AO29" s="122"/>
    </row>
    <row r="30" spans="1:41" x14ac:dyDescent="0.25">
      <c r="B30" s="119">
        <f t="shared" si="3"/>
        <v>42630</v>
      </c>
      <c r="C30" s="120">
        <f t="shared" si="4"/>
        <v>42630</v>
      </c>
      <c r="D30" s="121">
        <v>0.33333333333333331</v>
      </c>
      <c r="E30" s="121">
        <v>0.5</v>
      </c>
      <c r="F30" s="121">
        <v>0.58333333333333337</v>
      </c>
      <c r="G30" s="121">
        <v>0.75</v>
      </c>
      <c r="H30" s="121">
        <f t="shared" si="0"/>
        <v>0.33333333333333331</v>
      </c>
      <c r="I30" s="121"/>
      <c r="J30" s="121"/>
      <c r="K30" s="121"/>
      <c r="L30" s="122"/>
      <c r="M30" s="122"/>
      <c r="N30" s="48"/>
      <c r="O30" s="47"/>
      <c r="P30" s="119">
        <f t="shared" si="5"/>
        <v>42630</v>
      </c>
      <c r="Q30" s="120">
        <f t="shared" si="5"/>
        <v>42630</v>
      </c>
      <c r="R30" s="121">
        <v>0.33333333333333331</v>
      </c>
      <c r="S30" s="121">
        <v>0.5</v>
      </c>
      <c r="T30" s="121">
        <v>0.58333333333333337</v>
      </c>
      <c r="U30" s="121">
        <v>0.75</v>
      </c>
      <c r="V30" s="121">
        <f t="shared" si="1"/>
        <v>0.33333333333333331</v>
      </c>
      <c r="W30" s="121"/>
      <c r="X30" s="121"/>
      <c r="Y30" s="121"/>
      <c r="Z30" s="122"/>
      <c r="AA30" s="122"/>
      <c r="AB30" s="47"/>
      <c r="AC30" s="47"/>
      <c r="AD30" s="119">
        <f t="shared" si="6"/>
        <v>42630</v>
      </c>
      <c r="AE30" s="120">
        <f t="shared" si="6"/>
        <v>42630</v>
      </c>
      <c r="AF30" s="121">
        <v>0.33333333333333331</v>
      </c>
      <c r="AG30" s="121">
        <v>0.5</v>
      </c>
      <c r="AH30" s="121">
        <v>0.58333333333333337</v>
      </c>
      <c r="AI30" s="121">
        <v>0.75</v>
      </c>
      <c r="AJ30" s="121">
        <f t="shared" si="2"/>
        <v>0.33333333333333331</v>
      </c>
      <c r="AK30" s="121"/>
      <c r="AL30" s="121"/>
      <c r="AM30" s="121"/>
      <c r="AN30" s="122"/>
      <c r="AO30" s="122"/>
    </row>
    <row r="31" spans="1:41" x14ac:dyDescent="0.25">
      <c r="B31" s="119">
        <f t="shared" si="3"/>
        <v>42631</v>
      </c>
      <c r="C31" s="120">
        <f t="shared" si="4"/>
        <v>42631</v>
      </c>
      <c r="D31" s="121"/>
      <c r="E31" s="121"/>
      <c r="F31" s="121"/>
      <c r="G31" s="121"/>
      <c r="H31" s="121"/>
      <c r="I31" s="121" t="str">
        <f t="shared" si="7"/>
        <v/>
      </c>
      <c r="J31" s="121"/>
      <c r="K31" s="121"/>
      <c r="L31" s="122"/>
      <c r="M31" s="122"/>
      <c r="N31" s="47"/>
      <c r="O31" s="47"/>
      <c r="P31" s="119">
        <f t="shared" ref="P31:Q43" si="8">SUM(P30+1)</f>
        <v>42631</v>
      </c>
      <c r="Q31" s="120">
        <f t="shared" si="8"/>
        <v>42631</v>
      </c>
      <c r="R31" s="121"/>
      <c r="S31" s="121"/>
      <c r="T31" s="121"/>
      <c r="U31" s="121"/>
      <c r="V31" s="121"/>
      <c r="W31" s="121"/>
      <c r="X31" s="121"/>
      <c r="Y31" s="121"/>
      <c r="Z31" s="122"/>
      <c r="AA31" s="122"/>
      <c r="AB31" s="47"/>
      <c r="AC31" s="47"/>
      <c r="AD31" s="119">
        <f t="shared" ref="AD31:AE43" si="9">SUM(AD30+1)</f>
        <v>42631</v>
      </c>
      <c r="AE31" s="120">
        <f t="shared" si="9"/>
        <v>42631</v>
      </c>
      <c r="AF31" s="121"/>
      <c r="AG31" s="121"/>
      <c r="AH31" s="121"/>
      <c r="AI31" s="121"/>
      <c r="AJ31" s="121"/>
      <c r="AK31" s="121"/>
      <c r="AL31" s="121"/>
      <c r="AM31" s="121"/>
      <c r="AN31" s="122"/>
      <c r="AO31" s="122"/>
    </row>
    <row r="32" spans="1:41" x14ac:dyDescent="0.25">
      <c r="B32" s="119">
        <f t="shared" si="3"/>
        <v>42632</v>
      </c>
      <c r="C32" s="120">
        <f t="shared" si="4"/>
        <v>42632</v>
      </c>
      <c r="D32" s="121"/>
      <c r="E32" s="121"/>
      <c r="F32" s="121"/>
      <c r="G32" s="121"/>
      <c r="H32" s="121"/>
      <c r="I32" s="121" t="str">
        <f t="shared" si="7"/>
        <v/>
      </c>
      <c r="J32" s="121"/>
      <c r="K32" s="121"/>
      <c r="L32" s="122"/>
      <c r="M32" s="122"/>
      <c r="N32" s="47"/>
      <c r="O32" s="47"/>
      <c r="P32" s="119">
        <f t="shared" si="8"/>
        <v>42632</v>
      </c>
      <c r="Q32" s="120">
        <f t="shared" si="8"/>
        <v>42632</v>
      </c>
      <c r="R32" s="121"/>
      <c r="S32" s="121"/>
      <c r="T32" s="121"/>
      <c r="U32" s="121"/>
      <c r="V32" s="121"/>
      <c r="W32" s="121"/>
      <c r="X32" s="121"/>
      <c r="Y32" s="121"/>
      <c r="Z32" s="122"/>
      <c r="AA32" s="122"/>
      <c r="AB32" s="47"/>
      <c r="AC32" s="47"/>
      <c r="AD32" s="119">
        <f t="shared" si="9"/>
        <v>42632</v>
      </c>
      <c r="AE32" s="120">
        <f t="shared" si="9"/>
        <v>42632</v>
      </c>
      <c r="AF32" s="121"/>
      <c r="AG32" s="121"/>
      <c r="AH32" s="121"/>
      <c r="AI32" s="121"/>
      <c r="AJ32" s="121"/>
      <c r="AK32" s="121"/>
      <c r="AL32" s="121"/>
      <c r="AM32" s="121"/>
      <c r="AN32" s="122"/>
      <c r="AO32" s="122"/>
    </row>
    <row r="33" spans="1:41" x14ac:dyDescent="0.25">
      <c r="B33" s="119">
        <f t="shared" si="3"/>
        <v>42633</v>
      </c>
      <c r="C33" s="120">
        <f t="shared" si="4"/>
        <v>42633</v>
      </c>
      <c r="D33" s="121">
        <v>0.33333333333333331</v>
      </c>
      <c r="E33" s="121">
        <v>0.5</v>
      </c>
      <c r="F33" s="121">
        <v>0.58333333333333337</v>
      </c>
      <c r="G33" s="121">
        <v>0.75</v>
      </c>
      <c r="H33" s="121">
        <f t="shared" si="0"/>
        <v>0.33333333333333331</v>
      </c>
      <c r="I33" s="121"/>
      <c r="J33" s="121"/>
      <c r="K33" s="121"/>
      <c r="L33" s="122"/>
      <c r="M33" s="122"/>
      <c r="N33" s="47"/>
      <c r="O33" s="47"/>
      <c r="P33" s="119">
        <f t="shared" si="8"/>
        <v>42633</v>
      </c>
      <c r="Q33" s="120">
        <f t="shared" si="8"/>
        <v>42633</v>
      </c>
      <c r="R33" s="121">
        <v>0.33333333333333331</v>
      </c>
      <c r="S33" s="121">
        <v>0.5</v>
      </c>
      <c r="T33" s="121">
        <v>0.58333333333333337</v>
      </c>
      <c r="U33" s="121">
        <v>0.75</v>
      </c>
      <c r="V33" s="121">
        <f t="shared" si="1"/>
        <v>0.33333333333333331</v>
      </c>
      <c r="W33" s="121"/>
      <c r="X33" s="121"/>
      <c r="Y33" s="121"/>
      <c r="Z33" s="122"/>
      <c r="AA33" s="122"/>
      <c r="AB33" s="47"/>
      <c r="AC33" s="47"/>
      <c r="AD33" s="119">
        <f t="shared" si="9"/>
        <v>42633</v>
      </c>
      <c r="AE33" s="120">
        <f t="shared" si="9"/>
        <v>42633</v>
      </c>
      <c r="AF33" s="121">
        <v>0.33333333333333331</v>
      </c>
      <c r="AG33" s="121">
        <v>0.5</v>
      </c>
      <c r="AH33" s="121">
        <v>0.58333333333333337</v>
      </c>
      <c r="AI33" s="121">
        <v>0.75</v>
      </c>
      <c r="AJ33" s="121">
        <f t="shared" si="2"/>
        <v>0.33333333333333331</v>
      </c>
      <c r="AK33" s="121"/>
      <c r="AL33" s="121"/>
      <c r="AM33" s="121"/>
      <c r="AN33" s="122"/>
      <c r="AO33" s="122"/>
    </row>
    <row r="34" spans="1:41" x14ac:dyDescent="0.25">
      <c r="B34" s="119">
        <f t="shared" si="3"/>
        <v>42634</v>
      </c>
      <c r="C34" s="120">
        <f t="shared" si="4"/>
        <v>42634</v>
      </c>
      <c r="D34" s="121">
        <v>0.375</v>
      </c>
      <c r="E34" s="121">
        <v>0.5</v>
      </c>
      <c r="F34" s="121">
        <v>0.58333333333333337</v>
      </c>
      <c r="G34" s="121">
        <v>0.75</v>
      </c>
      <c r="H34" s="121">
        <f t="shared" si="0"/>
        <v>0.29166666666666663</v>
      </c>
      <c r="I34" s="121">
        <v>2.0833333333333332E-2</v>
      </c>
      <c r="J34" s="121"/>
      <c r="K34" s="121"/>
      <c r="L34" s="122"/>
      <c r="M34" s="122"/>
      <c r="N34" s="47"/>
      <c r="O34" s="47"/>
      <c r="P34" s="119">
        <f t="shared" si="8"/>
        <v>42634</v>
      </c>
      <c r="Q34" s="120">
        <f t="shared" si="8"/>
        <v>42634</v>
      </c>
      <c r="R34" s="121">
        <v>0.33333333333333331</v>
      </c>
      <c r="S34" s="121">
        <v>0.5</v>
      </c>
      <c r="T34" s="121">
        <v>0.58333333333333337</v>
      </c>
      <c r="U34" s="121">
        <v>0.75</v>
      </c>
      <c r="V34" s="121">
        <f t="shared" si="1"/>
        <v>0.33333333333333331</v>
      </c>
      <c r="W34" s="121"/>
      <c r="X34" s="121"/>
      <c r="Y34" s="121"/>
      <c r="Z34" s="122"/>
      <c r="AA34" s="122"/>
      <c r="AB34" s="47"/>
      <c r="AC34" s="47"/>
      <c r="AD34" s="119">
        <f t="shared" si="9"/>
        <v>42634</v>
      </c>
      <c r="AE34" s="120">
        <f t="shared" si="9"/>
        <v>42634</v>
      </c>
      <c r="AF34" s="121">
        <v>0.33333333333333331</v>
      </c>
      <c r="AG34" s="121">
        <v>0.5</v>
      </c>
      <c r="AH34" s="121">
        <v>0.58333333333333337</v>
      </c>
      <c r="AI34" s="121">
        <v>0.75</v>
      </c>
      <c r="AJ34" s="121">
        <f t="shared" si="2"/>
        <v>0.33333333333333331</v>
      </c>
      <c r="AK34" s="121"/>
      <c r="AL34" s="121"/>
      <c r="AM34" s="121"/>
      <c r="AN34" s="122"/>
      <c r="AO34" s="122"/>
    </row>
    <row r="35" spans="1:41" x14ac:dyDescent="0.25">
      <c r="B35" s="119">
        <f t="shared" si="3"/>
        <v>42635</v>
      </c>
      <c r="C35" s="120">
        <f t="shared" si="4"/>
        <v>42635</v>
      </c>
      <c r="D35" s="121">
        <v>0.33333333333333331</v>
      </c>
      <c r="E35" s="121">
        <v>0.5</v>
      </c>
      <c r="F35" s="121">
        <v>0.58333333333333337</v>
      </c>
      <c r="G35" s="121">
        <v>0.75</v>
      </c>
      <c r="H35" s="121">
        <f t="shared" si="0"/>
        <v>0.33333333333333331</v>
      </c>
      <c r="I35" s="121"/>
      <c r="J35" s="121"/>
      <c r="K35" s="121"/>
      <c r="L35" s="122"/>
      <c r="M35" s="122"/>
      <c r="N35" s="47"/>
      <c r="O35" s="47"/>
      <c r="P35" s="119">
        <f t="shared" si="8"/>
        <v>42635</v>
      </c>
      <c r="Q35" s="120">
        <f t="shared" si="8"/>
        <v>42635</v>
      </c>
      <c r="R35" s="121">
        <v>0.375</v>
      </c>
      <c r="S35" s="121">
        <v>0.5</v>
      </c>
      <c r="T35" s="121">
        <v>0.58333333333333337</v>
      </c>
      <c r="U35" s="121">
        <v>0.75</v>
      </c>
      <c r="V35" s="121">
        <f t="shared" si="1"/>
        <v>0.29166666666666663</v>
      </c>
      <c r="W35" s="121"/>
      <c r="X35" s="121"/>
      <c r="Y35" s="121"/>
      <c r="Z35" s="122"/>
      <c r="AA35" s="122"/>
      <c r="AB35" s="47"/>
      <c r="AC35" s="47"/>
      <c r="AD35" s="119">
        <f t="shared" si="9"/>
        <v>42635</v>
      </c>
      <c r="AE35" s="120">
        <f t="shared" si="9"/>
        <v>42635</v>
      </c>
      <c r="AF35" s="121">
        <v>0.33333333333333331</v>
      </c>
      <c r="AG35" s="121">
        <v>0.5</v>
      </c>
      <c r="AH35" s="121">
        <v>0.58333333333333337</v>
      </c>
      <c r="AI35" s="121">
        <v>0.75</v>
      </c>
      <c r="AJ35" s="121">
        <f t="shared" si="2"/>
        <v>0.33333333333333331</v>
      </c>
      <c r="AK35" s="121"/>
      <c r="AL35" s="121"/>
      <c r="AM35" s="121"/>
      <c r="AN35" s="122"/>
      <c r="AO35" s="122"/>
    </row>
    <row r="36" spans="1:41" x14ac:dyDescent="0.25">
      <c r="B36" s="119">
        <f t="shared" si="3"/>
        <v>42636</v>
      </c>
      <c r="C36" s="120">
        <f t="shared" si="4"/>
        <v>42636</v>
      </c>
      <c r="D36" s="121">
        <v>0.33333333333333331</v>
      </c>
      <c r="E36" s="121">
        <v>0.5</v>
      </c>
      <c r="F36" s="121">
        <v>0.58333333333333337</v>
      </c>
      <c r="G36" s="121">
        <v>0.75</v>
      </c>
      <c r="H36" s="121">
        <f t="shared" si="0"/>
        <v>0.33333333333333331</v>
      </c>
      <c r="I36" s="121">
        <v>2.0833333333333332E-2</v>
      </c>
      <c r="J36" s="121"/>
      <c r="K36" s="121"/>
      <c r="L36" s="122"/>
      <c r="M36" s="122"/>
      <c r="N36" s="48"/>
      <c r="O36" s="47"/>
      <c r="P36" s="119">
        <f t="shared" si="8"/>
        <v>42636</v>
      </c>
      <c r="Q36" s="120">
        <f t="shared" si="8"/>
        <v>42636</v>
      </c>
      <c r="R36" s="121">
        <v>0.33333333333333331</v>
      </c>
      <c r="S36" s="121">
        <v>0.5</v>
      </c>
      <c r="T36" s="121">
        <v>0.58333333333333337</v>
      </c>
      <c r="U36" s="121">
        <v>0.75</v>
      </c>
      <c r="V36" s="121">
        <f t="shared" si="1"/>
        <v>0.33333333333333331</v>
      </c>
      <c r="W36" s="121"/>
      <c r="X36" s="121"/>
      <c r="Y36" s="121"/>
      <c r="Z36" s="122"/>
      <c r="AA36" s="122"/>
      <c r="AB36" s="47"/>
      <c r="AC36" s="47"/>
      <c r="AD36" s="119">
        <f t="shared" si="9"/>
        <v>42636</v>
      </c>
      <c r="AE36" s="120">
        <f t="shared" si="9"/>
        <v>42636</v>
      </c>
      <c r="AF36" s="121"/>
      <c r="AG36" s="121"/>
      <c r="AH36" s="121"/>
      <c r="AI36" s="121"/>
      <c r="AJ36" s="121"/>
      <c r="AK36" s="121"/>
      <c r="AL36" s="124"/>
      <c r="AM36" s="121"/>
      <c r="AN36" s="122"/>
      <c r="AO36" s="122"/>
    </row>
    <row r="37" spans="1:41" x14ac:dyDescent="0.25">
      <c r="B37" s="119">
        <f t="shared" si="3"/>
        <v>42637</v>
      </c>
      <c r="C37" s="120">
        <f t="shared" si="4"/>
        <v>42637</v>
      </c>
      <c r="D37" s="121">
        <v>0.33333333333333331</v>
      </c>
      <c r="E37" s="121">
        <v>0.5</v>
      </c>
      <c r="F37" s="121">
        <v>0.58333333333333337</v>
      </c>
      <c r="G37" s="121">
        <v>0.75</v>
      </c>
      <c r="H37" s="121">
        <f t="shared" si="0"/>
        <v>0.33333333333333331</v>
      </c>
      <c r="I37" s="121" t="str">
        <f t="shared" si="7"/>
        <v/>
      </c>
      <c r="J37" s="121"/>
      <c r="K37" s="121"/>
      <c r="L37" s="122"/>
      <c r="M37" s="122"/>
      <c r="N37" s="48"/>
      <c r="O37" s="47"/>
      <c r="P37" s="119">
        <f t="shared" si="8"/>
        <v>42637</v>
      </c>
      <c r="Q37" s="120">
        <f t="shared" si="8"/>
        <v>42637</v>
      </c>
      <c r="R37" s="121">
        <v>0.375</v>
      </c>
      <c r="S37" s="121">
        <v>0.5</v>
      </c>
      <c r="T37" s="121">
        <v>0.58333333333333337</v>
      </c>
      <c r="U37" s="121">
        <v>0.75</v>
      </c>
      <c r="V37" s="121">
        <f t="shared" si="1"/>
        <v>0.29166666666666663</v>
      </c>
      <c r="W37" s="121">
        <v>2.0833333333333332E-2</v>
      </c>
      <c r="X37" s="121"/>
      <c r="Y37" s="121"/>
      <c r="Z37" s="122"/>
      <c r="AA37" s="122"/>
      <c r="AB37" s="47"/>
      <c r="AC37" s="47"/>
      <c r="AD37" s="119">
        <f t="shared" si="9"/>
        <v>42637</v>
      </c>
      <c r="AE37" s="120">
        <f t="shared" si="9"/>
        <v>42637</v>
      </c>
      <c r="AF37" s="121"/>
      <c r="AG37" s="121"/>
      <c r="AH37" s="121"/>
      <c r="AI37" s="121"/>
      <c r="AJ37" s="121"/>
      <c r="AK37" s="121"/>
      <c r="AL37" s="124"/>
      <c r="AM37" s="121"/>
      <c r="AN37" s="122"/>
      <c r="AO37" s="122"/>
    </row>
    <row r="38" spans="1:41" x14ac:dyDescent="0.25">
      <c r="B38" s="119">
        <f t="shared" si="3"/>
        <v>42638</v>
      </c>
      <c r="C38" s="120">
        <f t="shared" si="4"/>
        <v>42638</v>
      </c>
      <c r="D38" s="121"/>
      <c r="E38" s="121"/>
      <c r="F38" s="121"/>
      <c r="G38" s="121"/>
      <c r="H38" s="121"/>
      <c r="I38" s="121" t="str">
        <f t="shared" si="7"/>
        <v/>
      </c>
      <c r="J38" s="121"/>
      <c r="K38" s="121"/>
      <c r="L38" s="122"/>
      <c r="M38" s="122"/>
      <c r="N38" s="47"/>
      <c r="O38" s="47"/>
      <c r="P38" s="119">
        <f t="shared" si="8"/>
        <v>42638</v>
      </c>
      <c r="Q38" s="120">
        <f t="shared" si="8"/>
        <v>42638</v>
      </c>
      <c r="R38" s="121"/>
      <c r="S38" s="121"/>
      <c r="T38" s="121"/>
      <c r="U38" s="121"/>
      <c r="V38" s="121"/>
      <c r="W38" s="121"/>
      <c r="X38" s="121"/>
      <c r="Y38" s="121"/>
      <c r="Z38" s="122"/>
      <c r="AA38" s="122"/>
      <c r="AB38" s="47"/>
      <c r="AC38" s="47"/>
      <c r="AD38" s="119">
        <f t="shared" si="9"/>
        <v>42638</v>
      </c>
      <c r="AE38" s="120">
        <f t="shared" si="9"/>
        <v>42638</v>
      </c>
      <c r="AF38" s="121"/>
      <c r="AG38" s="121"/>
      <c r="AH38" s="121"/>
      <c r="AI38" s="121"/>
      <c r="AJ38" s="121"/>
      <c r="AK38" s="121"/>
      <c r="AL38" s="121"/>
      <c r="AM38" s="121"/>
      <c r="AN38" s="122"/>
      <c r="AO38" s="122"/>
    </row>
    <row r="39" spans="1:41" x14ac:dyDescent="0.25">
      <c r="B39" s="119">
        <f t="shared" si="3"/>
        <v>42639</v>
      </c>
      <c r="C39" s="120">
        <f t="shared" si="4"/>
        <v>42639</v>
      </c>
      <c r="D39" s="121"/>
      <c r="E39" s="121"/>
      <c r="F39" s="121"/>
      <c r="G39" s="121"/>
      <c r="H39" s="121"/>
      <c r="I39" s="121" t="str">
        <f t="shared" si="7"/>
        <v/>
      </c>
      <c r="J39" s="121"/>
      <c r="K39" s="121"/>
      <c r="L39" s="122"/>
      <c r="M39" s="122"/>
      <c r="N39" s="47"/>
      <c r="O39" s="47"/>
      <c r="P39" s="119">
        <f t="shared" si="8"/>
        <v>42639</v>
      </c>
      <c r="Q39" s="120">
        <f t="shared" si="8"/>
        <v>42639</v>
      </c>
      <c r="R39" s="121"/>
      <c r="S39" s="121"/>
      <c r="T39" s="121"/>
      <c r="U39" s="121"/>
      <c r="V39" s="121"/>
      <c r="W39" s="121"/>
      <c r="X39" s="121"/>
      <c r="Y39" s="121"/>
      <c r="Z39" s="122"/>
      <c r="AA39" s="122"/>
      <c r="AB39" s="47"/>
      <c r="AC39" s="47"/>
      <c r="AD39" s="119">
        <f t="shared" si="9"/>
        <v>42639</v>
      </c>
      <c r="AE39" s="120">
        <f t="shared" si="9"/>
        <v>42639</v>
      </c>
      <c r="AF39" s="121"/>
      <c r="AG39" s="121"/>
      <c r="AH39" s="121"/>
      <c r="AI39" s="121"/>
      <c r="AJ39" s="121"/>
      <c r="AK39" s="121"/>
      <c r="AL39" s="121"/>
      <c r="AM39" s="121"/>
      <c r="AN39" s="122"/>
      <c r="AO39" s="122"/>
    </row>
    <row r="40" spans="1:41" x14ac:dyDescent="0.25">
      <c r="B40" s="119">
        <f t="shared" si="3"/>
        <v>42640</v>
      </c>
      <c r="C40" s="120">
        <f t="shared" si="4"/>
        <v>42640</v>
      </c>
      <c r="D40" s="121">
        <v>0.33333333333333331</v>
      </c>
      <c r="E40" s="121">
        <v>0.5</v>
      </c>
      <c r="F40" s="121">
        <v>0.58333333333333337</v>
      </c>
      <c r="G40" s="121">
        <v>0.75</v>
      </c>
      <c r="H40" s="121">
        <f t="shared" si="0"/>
        <v>0.33333333333333331</v>
      </c>
      <c r="I40" s="121" t="str">
        <f t="shared" si="7"/>
        <v/>
      </c>
      <c r="J40" s="121"/>
      <c r="K40" s="121"/>
      <c r="L40" s="122"/>
      <c r="M40" s="122"/>
      <c r="N40" s="47"/>
      <c r="O40" s="47"/>
      <c r="P40" s="119">
        <f t="shared" si="8"/>
        <v>42640</v>
      </c>
      <c r="Q40" s="120">
        <f t="shared" si="8"/>
        <v>42640</v>
      </c>
      <c r="R40" s="121">
        <v>0.33333333333333331</v>
      </c>
      <c r="S40" s="121">
        <v>0.5</v>
      </c>
      <c r="T40" s="121">
        <v>0.58333333333333337</v>
      </c>
      <c r="U40" s="121">
        <v>0.75</v>
      </c>
      <c r="V40" s="121">
        <f t="shared" si="1"/>
        <v>0.33333333333333331</v>
      </c>
      <c r="W40" s="121"/>
      <c r="X40" s="121"/>
      <c r="Y40" s="121"/>
      <c r="Z40" s="122"/>
      <c r="AA40" s="122"/>
      <c r="AB40" s="47"/>
      <c r="AC40" s="47"/>
      <c r="AD40" s="119">
        <f t="shared" si="9"/>
        <v>42640</v>
      </c>
      <c r="AE40" s="120">
        <f t="shared" si="9"/>
        <v>42640</v>
      </c>
      <c r="AF40" s="121">
        <v>0.33333333333333331</v>
      </c>
      <c r="AG40" s="121">
        <v>0.5</v>
      </c>
      <c r="AH40" s="121">
        <v>0.58333333333333337</v>
      </c>
      <c r="AI40" s="121">
        <v>0.75</v>
      </c>
      <c r="AJ40" s="121">
        <f t="shared" si="2"/>
        <v>0.33333333333333331</v>
      </c>
      <c r="AK40" s="121"/>
      <c r="AL40" s="121"/>
      <c r="AM40" s="121"/>
      <c r="AN40" s="122"/>
      <c r="AO40" s="122"/>
    </row>
    <row r="41" spans="1:41" x14ac:dyDescent="0.25">
      <c r="B41" s="119">
        <f t="shared" si="3"/>
        <v>42641</v>
      </c>
      <c r="C41" s="120">
        <f t="shared" si="4"/>
        <v>42641</v>
      </c>
      <c r="D41" s="121">
        <v>0.375</v>
      </c>
      <c r="E41" s="121">
        <v>0.5</v>
      </c>
      <c r="F41" s="121">
        <v>0.58333333333333337</v>
      </c>
      <c r="G41" s="121">
        <v>0.75</v>
      </c>
      <c r="H41" s="121">
        <f t="shared" si="0"/>
        <v>0.29166666666666663</v>
      </c>
      <c r="I41" s="121" t="str">
        <f t="shared" si="7"/>
        <v/>
      </c>
      <c r="J41" s="121"/>
      <c r="K41" s="121"/>
      <c r="L41" s="122"/>
      <c r="M41" s="122"/>
      <c r="N41" s="47"/>
      <c r="O41" s="47"/>
      <c r="P41" s="119">
        <f t="shared" si="8"/>
        <v>42641</v>
      </c>
      <c r="Q41" s="120">
        <f t="shared" si="8"/>
        <v>42641</v>
      </c>
      <c r="R41" s="121">
        <v>0.33333333333333331</v>
      </c>
      <c r="S41" s="121">
        <v>0.5</v>
      </c>
      <c r="T41" s="121">
        <v>0.58333333333333337</v>
      </c>
      <c r="U41" s="121">
        <v>0.75</v>
      </c>
      <c r="V41" s="121">
        <f t="shared" si="1"/>
        <v>0.33333333333333331</v>
      </c>
      <c r="W41" s="121"/>
      <c r="X41" s="121"/>
      <c r="Y41" s="121"/>
      <c r="Z41" s="122"/>
      <c r="AA41" s="122"/>
      <c r="AB41" s="47"/>
      <c r="AC41" s="47"/>
      <c r="AD41" s="119">
        <f t="shared" si="9"/>
        <v>42641</v>
      </c>
      <c r="AE41" s="120">
        <f t="shared" si="9"/>
        <v>42641</v>
      </c>
      <c r="AF41" s="121">
        <v>0.33333333333333331</v>
      </c>
      <c r="AG41" s="121">
        <v>0.5</v>
      </c>
      <c r="AH41" s="121">
        <v>0.58333333333333337</v>
      </c>
      <c r="AI41" s="121">
        <v>0.75</v>
      </c>
      <c r="AJ41" s="121">
        <f t="shared" si="2"/>
        <v>0.33333333333333331</v>
      </c>
      <c r="AK41" s="121"/>
      <c r="AL41" s="121"/>
      <c r="AM41" s="121"/>
      <c r="AN41" s="122"/>
      <c r="AO41" s="122"/>
    </row>
    <row r="42" spans="1:41" x14ac:dyDescent="0.25">
      <c r="B42" s="119">
        <f t="shared" si="3"/>
        <v>42642</v>
      </c>
      <c r="C42" s="120">
        <f t="shared" si="4"/>
        <v>42642</v>
      </c>
      <c r="D42" s="121">
        <v>0.33333333333333331</v>
      </c>
      <c r="E42" s="121">
        <v>0.5</v>
      </c>
      <c r="F42" s="121">
        <v>0.58333333333333337</v>
      </c>
      <c r="G42" s="121">
        <v>0.75</v>
      </c>
      <c r="H42" s="121">
        <f t="shared" si="0"/>
        <v>0.33333333333333331</v>
      </c>
      <c r="I42" s="121" t="str">
        <f t="shared" si="7"/>
        <v/>
      </c>
      <c r="J42" s="121"/>
      <c r="K42" s="121"/>
      <c r="L42" s="122"/>
      <c r="M42" s="122"/>
      <c r="N42" s="47"/>
      <c r="O42" s="47"/>
      <c r="P42" s="119">
        <f t="shared" si="8"/>
        <v>42642</v>
      </c>
      <c r="Q42" s="120">
        <f t="shared" si="8"/>
        <v>42642</v>
      </c>
      <c r="R42" s="121">
        <v>0.375</v>
      </c>
      <c r="S42" s="121">
        <v>0.5</v>
      </c>
      <c r="T42" s="121">
        <v>0.58333333333333337</v>
      </c>
      <c r="U42" s="121">
        <v>0.75</v>
      </c>
      <c r="V42" s="121">
        <f t="shared" si="1"/>
        <v>0.29166666666666663</v>
      </c>
      <c r="W42" s="121"/>
      <c r="X42" s="121"/>
      <c r="Y42" s="121"/>
      <c r="Z42" s="122"/>
      <c r="AA42" s="122"/>
      <c r="AB42" s="47"/>
      <c r="AC42" s="47"/>
      <c r="AD42" s="119">
        <f t="shared" si="9"/>
        <v>42642</v>
      </c>
      <c r="AE42" s="120">
        <f t="shared" si="9"/>
        <v>42642</v>
      </c>
      <c r="AF42" s="121">
        <v>0.33333333333333331</v>
      </c>
      <c r="AG42" s="121">
        <v>0.5</v>
      </c>
      <c r="AH42" s="121">
        <v>0.58333333333333337</v>
      </c>
      <c r="AI42" s="121">
        <v>0.75</v>
      </c>
      <c r="AJ42" s="121">
        <f t="shared" si="2"/>
        <v>0.33333333333333331</v>
      </c>
      <c r="AK42" s="121"/>
      <c r="AL42" s="121"/>
      <c r="AM42" s="121"/>
      <c r="AN42" s="122"/>
      <c r="AO42" s="122"/>
    </row>
    <row r="43" spans="1:41" x14ac:dyDescent="0.25">
      <c r="B43" s="119">
        <f t="shared" si="3"/>
        <v>42643</v>
      </c>
      <c r="C43" s="120">
        <f t="shared" si="4"/>
        <v>42643</v>
      </c>
      <c r="D43" s="121"/>
      <c r="E43" s="121"/>
      <c r="F43" s="121"/>
      <c r="G43" s="121"/>
      <c r="H43" s="121">
        <f t="shared" si="0"/>
        <v>0</v>
      </c>
      <c r="I43" s="121" t="str">
        <f t="shared" si="7"/>
        <v/>
      </c>
      <c r="J43" s="121"/>
      <c r="K43" s="121"/>
      <c r="L43" s="122"/>
      <c r="M43" s="122"/>
      <c r="N43" s="47"/>
      <c r="O43" s="47"/>
      <c r="P43" s="119">
        <f t="shared" si="8"/>
        <v>42643</v>
      </c>
      <c r="Q43" s="120">
        <f t="shared" si="8"/>
        <v>42643</v>
      </c>
      <c r="R43" s="121"/>
      <c r="S43" s="121"/>
      <c r="T43" s="121"/>
      <c r="U43" s="121"/>
      <c r="V43" s="121"/>
      <c r="W43" s="121"/>
      <c r="X43" s="121"/>
      <c r="Y43" s="121"/>
      <c r="Z43" s="122"/>
      <c r="AA43" s="122"/>
      <c r="AB43" s="47"/>
      <c r="AC43" s="47"/>
      <c r="AD43" s="119">
        <f t="shared" si="9"/>
        <v>42643</v>
      </c>
      <c r="AE43" s="120">
        <f t="shared" si="9"/>
        <v>42643</v>
      </c>
      <c r="AF43" s="121"/>
      <c r="AG43" s="121"/>
      <c r="AH43" s="121"/>
      <c r="AI43" s="121"/>
      <c r="AJ43" s="121"/>
      <c r="AK43" s="121"/>
      <c r="AL43" s="121"/>
      <c r="AM43" s="121"/>
      <c r="AN43" s="122"/>
      <c r="AO43" s="122"/>
    </row>
    <row r="44" spans="1:41" x14ac:dyDescent="0.25">
      <c r="A44" s="47"/>
      <c r="B44" s="48"/>
      <c r="C44" s="125"/>
      <c r="D44" s="48"/>
      <c r="E44" s="48"/>
      <c r="F44" s="48"/>
      <c r="G44" s="48"/>
      <c r="H44" s="126">
        <f>SUM(H13:H43)</f>
        <v>7.2499999999999982</v>
      </c>
      <c r="I44" s="126">
        <f>SUM(I13:I43)</f>
        <v>0.72916666666666674</v>
      </c>
      <c r="J44" s="126">
        <f>SUM(J11:J43)</f>
        <v>0</v>
      </c>
      <c r="K44" s="48"/>
      <c r="L44" s="48"/>
      <c r="M44" s="48"/>
      <c r="N44" s="47"/>
      <c r="O44" s="47"/>
      <c r="P44" s="48"/>
      <c r="Q44" s="127"/>
      <c r="R44" s="48"/>
      <c r="S44" s="48"/>
      <c r="T44" s="48"/>
      <c r="U44" s="48"/>
      <c r="V44" s="126">
        <f>SUM(V13:V43)</f>
        <v>7.2083333333333321</v>
      </c>
      <c r="W44" s="126">
        <f>SUM(W13:W43)</f>
        <v>8.3333333333333329E-2</v>
      </c>
      <c r="X44" s="126">
        <f>SUM(X13:X43)</f>
        <v>0</v>
      </c>
      <c r="Y44" s="48"/>
      <c r="Z44" s="48"/>
      <c r="AA44" s="48"/>
      <c r="AB44" s="47"/>
      <c r="AC44" s="47"/>
      <c r="AD44" s="48"/>
      <c r="AE44" s="127"/>
      <c r="AF44" s="48"/>
      <c r="AG44" s="48"/>
      <c r="AH44" s="48"/>
      <c r="AI44" s="48"/>
      <c r="AJ44" s="126">
        <f>SUM(AJ13:AJ43)</f>
        <v>6.6666666666666643</v>
      </c>
      <c r="AK44" s="126">
        <f>SUM(AK13:AK43)</f>
        <v>0</v>
      </c>
      <c r="AL44" s="126">
        <f>SUM(AL13:AL43)</f>
        <v>0</v>
      </c>
      <c r="AM44" s="48"/>
      <c r="AN44" s="48"/>
      <c r="AO44" s="48"/>
    </row>
    <row r="45" spans="1:41" ht="27.75" customHeight="1" x14ac:dyDescent="0.25">
      <c r="B45" s="246" t="s">
        <v>31</v>
      </c>
      <c r="C45" s="247"/>
      <c r="D45" s="246" t="s">
        <v>67</v>
      </c>
      <c r="E45" s="247"/>
      <c r="F45" s="246" t="s">
        <v>48</v>
      </c>
      <c r="G45" s="247"/>
      <c r="H45" s="246" t="s">
        <v>7</v>
      </c>
      <c r="I45" s="265"/>
      <c r="J45" s="247"/>
      <c r="K45" s="246" t="s">
        <v>47</v>
      </c>
      <c r="L45" s="247"/>
      <c r="M45" s="47"/>
      <c r="N45" s="47"/>
      <c r="O45" s="47"/>
      <c r="P45" s="246" t="s">
        <v>31</v>
      </c>
      <c r="Q45" s="247"/>
      <c r="R45" s="246" t="s">
        <v>6</v>
      </c>
      <c r="S45" s="247"/>
      <c r="T45" s="246" t="s">
        <v>48</v>
      </c>
      <c r="U45" s="247"/>
      <c r="V45" s="246" t="s">
        <v>7</v>
      </c>
      <c r="W45" s="265"/>
      <c r="X45" s="247"/>
      <c r="Y45" s="246" t="s">
        <v>47</v>
      </c>
      <c r="Z45" s="247"/>
      <c r="AA45" s="47"/>
      <c r="AB45" s="47"/>
      <c r="AC45" s="47"/>
      <c r="AD45" s="246" t="s">
        <v>31</v>
      </c>
      <c r="AE45" s="247"/>
      <c r="AF45" s="246" t="s">
        <v>6</v>
      </c>
      <c r="AG45" s="247"/>
      <c r="AH45" s="246" t="s">
        <v>48</v>
      </c>
      <c r="AI45" s="247"/>
      <c r="AJ45" s="246" t="s">
        <v>7</v>
      </c>
      <c r="AK45" s="265"/>
      <c r="AL45" s="247"/>
      <c r="AM45" s="246" t="s">
        <v>47</v>
      </c>
      <c r="AN45" s="247"/>
      <c r="AO45" s="47"/>
    </row>
    <row r="46" spans="1:41" x14ac:dyDescent="0.25">
      <c r="B46" s="92">
        <f>SUM(H44-J44)</f>
        <v>7.2499999999999982</v>
      </c>
      <c r="C46" s="90">
        <v>7.041666666666667</v>
      </c>
      <c r="D46" s="240">
        <f>SUM(I44)</f>
        <v>0.72916666666666674</v>
      </c>
      <c r="E46" s="241"/>
      <c r="F46" s="238">
        <f>SUM(J44)</f>
        <v>0</v>
      </c>
      <c r="G46" s="239"/>
      <c r="H46" s="238">
        <f>SUM(F46)</f>
        <v>0</v>
      </c>
      <c r="I46" s="245"/>
      <c r="J46" s="239"/>
      <c r="K46" s="243">
        <f>-F46+D46</f>
        <v>0.72916666666666674</v>
      </c>
      <c r="L46" s="244"/>
      <c r="M46" s="47"/>
      <c r="N46" s="47"/>
      <c r="O46" s="47"/>
      <c r="P46" s="91">
        <f>SUM(V44+W44-X44)</f>
        <v>7.2916666666666652</v>
      </c>
      <c r="Q46" s="89">
        <v>7.041666666666667</v>
      </c>
      <c r="R46" s="240">
        <f>SUM(W44)</f>
        <v>8.3333333333333329E-2</v>
      </c>
      <c r="S46" s="241"/>
      <c r="T46" s="238">
        <f>SUM(X44)</f>
        <v>0</v>
      </c>
      <c r="U46" s="239"/>
      <c r="V46" s="238">
        <f>SUM(T46)</f>
        <v>0</v>
      </c>
      <c r="W46" s="245"/>
      <c r="X46" s="239"/>
      <c r="Y46" s="243">
        <f>-T46+R46</f>
        <v>8.3333333333333329E-2</v>
      </c>
      <c r="Z46" s="244"/>
      <c r="AA46" s="47"/>
      <c r="AB46" s="47"/>
      <c r="AC46" s="47"/>
      <c r="AD46" s="91">
        <f>SUM(AJ13:AJ43)</f>
        <v>6.6666666666666643</v>
      </c>
      <c r="AE46" s="89">
        <v>7.041666666666667</v>
      </c>
      <c r="AF46" s="240">
        <f>SUM(AK44)</f>
        <v>0</v>
      </c>
      <c r="AG46" s="241"/>
      <c r="AH46" s="238">
        <f>SUM(AL44)</f>
        <v>0</v>
      </c>
      <c r="AI46" s="239"/>
      <c r="AJ46" s="238">
        <f>SUM(AH46)</f>
        <v>0</v>
      </c>
      <c r="AK46" s="245"/>
      <c r="AL46" s="239"/>
      <c r="AM46" s="243">
        <f>-AH46+AF46</f>
        <v>0</v>
      </c>
      <c r="AN46" s="244"/>
      <c r="AO46" s="47"/>
    </row>
    <row r="47" spans="1:41" x14ac:dyDescent="0.25">
      <c r="B47" t="s">
        <v>50</v>
      </c>
      <c r="K47" t="s">
        <v>51</v>
      </c>
      <c r="P47" t="s">
        <v>50</v>
      </c>
      <c r="Y47" t="s">
        <v>51</v>
      </c>
      <c r="AD47" t="s">
        <v>50</v>
      </c>
      <c r="AM47" t="s">
        <v>51</v>
      </c>
    </row>
    <row r="48" spans="1:41" x14ac:dyDescent="0.25">
      <c r="AJ48" s="2"/>
      <c r="AK48" s="2"/>
      <c r="AL48" s="2"/>
    </row>
    <row r="49" spans="1:42" x14ac:dyDescent="0.25">
      <c r="V49" s="2"/>
    </row>
    <row r="52" spans="1:42" x14ac:dyDescent="0.25">
      <c r="B52" s="3"/>
      <c r="C52" s="71">
        <f>SUM(C1)</f>
        <v>9</v>
      </c>
      <c r="D52" s="307" t="str">
        <f>"Période du "&amp;TEXT(D54,"jj mmmm aaaa") &amp;" au "&amp; TEXT(E54,"jj mmmm aaaa")</f>
        <v>Période du 01 septembre 2020 au 30 septembre 2020</v>
      </c>
      <c r="E52" s="308"/>
      <c r="F52" s="308"/>
      <c r="G52" s="308"/>
      <c r="H52" s="308"/>
      <c r="I52" s="308"/>
      <c r="J52" s="308"/>
      <c r="K52" s="308"/>
      <c r="L52" s="308"/>
      <c r="P52" s="3"/>
      <c r="Q52" s="71">
        <f>SUM(C1)</f>
        <v>9</v>
      </c>
      <c r="R52" s="306" t="str">
        <f>"Période du "&amp;TEXT(R54,"jj mmmm aaaa") &amp;" au "&amp; TEXT(S54,"jj mmmm aaaa")</f>
        <v>Période du 01 septembre 2020 au 30 septembre 2020</v>
      </c>
      <c r="S52" s="306"/>
      <c r="T52" s="306"/>
      <c r="U52" s="306"/>
      <c r="V52" s="306"/>
      <c r="W52" s="306"/>
      <c r="X52" s="306"/>
      <c r="Y52" s="306"/>
      <c r="Z52" s="306"/>
      <c r="AA52" s="306"/>
      <c r="AD52" s="3"/>
      <c r="AE52" s="71">
        <f>SUM(C1)</f>
        <v>9</v>
      </c>
      <c r="AF52" s="278" t="str">
        <f>"Période du "&amp;TEXT(AF54,"jj mmmm aaaa") &amp;" au "&amp; TEXT(AG54,"jj mmmm aaaa")</f>
        <v>Période du 01 septembre 2020 au 30 septembre 2020</v>
      </c>
      <c r="AG52" s="278"/>
      <c r="AH52" s="278"/>
      <c r="AI52" s="278"/>
      <c r="AJ52" s="278"/>
      <c r="AK52" s="278"/>
      <c r="AL52" s="278"/>
      <c r="AM52" s="278"/>
      <c r="AN52" s="278"/>
      <c r="AO52" s="278"/>
    </row>
    <row r="53" spans="1:42" ht="15" customHeight="1" x14ac:dyDescent="0.25">
      <c r="A53" s="6"/>
      <c r="B53" s="6"/>
      <c r="C53" s="77">
        <f>C2</f>
        <v>1</v>
      </c>
      <c r="O53" s="6"/>
      <c r="P53" s="6"/>
      <c r="Q53" s="71">
        <f>SUM(C2)</f>
        <v>1</v>
      </c>
      <c r="AC53" s="6"/>
      <c r="AD53" s="6"/>
      <c r="AE53" s="71">
        <v>1</v>
      </c>
    </row>
    <row r="54" spans="1:42" ht="12.75" customHeight="1" x14ac:dyDescent="0.25">
      <c r="B54" s="6"/>
      <c r="D54" s="72">
        <f>DATE(C53+2019,C52,1)</f>
        <v>42613</v>
      </c>
      <c r="E54" s="70">
        <f>DATE(C53+2019,C52+1,1)-1</f>
        <v>42642</v>
      </c>
      <c r="N54" s="7"/>
      <c r="P54" s="6"/>
      <c r="R54" s="72">
        <f>DATE(Q53+2019,Q52,1)</f>
        <v>42613</v>
      </c>
      <c r="S54" s="70">
        <f>DATE(Q53+2019,Q52+1,1)-1</f>
        <v>42642</v>
      </c>
      <c r="AB54" s="7"/>
      <c r="AD54" s="6"/>
      <c r="AF54" s="72">
        <f>DATE(AE53+2019,AE52,1)</f>
        <v>42613</v>
      </c>
      <c r="AG54" s="70">
        <f>DATE(AE53+2019,AE52+1,1)-1</f>
        <v>42642</v>
      </c>
      <c r="AP54" s="7"/>
    </row>
    <row r="55" spans="1:42" ht="23.25" customHeight="1" x14ac:dyDescent="0.25">
      <c r="B55" s="274"/>
      <c r="C55" s="275"/>
      <c r="D55" s="44" t="s">
        <v>5</v>
      </c>
      <c r="E55" s="248" t="s">
        <v>6</v>
      </c>
      <c r="F55" s="249"/>
      <c r="G55" s="248" t="s">
        <v>7</v>
      </c>
      <c r="H55" s="249"/>
      <c r="I55" s="86"/>
      <c r="J55" s="246" t="s">
        <v>9</v>
      </c>
      <c r="K55" s="260"/>
      <c r="N55" s="8"/>
      <c r="P55" s="274"/>
      <c r="Q55" s="275"/>
      <c r="R55" s="44" t="s">
        <v>5</v>
      </c>
      <c r="S55" s="248" t="s">
        <v>6</v>
      </c>
      <c r="T55" s="249"/>
      <c r="U55" s="248" t="s">
        <v>7</v>
      </c>
      <c r="V55" s="249"/>
      <c r="W55" s="86"/>
      <c r="X55" s="246" t="s">
        <v>9</v>
      </c>
      <c r="Y55" s="260"/>
      <c r="AB55" s="8"/>
      <c r="AD55" s="274"/>
      <c r="AE55" s="275"/>
      <c r="AF55" s="44" t="s">
        <v>5</v>
      </c>
      <c r="AG55" s="248" t="s">
        <v>6</v>
      </c>
      <c r="AH55" s="249"/>
      <c r="AI55" s="248" t="s">
        <v>7</v>
      </c>
      <c r="AJ55" s="249"/>
      <c r="AK55" s="86"/>
      <c r="AL55" s="246" t="s">
        <v>9</v>
      </c>
      <c r="AM55" s="260"/>
      <c r="AP55" s="8"/>
    </row>
    <row r="56" spans="1:42" x14ac:dyDescent="0.25">
      <c r="B56" s="69" t="s">
        <v>32</v>
      </c>
      <c r="C56" s="69"/>
      <c r="D56" s="43">
        <v>7.041666666666667</v>
      </c>
      <c r="E56" s="279">
        <f>SUM(D97)</f>
        <v>0.22916666666666663</v>
      </c>
      <c r="F56" s="280"/>
      <c r="G56" s="281">
        <f>SUM(H97)</f>
        <v>0</v>
      </c>
      <c r="H56" s="280"/>
      <c r="I56" s="85"/>
      <c r="J56" s="279">
        <f>SUM(K97)</f>
        <v>0.22916666666666663</v>
      </c>
      <c r="K56" s="280"/>
      <c r="N56" s="8"/>
      <c r="P56" s="69" t="s">
        <v>32</v>
      </c>
      <c r="Q56" s="69"/>
      <c r="R56" s="43">
        <v>7.041666666666667</v>
      </c>
      <c r="S56" s="279">
        <f>SUM(R97)</f>
        <v>4.1666666666666664E-2</v>
      </c>
      <c r="T56" s="280"/>
      <c r="U56" s="281">
        <f>SUM(V97)</f>
        <v>0</v>
      </c>
      <c r="V56" s="280"/>
      <c r="W56" s="87"/>
      <c r="X56" s="279">
        <f>SUM(Y97)</f>
        <v>4.1666666666666664E-2</v>
      </c>
      <c r="Y56" s="280"/>
      <c r="AB56" s="8"/>
      <c r="AD56" s="69" t="s">
        <v>32</v>
      </c>
      <c r="AE56" s="69"/>
      <c r="AF56" s="43">
        <v>7.041666666666667</v>
      </c>
      <c r="AG56" s="279">
        <f>SUM(AF97)</f>
        <v>0</v>
      </c>
      <c r="AH56" s="280"/>
      <c r="AI56" s="281">
        <f>SUM(AJ97)</f>
        <v>0</v>
      </c>
      <c r="AJ56" s="280"/>
      <c r="AK56" s="87"/>
      <c r="AL56" s="279">
        <f>SUM(AM97)</f>
        <v>0</v>
      </c>
      <c r="AM56" s="280"/>
      <c r="AP56" s="8"/>
    </row>
    <row r="57" spans="1:42" x14ac:dyDescent="0.25">
      <c r="B57" s="226" t="s">
        <v>35</v>
      </c>
      <c r="C57" s="266"/>
      <c r="D57" s="55" t="s">
        <v>38</v>
      </c>
      <c r="E57" s="56">
        <v>14</v>
      </c>
      <c r="F57" s="57" t="s">
        <v>37</v>
      </c>
      <c r="G57" s="95">
        <v>10</v>
      </c>
      <c r="H57" s="229" t="s">
        <v>69</v>
      </c>
      <c r="I57" s="229"/>
      <c r="J57" s="95">
        <f>SUM(L95)</f>
        <v>5</v>
      </c>
      <c r="K57" s="57" t="s">
        <v>39</v>
      </c>
      <c r="L57" s="250">
        <f>SUM(E57-G57)</f>
        <v>4</v>
      </c>
      <c r="M57" s="251"/>
      <c r="N57" s="8"/>
      <c r="P57" s="226" t="s">
        <v>35</v>
      </c>
      <c r="Q57" s="266"/>
      <c r="R57" s="55" t="s">
        <v>38</v>
      </c>
      <c r="S57" s="56">
        <v>25</v>
      </c>
      <c r="T57" s="57" t="s">
        <v>37</v>
      </c>
      <c r="U57" s="95">
        <v>9</v>
      </c>
      <c r="V57" s="229" t="s">
        <v>69</v>
      </c>
      <c r="W57" s="229"/>
      <c r="X57" s="95">
        <f>SUM(Z95)</f>
        <v>5</v>
      </c>
      <c r="Y57" s="57" t="s">
        <v>39</v>
      </c>
      <c r="Z57" s="250">
        <f>SUM(S57-U57-Z95)</f>
        <v>11</v>
      </c>
      <c r="AA57" s="251"/>
      <c r="AB57" s="8"/>
      <c r="AD57" s="226" t="s">
        <v>35</v>
      </c>
      <c r="AE57" s="266"/>
      <c r="AF57" s="55" t="s">
        <v>38</v>
      </c>
      <c r="AG57" s="56">
        <v>25</v>
      </c>
      <c r="AH57" s="57" t="s">
        <v>37</v>
      </c>
      <c r="AI57" s="58">
        <f>SUM(AN64:AN94)</f>
        <v>0</v>
      </c>
      <c r="AJ57" s="229" t="s">
        <v>69</v>
      </c>
      <c r="AK57" s="229"/>
      <c r="AL57" s="95">
        <f>SUM(AN95)</f>
        <v>0</v>
      </c>
      <c r="AM57" s="57" t="s">
        <v>39</v>
      </c>
      <c r="AN57" s="250">
        <f>SUM(AG57-AI57)</f>
        <v>25</v>
      </c>
      <c r="AO57" s="251"/>
      <c r="AP57" s="8"/>
    </row>
    <row r="58" spans="1:42" x14ac:dyDescent="0.25">
      <c r="B58" s="227"/>
      <c r="C58" s="267"/>
      <c r="D58" s="114" t="s">
        <v>42</v>
      </c>
      <c r="E58" s="117">
        <v>42626</v>
      </c>
      <c r="F58" s="116" t="s">
        <v>43</v>
      </c>
      <c r="G58" s="117">
        <v>42630</v>
      </c>
      <c r="H58" s="232" t="s">
        <v>49</v>
      </c>
      <c r="I58" s="233"/>
      <c r="J58" s="233"/>
      <c r="K58" s="233"/>
      <c r="L58" s="233"/>
      <c r="M58" s="233"/>
      <c r="N58" s="8"/>
      <c r="P58" s="227"/>
      <c r="Q58" s="267"/>
      <c r="R58" s="114" t="s">
        <v>42</v>
      </c>
      <c r="S58" s="117">
        <v>42619</v>
      </c>
      <c r="T58" s="116" t="s">
        <v>43</v>
      </c>
      <c r="U58" s="117">
        <v>42623</v>
      </c>
      <c r="V58" s="232" t="s">
        <v>49</v>
      </c>
      <c r="W58" s="233"/>
      <c r="X58" s="233"/>
      <c r="Y58" s="233"/>
      <c r="Z58" s="233"/>
      <c r="AA58" s="233"/>
      <c r="AB58" s="8"/>
      <c r="AD58" s="227"/>
      <c r="AE58" s="267"/>
      <c r="AF58" s="114" t="s">
        <v>42</v>
      </c>
      <c r="AG58" s="115"/>
      <c r="AH58" s="116" t="s">
        <v>43</v>
      </c>
      <c r="AI58" s="102"/>
      <c r="AJ58" s="232" t="s">
        <v>49</v>
      </c>
      <c r="AK58" s="233"/>
      <c r="AL58" s="233"/>
      <c r="AM58" s="233"/>
      <c r="AN58" s="233"/>
      <c r="AO58" s="233"/>
      <c r="AP58" s="8"/>
    </row>
    <row r="59" spans="1:42" x14ac:dyDescent="0.25">
      <c r="B59" s="63" t="s">
        <v>45</v>
      </c>
      <c r="C59" s="64"/>
      <c r="D59" s="59" t="s">
        <v>42</v>
      </c>
      <c r="E59" s="60"/>
      <c r="F59" s="61" t="s">
        <v>43</v>
      </c>
      <c r="G59" s="62"/>
      <c r="H59" s="282" t="s">
        <v>75</v>
      </c>
      <c r="I59" s="283"/>
      <c r="J59" s="283"/>
      <c r="K59" s="283"/>
      <c r="L59" s="283"/>
      <c r="M59" s="284"/>
      <c r="N59" s="79"/>
      <c r="P59" s="63" t="s">
        <v>45</v>
      </c>
      <c r="Q59" s="64"/>
      <c r="R59" s="59" t="s">
        <v>42</v>
      </c>
      <c r="S59" s="60"/>
      <c r="T59" s="61" t="s">
        <v>43</v>
      </c>
      <c r="U59" s="62"/>
      <c r="V59" s="282" t="s">
        <v>73</v>
      </c>
      <c r="W59" s="283"/>
      <c r="X59" s="283"/>
      <c r="Y59" s="283"/>
      <c r="Z59" s="283"/>
      <c r="AA59" s="284"/>
      <c r="AB59" s="78"/>
      <c r="AD59" s="63" t="s">
        <v>45</v>
      </c>
      <c r="AE59" s="64"/>
      <c r="AF59" s="59" t="s">
        <v>42</v>
      </c>
      <c r="AG59" s="60"/>
      <c r="AH59" s="61" t="s">
        <v>43</v>
      </c>
      <c r="AI59" s="62"/>
      <c r="AJ59" s="282"/>
      <c r="AK59" s="283"/>
      <c r="AL59" s="295"/>
      <c r="AM59" s="295"/>
      <c r="AN59" s="295"/>
      <c r="AO59" s="296"/>
      <c r="AP59" s="78"/>
    </row>
    <row r="60" spans="1:42" x14ac:dyDescent="0.25">
      <c r="B60" s="65" t="s">
        <v>41</v>
      </c>
      <c r="C60" s="66"/>
      <c r="D60" s="50" t="s">
        <v>42</v>
      </c>
      <c r="E60" s="49"/>
      <c r="F60" s="50" t="s">
        <v>43</v>
      </c>
      <c r="G60" s="51"/>
      <c r="H60" s="285"/>
      <c r="I60" s="286"/>
      <c r="J60" s="286"/>
      <c r="K60" s="286"/>
      <c r="L60" s="286"/>
      <c r="M60" s="287"/>
      <c r="N60" s="79"/>
      <c r="P60" s="65" t="s">
        <v>41</v>
      </c>
      <c r="Q60" s="66"/>
      <c r="R60" s="50" t="s">
        <v>42</v>
      </c>
      <c r="S60" s="49"/>
      <c r="T60" s="50" t="s">
        <v>43</v>
      </c>
      <c r="U60" s="51"/>
      <c r="V60" s="285"/>
      <c r="W60" s="286"/>
      <c r="X60" s="286"/>
      <c r="Y60" s="286"/>
      <c r="Z60" s="286"/>
      <c r="AA60" s="287"/>
      <c r="AB60" s="78"/>
      <c r="AD60" s="65" t="s">
        <v>41</v>
      </c>
      <c r="AE60" s="66"/>
      <c r="AF60" s="50" t="s">
        <v>42</v>
      </c>
      <c r="AG60" s="49"/>
      <c r="AH60" s="50" t="s">
        <v>43</v>
      </c>
      <c r="AI60" s="51"/>
      <c r="AJ60" s="297"/>
      <c r="AK60" s="298"/>
      <c r="AL60" s="298"/>
      <c r="AM60" s="298"/>
      <c r="AN60" s="298"/>
      <c r="AO60" s="299"/>
      <c r="AP60" s="78"/>
    </row>
    <row r="61" spans="1:42" x14ac:dyDescent="0.25">
      <c r="B61" s="45" t="s">
        <v>44</v>
      </c>
      <c r="C61" s="46"/>
      <c r="D61" s="52" t="s">
        <v>42</v>
      </c>
      <c r="E61" s="53"/>
      <c r="F61" s="52" t="s">
        <v>43</v>
      </c>
      <c r="G61" s="54"/>
      <c r="H61" s="257" t="s">
        <v>74</v>
      </c>
      <c r="I61" s="258"/>
      <c r="J61" s="309">
        <v>800</v>
      </c>
      <c r="K61" s="310"/>
      <c r="L61" s="156"/>
      <c r="M61" s="157"/>
      <c r="N61" s="83"/>
      <c r="P61" s="65"/>
      <c r="Q61" s="66"/>
      <c r="R61" s="152"/>
      <c r="S61" s="153"/>
      <c r="T61" s="152"/>
      <c r="U61" s="154"/>
      <c r="V61" s="268" t="s">
        <v>74</v>
      </c>
      <c r="W61" s="269"/>
      <c r="X61" s="270">
        <v>1100</v>
      </c>
      <c r="Y61" s="271"/>
      <c r="Z61" s="156"/>
      <c r="AA61" s="157"/>
      <c r="AB61" s="80"/>
      <c r="AD61" s="65"/>
      <c r="AE61" s="66"/>
      <c r="AF61" s="152"/>
      <c r="AG61" s="153"/>
      <c r="AH61" s="152"/>
      <c r="AI61" s="154"/>
      <c r="AJ61" s="78"/>
      <c r="AK61" s="80"/>
      <c r="AL61" s="80"/>
      <c r="AM61" s="80"/>
      <c r="AN61" s="80"/>
      <c r="AO61" s="190"/>
      <c r="AP61" s="80"/>
    </row>
    <row r="62" spans="1:42" ht="15" customHeight="1" x14ac:dyDescent="0.25">
      <c r="B62" s="138" t="s">
        <v>77</v>
      </c>
      <c r="C62" s="137"/>
      <c r="D62" s="128" t="s">
        <v>0</v>
      </c>
      <c r="E62" s="129"/>
      <c r="F62" s="130" t="s">
        <v>1</v>
      </c>
      <c r="G62" s="131"/>
      <c r="H62" s="234" t="s">
        <v>76</v>
      </c>
      <c r="I62" s="234" t="s">
        <v>66</v>
      </c>
      <c r="J62" s="234" t="s">
        <v>33</v>
      </c>
      <c r="K62" s="234" t="s">
        <v>34</v>
      </c>
      <c r="L62" s="234" t="s">
        <v>36</v>
      </c>
      <c r="M62" s="234" t="s">
        <v>46</v>
      </c>
      <c r="N62" s="8"/>
      <c r="O62" s="47"/>
      <c r="P62" s="138" t="s">
        <v>77</v>
      </c>
      <c r="Q62" s="137"/>
      <c r="R62" s="128" t="s">
        <v>0</v>
      </c>
      <c r="S62" s="129"/>
      <c r="T62" s="130" t="s">
        <v>1</v>
      </c>
      <c r="U62" s="131"/>
      <c r="V62" s="234" t="s">
        <v>76</v>
      </c>
      <c r="W62" s="234" t="s">
        <v>66</v>
      </c>
      <c r="X62" s="234" t="s">
        <v>33</v>
      </c>
      <c r="Y62" s="234" t="s">
        <v>34</v>
      </c>
      <c r="Z62" s="234" t="s">
        <v>36</v>
      </c>
      <c r="AA62" s="234" t="s">
        <v>46</v>
      </c>
      <c r="AB62" s="8"/>
      <c r="AD62" s="138" t="s">
        <v>77</v>
      </c>
      <c r="AE62" s="137"/>
      <c r="AF62" s="128" t="s">
        <v>0</v>
      </c>
      <c r="AG62" s="129"/>
      <c r="AH62" s="130" t="s">
        <v>1</v>
      </c>
      <c r="AI62" s="131"/>
      <c r="AJ62" s="234" t="s">
        <v>76</v>
      </c>
      <c r="AK62" s="234" t="s">
        <v>66</v>
      </c>
      <c r="AL62" s="234" t="s">
        <v>33</v>
      </c>
      <c r="AM62" s="234" t="s">
        <v>34</v>
      </c>
      <c r="AN62" s="234" t="s">
        <v>36</v>
      </c>
      <c r="AO62" s="234" t="s">
        <v>46</v>
      </c>
      <c r="AP62" s="8"/>
    </row>
    <row r="63" spans="1:42" ht="29.25" customHeight="1" x14ac:dyDescent="0.25">
      <c r="B63" s="236" t="s">
        <v>59</v>
      </c>
      <c r="C63" s="237"/>
      <c r="D63" s="118" t="s">
        <v>2</v>
      </c>
      <c r="E63" s="118" t="s">
        <v>3</v>
      </c>
      <c r="F63" s="118" t="s">
        <v>4</v>
      </c>
      <c r="G63" s="118" t="s">
        <v>8</v>
      </c>
      <c r="H63" s="242"/>
      <c r="I63" s="242"/>
      <c r="J63" s="242"/>
      <c r="K63" s="242"/>
      <c r="L63" s="242"/>
      <c r="M63" s="242"/>
      <c r="N63" s="8"/>
      <c r="O63" s="47"/>
      <c r="P63" s="236" t="s">
        <v>60</v>
      </c>
      <c r="Q63" s="237"/>
      <c r="R63" s="118" t="s">
        <v>2</v>
      </c>
      <c r="S63" s="118" t="s">
        <v>3</v>
      </c>
      <c r="T63" s="118" t="s">
        <v>4</v>
      </c>
      <c r="U63" s="118" t="s">
        <v>8</v>
      </c>
      <c r="V63" s="242"/>
      <c r="W63" s="242"/>
      <c r="X63" s="242"/>
      <c r="Y63" s="242"/>
      <c r="Z63" s="242"/>
      <c r="AA63" s="242"/>
      <c r="AB63" s="8"/>
      <c r="AD63" s="236" t="s">
        <v>61</v>
      </c>
      <c r="AE63" s="237"/>
      <c r="AF63" s="118" t="s">
        <v>2</v>
      </c>
      <c r="AG63" s="118" t="s">
        <v>3</v>
      </c>
      <c r="AH63" s="118" t="s">
        <v>4</v>
      </c>
      <c r="AI63" s="118" t="s">
        <v>8</v>
      </c>
      <c r="AJ63" s="242"/>
      <c r="AK63" s="242"/>
      <c r="AL63" s="242"/>
      <c r="AM63" s="242"/>
      <c r="AN63" s="242"/>
      <c r="AO63" s="242"/>
      <c r="AP63" s="8"/>
    </row>
    <row r="64" spans="1:42" x14ac:dyDescent="0.25">
      <c r="A64" s="12"/>
      <c r="B64" s="119">
        <f>D54</f>
        <v>42613</v>
      </c>
      <c r="C64" s="120">
        <f>D54</f>
        <v>42613</v>
      </c>
      <c r="D64" s="121">
        <v>0.33333333333333331</v>
      </c>
      <c r="E64" s="121">
        <v>0.5</v>
      </c>
      <c r="F64" s="121">
        <v>0.58333333333333337</v>
      </c>
      <c r="G64" s="121">
        <v>0.75</v>
      </c>
      <c r="H64" s="121">
        <f>SUM(E64-D64)+(G64-F64)</f>
        <v>0.33333333333333331</v>
      </c>
      <c r="I64" s="121"/>
      <c r="J64" s="121"/>
      <c r="K64" s="121"/>
      <c r="L64" s="122"/>
      <c r="M64" s="122"/>
      <c r="N64" s="8"/>
      <c r="O64" s="47"/>
      <c r="P64" s="119">
        <f>R54</f>
        <v>42613</v>
      </c>
      <c r="Q64" s="120">
        <f>R54</f>
        <v>42613</v>
      </c>
      <c r="R64" s="121">
        <v>0.33333333333333331</v>
      </c>
      <c r="S64" s="121">
        <v>0.5</v>
      </c>
      <c r="T64" s="121">
        <v>0.58333333333333337</v>
      </c>
      <c r="U64" s="121">
        <v>0.75</v>
      </c>
      <c r="V64" s="121">
        <f>SUM(S64-R64)+(U64-T64)</f>
        <v>0.33333333333333331</v>
      </c>
      <c r="W64" s="121"/>
      <c r="X64" s="121"/>
      <c r="Y64" s="121"/>
      <c r="Z64" s="122"/>
      <c r="AA64" s="122"/>
      <c r="AB64" s="8"/>
      <c r="AC64" s="12"/>
      <c r="AD64" s="119">
        <f>AF54</f>
        <v>42613</v>
      </c>
      <c r="AE64" s="120">
        <f>AF54</f>
        <v>42613</v>
      </c>
      <c r="AF64" s="121">
        <v>0.33333333333333331</v>
      </c>
      <c r="AG64" s="121">
        <v>0.5</v>
      </c>
      <c r="AH64" s="121">
        <v>0.58333333333333337</v>
      </c>
      <c r="AI64" s="121">
        <v>0.75</v>
      </c>
      <c r="AJ64" s="121">
        <f>SUM(AG64-AF64)+(AI64-AH64)</f>
        <v>0.33333333333333331</v>
      </c>
      <c r="AK64" s="121"/>
      <c r="AL64" s="121"/>
      <c r="AM64" s="121"/>
      <c r="AN64" s="122"/>
      <c r="AO64" s="122"/>
      <c r="AP64" s="8"/>
    </row>
    <row r="65" spans="1:42" x14ac:dyDescent="0.25">
      <c r="A65" s="12"/>
      <c r="B65" s="119">
        <f>SUM(B64+1)</f>
        <v>42614</v>
      </c>
      <c r="C65" s="120">
        <f>SUM(C64+1)</f>
        <v>42614</v>
      </c>
      <c r="D65" s="121">
        <v>0.33333333333333331</v>
      </c>
      <c r="E65" s="121">
        <v>0.5</v>
      </c>
      <c r="F65" s="121">
        <v>0.58333333333333337</v>
      </c>
      <c r="G65" s="121">
        <v>0.75</v>
      </c>
      <c r="H65" s="121">
        <f t="shared" ref="H65:H94" si="10">SUM(E65-D65)+(G65-F65)</f>
        <v>0.33333333333333331</v>
      </c>
      <c r="I65" s="121"/>
      <c r="J65" s="121"/>
      <c r="K65" s="121"/>
      <c r="L65" s="122"/>
      <c r="M65" s="122"/>
      <c r="N65" s="8"/>
      <c r="O65" s="47"/>
      <c r="P65" s="119">
        <f>SUM(P64+1)</f>
        <v>42614</v>
      </c>
      <c r="Q65" s="120">
        <f>SUM(Q64+1)</f>
        <v>42614</v>
      </c>
      <c r="R65" s="121">
        <v>0.33333333333333331</v>
      </c>
      <c r="S65" s="121">
        <v>0.5</v>
      </c>
      <c r="T65" s="121">
        <v>0.58333333333333337</v>
      </c>
      <c r="U65" s="121">
        <v>0.75</v>
      </c>
      <c r="V65" s="121">
        <f t="shared" ref="V65:V94" si="11">SUM(S65-R65)+(U65-T65)</f>
        <v>0.33333333333333331</v>
      </c>
      <c r="W65" s="121"/>
      <c r="X65" s="121"/>
      <c r="Y65" s="121"/>
      <c r="Z65" s="122"/>
      <c r="AA65" s="122"/>
      <c r="AB65" s="8"/>
      <c r="AC65" s="12"/>
      <c r="AD65" s="119">
        <f>SUM(AD64+1)</f>
        <v>42614</v>
      </c>
      <c r="AE65" s="120">
        <f>SUM(AE64+1)</f>
        <v>42614</v>
      </c>
      <c r="AF65" s="121">
        <v>0.33333333333333331</v>
      </c>
      <c r="AG65" s="121">
        <v>0.5</v>
      </c>
      <c r="AH65" s="121">
        <v>0.58333333333333337</v>
      </c>
      <c r="AI65" s="121">
        <v>0.75</v>
      </c>
      <c r="AJ65" s="121">
        <f t="shared" ref="AJ65:AJ94" si="12">SUM(AG65-AF65)+(AI65-AH65)</f>
        <v>0.33333333333333331</v>
      </c>
      <c r="AK65" s="121"/>
      <c r="AL65" s="121"/>
      <c r="AM65" s="121"/>
      <c r="AN65" s="122"/>
      <c r="AO65" s="122"/>
      <c r="AP65" s="8"/>
    </row>
    <row r="66" spans="1:42" x14ac:dyDescent="0.25">
      <c r="A66" s="12"/>
      <c r="B66" s="119">
        <f t="shared" ref="B66:C81" si="13">SUM(B65+1)</f>
        <v>42615</v>
      </c>
      <c r="C66" s="120">
        <f t="shared" si="13"/>
        <v>42615</v>
      </c>
      <c r="D66" s="121">
        <v>0.33333333333333331</v>
      </c>
      <c r="E66" s="121">
        <v>0.5</v>
      </c>
      <c r="F66" s="121">
        <v>0.58333333333333337</v>
      </c>
      <c r="G66" s="121">
        <v>0.75</v>
      </c>
      <c r="H66" s="121">
        <f t="shared" si="10"/>
        <v>0.33333333333333331</v>
      </c>
      <c r="I66" s="121">
        <v>2.0833333333333332E-2</v>
      </c>
      <c r="J66" s="134"/>
      <c r="K66" s="121"/>
      <c r="L66" s="122"/>
      <c r="M66" s="122"/>
      <c r="N66" s="47"/>
      <c r="O66" s="47"/>
      <c r="P66" s="119">
        <f t="shared" ref="P66:Q66" si="14">SUM(P65+1)</f>
        <v>42615</v>
      </c>
      <c r="Q66" s="120">
        <f t="shared" si="14"/>
        <v>42615</v>
      </c>
      <c r="R66" s="121">
        <v>0.33333333333333331</v>
      </c>
      <c r="S66" s="121">
        <v>0.5</v>
      </c>
      <c r="T66" s="121">
        <v>0.58333333333333337</v>
      </c>
      <c r="U66" s="121">
        <v>0.75</v>
      </c>
      <c r="V66" s="121">
        <f t="shared" si="11"/>
        <v>0.33333333333333331</v>
      </c>
      <c r="W66" s="121"/>
      <c r="X66" s="121"/>
      <c r="Y66" s="121"/>
      <c r="Z66" s="122"/>
      <c r="AA66" s="122"/>
      <c r="AC66" s="12"/>
      <c r="AD66" s="119">
        <f t="shared" ref="AD66:AE66" si="15">SUM(AD65+1)</f>
        <v>42615</v>
      </c>
      <c r="AE66" s="120">
        <f t="shared" si="15"/>
        <v>42615</v>
      </c>
      <c r="AF66" s="121">
        <v>0.33333333333333331</v>
      </c>
      <c r="AG66" s="121">
        <v>0.5</v>
      </c>
      <c r="AH66" s="121">
        <v>0.58333333333333337</v>
      </c>
      <c r="AI66" s="121">
        <v>0.75</v>
      </c>
      <c r="AJ66" s="121">
        <f t="shared" si="12"/>
        <v>0.33333333333333331</v>
      </c>
      <c r="AK66" s="121"/>
      <c r="AL66" s="121"/>
      <c r="AM66" s="121"/>
      <c r="AN66" s="122"/>
      <c r="AO66" s="122"/>
    </row>
    <row r="67" spans="1:42" x14ac:dyDescent="0.25">
      <c r="A67" s="12"/>
      <c r="B67" s="119">
        <f t="shared" si="13"/>
        <v>42616</v>
      </c>
      <c r="C67" s="120">
        <f t="shared" si="13"/>
        <v>42616</v>
      </c>
      <c r="D67" s="121">
        <v>0.33333333333333331</v>
      </c>
      <c r="E67" s="121">
        <v>0.5</v>
      </c>
      <c r="F67" s="121">
        <v>0.58333333333333337</v>
      </c>
      <c r="G67" s="121">
        <v>0.75</v>
      </c>
      <c r="H67" s="121">
        <f t="shared" si="10"/>
        <v>0.33333333333333331</v>
      </c>
      <c r="I67" s="121"/>
      <c r="J67" s="134"/>
      <c r="K67" s="121"/>
      <c r="L67" s="122"/>
      <c r="M67" s="122"/>
      <c r="N67" s="47"/>
      <c r="O67" s="47"/>
      <c r="P67" s="119">
        <f t="shared" ref="P67:Q67" si="16">SUM(P66+1)</f>
        <v>42616</v>
      </c>
      <c r="Q67" s="120">
        <f t="shared" si="16"/>
        <v>42616</v>
      </c>
      <c r="R67" s="121">
        <v>0.33333333333333331</v>
      </c>
      <c r="S67" s="121">
        <v>0.5</v>
      </c>
      <c r="T67" s="121">
        <v>0.58333333333333337</v>
      </c>
      <c r="U67" s="121">
        <v>0.75</v>
      </c>
      <c r="V67" s="121">
        <f t="shared" si="11"/>
        <v>0.33333333333333331</v>
      </c>
      <c r="W67" s="121"/>
      <c r="X67" s="121"/>
      <c r="Y67" s="121"/>
      <c r="Z67" s="122"/>
      <c r="AA67" s="122"/>
      <c r="AC67" s="12"/>
      <c r="AD67" s="119">
        <f t="shared" ref="AD67:AE67" si="17">SUM(AD66+1)</f>
        <v>42616</v>
      </c>
      <c r="AE67" s="120">
        <f t="shared" si="17"/>
        <v>42616</v>
      </c>
      <c r="AF67" s="121">
        <v>0.33333333333333331</v>
      </c>
      <c r="AG67" s="121">
        <v>0.5</v>
      </c>
      <c r="AH67" s="121">
        <v>0.58333333333333337</v>
      </c>
      <c r="AI67" s="121">
        <v>0.75</v>
      </c>
      <c r="AJ67" s="121">
        <f t="shared" si="12"/>
        <v>0.33333333333333331</v>
      </c>
      <c r="AK67" s="121"/>
      <c r="AL67" s="121"/>
      <c r="AM67" s="121"/>
      <c r="AN67" s="122"/>
      <c r="AO67" s="122"/>
    </row>
    <row r="68" spans="1:42" x14ac:dyDescent="0.25">
      <c r="A68" s="12"/>
      <c r="B68" s="119">
        <f t="shared" si="13"/>
        <v>42617</v>
      </c>
      <c r="C68" s="120">
        <f t="shared" si="13"/>
        <v>42617</v>
      </c>
      <c r="D68" s="121"/>
      <c r="E68" s="121"/>
      <c r="F68" s="121"/>
      <c r="G68" s="121"/>
      <c r="H68" s="121"/>
      <c r="I68" s="121"/>
      <c r="J68" s="121"/>
      <c r="K68" s="121"/>
      <c r="L68" s="122"/>
      <c r="M68" s="122"/>
      <c r="N68" s="47"/>
      <c r="O68" s="47"/>
      <c r="P68" s="119">
        <f t="shared" ref="P68:Q68" si="18">SUM(P67+1)</f>
        <v>42617</v>
      </c>
      <c r="Q68" s="120">
        <f t="shared" si="18"/>
        <v>42617</v>
      </c>
      <c r="R68" s="121"/>
      <c r="S68" s="121"/>
      <c r="T68" s="121"/>
      <c r="U68" s="121"/>
      <c r="V68" s="121"/>
      <c r="W68" s="121"/>
      <c r="X68" s="121"/>
      <c r="Y68" s="121"/>
      <c r="Z68" s="122"/>
      <c r="AA68" s="122"/>
      <c r="AC68" s="12"/>
      <c r="AD68" s="119">
        <f t="shared" ref="AD68:AE68" si="19">SUM(AD67+1)</f>
        <v>42617</v>
      </c>
      <c r="AE68" s="120">
        <f t="shared" si="19"/>
        <v>42617</v>
      </c>
      <c r="AF68" s="121"/>
      <c r="AG68" s="121"/>
      <c r="AH68" s="121"/>
      <c r="AI68" s="121"/>
      <c r="AJ68" s="121"/>
      <c r="AK68" s="121"/>
      <c r="AL68" s="121"/>
      <c r="AM68" s="121"/>
      <c r="AN68" s="122"/>
      <c r="AO68" s="122"/>
    </row>
    <row r="69" spans="1:42" x14ac:dyDescent="0.25">
      <c r="A69" s="12"/>
      <c r="B69" s="119">
        <f t="shared" si="13"/>
        <v>42618</v>
      </c>
      <c r="C69" s="120">
        <f t="shared" si="13"/>
        <v>42618</v>
      </c>
      <c r="D69" s="121"/>
      <c r="E69" s="121"/>
      <c r="F69" s="121"/>
      <c r="G69" s="121"/>
      <c r="H69" s="121"/>
      <c r="I69" s="121"/>
      <c r="J69" s="121"/>
      <c r="K69" s="121"/>
      <c r="L69" s="122"/>
      <c r="M69" s="122"/>
      <c r="N69" s="47"/>
      <c r="O69" s="47"/>
      <c r="P69" s="119">
        <f t="shared" ref="P69:Q69" si="20">SUM(P68+1)</f>
        <v>42618</v>
      </c>
      <c r="Q69" s="120">
        <f t="shared" si="20"/>
        <v>42618</v>
      </c>
      <c r="R69" s="121"/>
      <c r="S69" s="121"/>
      <c r="T69" s="121"/>
      <c r="U69" s="121"/>
      <c r="V69" s="121"/>
      <c r="W69" s="121"/>
      <c r="X69" s="121"/>
      <c r="Y69" s="121"/>
      <c r="Z69" s="122"/>
      <c r="AA69" s="122"/>
      <c r="AC69" s="12"/>
      <c r="AD69" s="119">
        <f t="shared" ref="AD69:AE69" si="21">SUM(AD68+1)</f>
        <v>42618</v>
      </c>
      <c r="AE69" s="120">
        <f t="shared" si="21"/>
        <v>42618</v>
      </c>
      <c r="AF69" s="121"/>
      <c r="AG69" s="121"/>
      <c r="AH69" s="121"/>
      <c r="AI69" s="121"/>
      <c r="AJ69" s="121"/>
      <c r="AK69" s="121"/>
      <c r="AL69" s="121"/>
      <c r="AM69" s="121"/>
      <c r="AN69" s="122"/>
      <c r="AO69" s="122"/>
    </row>
    <row r="70" spans="1:42" x14ac:dyDescent="0.25">
      <c r="A70" s="12"/>
      <c r="B70" s="119">
        <f t="shared" si="13"/>
        <v>42619</v>
      </c>
      <c r="C70" s="120">
        <f t="shared" si="13"/>
        <v>42619</v>
      </c>
      <c r="D70" s="121">
        <v>0.33333333333333331</v>
      </c>
      <c r="E70" s="121">
        <v>0.5</v>
      </c>
      <c r="F70" s="121">
        <v>0.58333333333333337</v>
      </c>
      <c r="G70" s="121">
        <v>0.75</v>
      </c>
      <c r="H70" s="121">
        <f t="shared" si="10"/>
        <v>0.33333333333333331</v>
      </c>
      <c r="I70" s="121"/>
      <c r="J70" s="121"/>
      <c r="K70" s="121"/>
      <c r="L70" s="122"/>
      <c r="M70" s="122"/>
      <c r="N70" s="47"/>
      <c r="O70" s="47"/>
      <c r="P70" s="119">
        <f t="shared" ref="P70:Q70" si="22">SUM(P69+1)</f>
        <v>42619</v>
      </c>
      <c r="Q70" s="120">
        <f t="shared" si="22"/>
        <v>42619</v>
      </c>
      <c r="R70" s="121">
        <v>0.33333333333333331</v>
      </c>
      <c r="S70" s="121">
        <v>0.5</v>
      </c>
      <c r="T70" s="121">
        <v>0.58333333333333337</v>
      </c>
      <c r="U70" s="121">
        <v>0.75</v>
      </c>
      <c r="V70" s="121">
        <f t="shared" si="11"/>
        <v>0.33333333333333331</v>
      </c>
      <c r="W70" s="121"/>
      <c r="X70" s="121"/>
      <c r="Y70" s="121"/>
      <c r="Z70" s="135">
        <v>1</v>
      </c>
      <c r="AA70" s="122"/>
      <c r="AC70" s="12"/>
      <c r="AD70" s="119">
        <f t="shared" ref="AD70:AE70" si="23">SUM(AD69+1)</f>
        <v>42619</v>
      </c>
      <c r="AE70" s="120">
        <f t="shared" si="23"/>
        <v>42619</v>
      </c>
      <c r="AF70" s="121">
        <v>0.33333333333333331</v>
      </c>
      <c r="AG70" s="121">
        <v>0.5</v>
      </c>
      <c r="AH70" s="121">
        <v>0.58333333333333337</v>
      </c>
      <c r="AI70" s="121">
        <v>0.75</v>
      </c>
      <c r="AJ70" s="121">
        <f t="shared" si="12"/>
        <v>0.33333333333333331</v>
      </c>
      <c r="AK70" s="121"/>
      <c r="AL70" s="121"/>
      <c r="AM70" s="121"/>
      <c r="AN70" s="122"/>
      <c r="AO70" s="122"/>
    </row>
    <row r="71" spans="1:42" x14ac:dyDescent="0.25">
      <c r="A71" s="12"/>
      <c r="B71" s="119">
        <f t="shared" si="13"/>
        <v>42620</v>
      </c>
      <c r="C71" s="120">
        <f t="shared" si="13"/>
        <v>42620</v>
      </c>
      <c r="D71" s="121"/>
      <c r="E71" s="121"/>
      <c r="F71" s="121"/>
      <c r="G71" s="121"/>
      <c r="H71" s="121"/>
      <c r="I71" s="121"/>
      <c r="J71" s="124"/>
      <c r="K71" s="121"/>
      <c r="L71" s="122"/>
      <c r="M71" s="122"/>
      <c r="N71" s="47"/>
      <c r="O71" s="47"/>
      <c r="P71" s="119">
        <f t="shared" ref="P71:Q71" si="24">SUM(P70+1)</f>
        <v>42620</v>
      </c>
      <c r="Q71" s="120">
        <f t="shared" si="24"/>
        <v>42620</v>
      </c>
      <c r="R71" s="121">
        <v>0.33333333333333331</v>
      </c>
      <c r="S71" s="121">
        <v>0.5</v>
      </c>
      <c r="T71" s="121">
        <v>0.58333333333333337</v>
      </c>
      <c r="U71" s="121">
        <v>0.75</v>
      </c>
      <c r="V71" s="121">
        <f t="shared" si="11"/>
        <v>0.33333333333333331</v>
      </c>
      <c r="W71" s="121"/>
      <c r="X71" s="121"/>
      <c r="Y71" s="121"/>
      <c r="Z71" s="135">
        <v>1</v>
      </c>
      <c r="AA71" s="122"/>
      <c r="AC71" s="12"/>
      <c r="AD71" s="119">
        <f t="shared" ref="AD71:AE71" si="25">SUM(AD70+1)</f>
        <v>42620</v>
      </c>
      <c r="AE71" s="120">
        <f t="shared" si="25"/>
        <v>42620</v>
      </c>
      <c r="AF71" s="121">
        <v>0.33333333333333331</v>
      </c>
      <c r="AG71" s="121">
        <v>0.5</v>
      </c>
      <c r="AH71" s="121">
        <v>0.58333333333333337</v>
      </c>
      <c r="AI71" s="121">
        <v>0.75</v>
      </c>
      <c r="AJ71" s="121">
        <f t="shared" si="12"/>
        <v>0.33333333333333331</v>
      </c>
      <c r="AK71" s="121"/>
      <c r="AL71" s="121"/>
      <c r="AM71" s="121"/>
      <c r="AN71" s="122"/>
      <c r="AO71" s="122"/>
    </row>
    <row r="72" spans="1:42" x14ac:dyDescent="0.25">
      <c r="A72" s="12"/>
      <c r="B72" s="119">
        <f t="shared" si="13"/>
        <v>42621</v>
      </c>
      <c r="C72" s="120">
        <f t="shared" si="13"/>
        <v>42621</v>
      </c>
      <c r="D72" s="121">
        <v>0.33333333333333331</v>
      </c>
      <c r="E72" s="121">
        <v>0.5</v>
      </c>
      <c r="F72" s="121">
        <v>0.58333333333333337</v>
      </c>
      <c r="G72" s="121">
        <v>0.75</v>
      </c>
      <c r="H72" s="121">
        <f t="shared" si="10"/>
        <v>0.33333333333333331</v>
      </c>
      <c r="I72" s="121">
        <v>8.3333333333333329E-2</v>
      </c>
      <c r="J72" s="121"/>
      <c r="K72" s="121"/>
      <c r="L72" s="122"/>
      <c r="M72" s="122"/>
      <c r="N72" s="47"/>
      <c r="O72" s="47"/>
      <c r="P72" s="119">
        <f t="shared" ref="P72:Q72" si="26">SUM(P71+1)</f>
        <v>42621</v>
      </c>
      <c r="Q72" s="120">
        <f t="shared" si="26"/>
        <v>42621</v>
      </c>
      <c r="R72" s="121">
        <v>0.33333333333333331</v>
      </c>
      <c r="S72" s="121">
        <v>0.5</v>
      </c>
      <c r="T72" s="121">
        <v>0.58333333333333337</v>
      </c>
      <c r="U72" s="121">
        <v>0.75</v>
      </c>
      <c r="V72" s="121">
        <f t="shared" si="11"/>
        <v>0.33333333333333331</v>
      </c>
      <c r="W72" s="121"/>
      <c r="X72" s="121"/>
      <c r="Y72" s="121"/>
      <c r="Z72" s="135">
        <v>1</v>
      </c>
      <c r="AA72" s="122"/>
      <c r="AC72" s="12"/>
      <c r="AD72" s="119">
        <f t="shared" ref="AD72:AE72" si="27">SUM(AD71+1)</f>
        <v>42621</v>
      </c>
      <c r="AE72" s="120">
        <f t="shared" si="27"/>
        <v>42621</v>
      </c>
      <c r="AF72" s="121">
        <v>0.33333333333333331</v>
      </c>
      <c r="AG72" s="121">
        <v>0.5</v>
      </c>
      <c r="AH72" s="121">
        <v>0.58333333333333337</v>
      </c>
      <c r="AI72" s="121">
        <v>0.75</v>
      </c>
      <c r="AJ72" s="121">
        <f t="shared" si="12"/>
        <v>0.33333333333333331</v>
      </c>
      <c r="AK72" s="121"/>
      <c r="AL72" s="121"/>
      <c r="AM72" s="121"/>
      <c r="AN72" s="122"/>
      <c r="AO72" s="122"/>
    </row>
    <row r="73" spans="1:42" x14ac:dyDescent="0.25">
      <c r="A73" s="12"/>
      <c r="B73" s="119">
        <f t="shared" si="13"/>
        <v>42622</v>
      </c>
      <c r="C73" s="120">
        <f t="shared" si="13"/>
        <v>42622</v>
      </c>
      <c r="D73" s="121">
        <v>0.33333333333333331</v>
      </c>
      <c r="E73" s="121">
        <v>0.5</v>
      </c>
      <c r="F73" s="121">
        <v>0.58333333333333337</v>
      </c>
      <c r="G73" s="121">
        <v>0.75</v>
      </c>
      <c r="H73" s="121">
        <f t="shared" si="10"/>
        <v>0.33333333333333331</v>
      </c>
      <c r="I73" s="121">
        <v>4.1666666666666664E-2</v>
      </c>
      <c r="J73" s="121"/>
      <c r="K73" s="121"/>
      <c r="L73" s="122"/>
      <c r="M73" s="122"/>
      <c r="N73" s="47"/>
      <c r="O73" s="47"/>
      <c r="P73" s="119">
        <f t="shared" ref="P73:Q73" si="28">SUM(P72+1)</f>
        <v>42622</v>
      </c>
      <c r="Q73" s="120">
        <f t="shared" si="28"/>
        <v>42622</v>
      </c>
      <c r="R73" s="121">
        <v>0.33333333333333331</v>
      </c>
      <c r="S73" s="121">
        <v>0.5</v>
      </c>
      <c r="T73" s="121">
        <v>0.58333333333333337</v>
      </c>
      <c r="U73" s="121">
        <v>0.75</v>
      </c>
      <c r="V73" s="121">
        <f t="shared" si="11"/>
        <v>0.33333333333333331</v>
      </c>
      <c r="W73" s="121"/>
      <c r="X73" s="121"/>
      <c r="Y73" s="121"/>
      <c r="Z73" s="135">
        <v>1</v>
      </c>
      <c r="AA73" s="122"/>
      <c r="AC73" s="12"/>
      <c r="AD73" s="119">
        <f t="shared" ref="AD73:AE73" si="29">SUM(AD72+1)</f>
        <v>42622</v>
      </c>
      <c r="AE73" s="120">
        <f t="shared" si="29"/>
        <v>42622</v>
      </c>
      <c r="AF73" s="121">
        <v>0.33333333333333331</v>
      </c>
      <c r="AG73" s="121">
        <v>0.5</v>
      </c>
      <c r="AH73" s="121">
        <v>0.58333333333333337</v>
      </c>
      <c r="AI73" s="121">
        <v>0.75</v>
      </c>
      <c r="AJ73" s="121">
        <f t="shared" si="12"/>
        <v>0.33333333333333331</v>
      </c>
      <c r="AK73" s="121"/>
      <c r="AL73" s="121"/>
      <c r="AM73" s="121"/>
      <c r="AN73" s="122"/>
      <c r="AO73" s="122"/>
    </row>
    <row r="74" spans="1:42" x14ac:dyDescent="0.25">
      <c r="A74" s="12"/>
      <c r="B74" s="119">
        <f t="shared" si="13"/>
        <v>42623</v>
      </c>
      <c r="C74" s="120">
        <f t="shared" si="13"/>
        <v>42623</v>
      </c>
      <c r="D74" s="121">
        <v>0.33333333333333331</v>
      </c>
      <c r="E74" s="121">
        <v>0.5</v>
      </c>
      <c r="F74" s="121">
        <v>0.58333333333333337</v>
      </c>
      <c r="G74" s="121">
        <v>0.75</v>
      </c>
      <c r="H74" s="121">
        <f t="shared" si="10"/>
        <v>0.33333333333333331</v>
      </c>
      <c r="I74" s="121">
        <v>8.3333333333333329E-2</v>
      </c>
      <c r="J74" s="121"/>
      <c r="K74" s="121"/>
      <c r="L74" s="122"/>
      <c r="M74" s="122"/>
      <c r="N74" s="47"/>
      <c r="O74" s="47"/>
      <c r="P74" s="119">
        <f t="shared" ref="P74:Q74" si="30">SUM(P73+1)</f>
        <v>42623</v>
      </c>
      <c r="Q74" s="120">
        <f t="shared" si="30"/>
        <v>42623</v>
      </c>
      <c r="R74" s="121">
        <v>0.33333333333333331</v>
      </c>
      <c r="S74" s="121">
        <v>0.5</v>
      </c>
      <c r="T74" s="121">
        <v>0.58333333333333337</v>
      </c>
      <c r="U74" s="121">
        <v>0.75</v>
      </c>
      <c r="V74" s="121">
        <f t="shared" si="11"/>
        <v>0.33333333333333331</v>
      </c>
      <c r="W74" s="121"/>
      <c r="X74" s="121"/>
      <c r="Y74" s="121"/>
      <c r="Z74" s="135">
        <v>1</v>
      </c>
      <c r="AA74" s="122"/>
      <c r="AC74" s="12"/>
      <c r="AD74" s="119">
        <f t="shared" ref="AD74:AE74" si="31">SUM(AD73+1)</f>
        <v>42623</v>
      </c>
      <c r="AE74" s="120">
        <f t="shared" si="31"/>
        <v>42623</v>
      </c>
      <c r="AF74" s="121">
        <v>0.33333333333333331</v>
      </c>
      <c r="AG74" s="121">
        <v>0.5</v>
      </c>
      <c r="AH74" s="121">
        <v>0.58333333333333337</v>
      </c>
      <c r="AI74" s="121">
        <v>0.75</v>
      </c>
      <c r="AJ74" s="121">
        <f t="shared" si="12"/>
        <v>0.33333333333333331</v>
      </c>
      <c r="AK74" s="121"/>
      <c r="AL74" s="121"/>
      <c r="AM74" s="121"/>
      <c r="AN74" s="122"/>
      <c r="AO74" s="122"/>
    </row>
    <row r="75" spans="1:42" x14ac:dyDescent="0.25">
      <c r="A75" s="12"/>
      <c r="B75" s="119">
        <f t="shared" si="13"/>
        <v>42624</v>
      </c>
      <c r="C75" s="120">
        <f t="shared" si="13"/>
        <v>42624</v>
      </c>
      <c r="D75" s="121"/>
      <c r="E75" s="121"/>
      <c r="F75" s="121"/>
      <c r="G75" s="121"/>
      <c r="H75" s="121"/>
      <c r="I75" s="121"/>
      <c r="J75" s="121"/>
      <c r="K75" s="121"/>
      <c r="L75" s="122"/>
      <c r="M75" s="122"/>
      <c r="N75" s="47"/>
      <c r="O75" s="47"/>
      <c r="P75" s="119">
        <f t="shared" ref="P75:Q75" si="32">SUM(P74+1)</f>
        <v>42624</v>
      </c>
      <c r="Q75" s="120">
        <f t="shared" si="32"/>
        <v>42624</v>
      </c>
      <c r="R75" s="121"/>
      <c r="S75" s="121"/>
      <c r="T75" s="121"/>
      <c r="U75" s="121"/>
      <c r="V75" s="121"/>
      <c r="W75" s="121"/>
      <c r="X75" s="121"/>
      <c r="Y75" s="121"/>
      <c r="Z75" s="122"/>
      <c r="AA75" s="122"/>
      <c r="AC75" s="12"/>
      <c r="AD75" s="119">
        <f t="shared" ref="AD75:AE75" si="33">SUM(AD74+1)</f>
        <v>42624</v>
      </c>
      <c r="AE75" s="120">
        <f t="shared" si="33"/>
        <v>42624</v>
      </c>
      <c r="AF75" s="121"/>
      <c r="AG75" s="121"/>
      <c r="AH75" s="121"/>
      <c r="AI75" s="121"/>
      <c r="AJ75" s="121"/>
      <c r="AK75" s="121"/>
      <c r="AL75" s="121"/>
      <c r="AM75" s="121"/>
      <c r="AN75" s="122"/>
      <c r="AO75" s="122"/>
    </row>
    <row r="76" spans="1:42" x14ac:dyDescent="0.25">
      <c r="A76" s="12"/>
      <c r="B76" s="119">
        <f t="shared" si="13"/>
        <v>42625</v>
      </c>
      <c r="C76" s="120">
        <f t="shared" si="13"/>
        <v>42625</v>
      </c>
      <c r="D76" s="121"/>
      <c r="E76" s="121"/>
      <c r="F76" s="121"/>
      <c r="G76" s="121"/>
      <c r="H76" s="121"/>
      <c r="I76" s="121"/>
      <c r="J76" s="121"/>
      <c r="K76" s="121"/>
      <c r="L76" s="122"/>
      <c r="M76" s="122"/>
      <c r="N76" s="47"/>
      <c r="O76" s="47"/>
      <c r="P76" s="119">
        <f t="shared" ref="P76:Q76" si="34">SUM(P75+1)</f>
        <v>42625</v>
      </c>
      <c r="Q76" s="120">
        <f t="shared" si="34"/>
        <v>42625</v>
      </c>
      <c r="R76" s="121"/>
      <c r="S76" s="121"/>
      <c r="T76" s="121"/>
      <c r="U76" s="121"/>
      <c r="V76" s="121"/>
      <c r="W76" s="121"/>
      <c r="X76" s="121"/>
      <c r="Y76" s="121"/>
      <c r="Z76" s="122"/>
      <c r="AA76" s="122"/>
      <c r="AC76" s="12"/>
      <c r="AD76" s="119">
        <f t="shared" ref="AD76:AE76" si="35">SUM(AD75+1)</f>
        <v>42625</v>
      </c>
      <c r="AE76" s="120">
        <f t="shared" si="35"/>
        <v>42625</v>
      </c>
      <c r="AF76" s="121"/>
      <c r="AG76" s="121"/>
      <c r="AH76" s="121"/>
      <c r="AI76" s="121"/>
      <c r="AJ76" s="121"/>
      <c r="AK76" s="121"/>
      <c r="AL76" s="121"/>
      <c r="AM76" s="121"/>
      <c r="AN76" s="122"/>
      <c r="AO76" s="122"/>
    </row>
    <row r="77" spans="1:42" x14ac:dyDescent="0.25">
      <c r="A77" s="12"/>
      <c r="B77" s="119">
        <f t="shared" si="13"/>
        <v>42626</v>
      </c>
      <c r="C77" s="120">
        <f t="shared" si="13"/>
        <v>42626</v>
      </c>
      <c r="D77" s="121"/>
      <c r="E77" s="121"/>
      <c r="F77" s="121"/>
      <c r="G77" s="121"/>
      <c r="H77" s="121"/>
      <c r="I77" s="121"/>
      <c r="J77" s="121"/>
      <c r="K77" s="121"/>
      <c r="L77" s="135">
        <v>1</v>
      </c>
      <c r="M77" s="122"/>
      <c r="N77" s="47"/>
      <c r="O77" s="47"/>
      <c r="P77" s="119">
        <f t="shared" ref="P77:Q77" si="36">SUM(P76+1)</f>
        <v>42626</v>
      </c>
      <c r="Q77" s="120">
        <f t="shared" si="36"/>
        <v>42626</v>
      </c>
      <c r="R77" s="121">
        <v>0.33333333333333331</v>
      </c>
      <c r="S77" s="121">
        <v>0.5</v>
      </c>
      <c r="T77" s="121">
        <v>0.58333333333333337</v>
      </c>
      <c r="U77" s="121">
        <v>0.75</v>
      </c>
      <c r="V77" s="121">
        <f t="shared" si="11"/>
        <v>0.33333333333333331</v>
      </c>
      <c r="W77" s="121"/>
      <c r="X77" s="121"/>
      <c r="Y77" s="121"/>
      <c r="Z77" s="122"/>
      <c r="AA77" s="122"/>
      <c r="AC77" s="12"/>
      <c r="AD77" s="119">
        <f t="shared" ref="AD77:AE77" si="37">SUM(AD76+1)</f>
        <v>42626</v>
      </c>
      <c r="AE77" s="120">
        <f t="shared" si="37"/>
        <v>42626</v>
      </c>
      <c r="AF77" s="121">
        <v>0.33333333333333331</v>
      </c>
      <c r="AG77" s="121">
        <v>0.5</v>
      </c>
      <c r="AH77" s="121">
        <v>0.58333333333333337</v>
      </c>
      <c r="AI77" s="121">
        <v>0.75</v>
      </c>
      <c r="AJ77" s="121">
        <f t="shared" si="12"/>
        <v>0.33333333333333331</v>
      </c>
      <c r="AK77" s="121"/>
      <c r="AL77" s="121"/>
      <c r="AM77" s="121"/>
      <c r="AN77" s="122"/>
      <c r="AO77" s="122"/>
    </row>
    <row r="78" spans="1:42" x14ac:dyDescent="0.25">
      <c r="B78" s="119">
        <f t="shared" si="13"/>
        <v>42627</v>
      </c>
      <c r="C78" s="120">
        <f t="shared" si="13"/>
        <v>42627</v>
      </c>
      <c r="D78" s="121"/>
      <c r="E78" s="121"/>
      <c r="F78" s="121"/>
      <c r="G78" s="121"/>
      <c r="H78" s="121"/>
      <c r="I78" s="121"/>
      <c r="J78" s="121"/>
      <c r="K78" s="121"/>
      <c r="L78" s="135">
        <v>1</v>
      </c>
      <c r="M78" s="122"/>
      <c r="N78" s="47"/>
      <c r="O78" s="47"/>
      <c r="P78" s="119">
        <f t="shared" ref="P78:Q78" si="38">SUM(P77+1)</f>
        <v>42627</v>
      </c>
      <c r="Q78" s="120">
        <f t="shared" si="38"/>
        <v>42627</v>
      </c>
      <c r="R78" s="121">
        <v>0.33333333333333331</v>
      </c>
      <c r="S78" s="121">
        <v>0.5</v>
      </c>
      <c r="T78" s="121">
        <v>0.58333333333333337</v>
      </c>
      <c r="U78" s="121">
        <v>0.75</v>
      </c>
      <c r="V78" s="121">
        <f t="shared" si="11"/>
        <v>0.33333333333333331</v>
      </c>
      <c r="W78" s="121"/>
      <c r="X78" s="121"/>
      <c r="Y78" s="121"/>
      <c r="Z78" s="122"/>
      <c r="AA78" s="122"/>
      <c r="AD78" s="119">
        <f t="shared" ref="AD78:AE78" si="39">SUM(AD77+1)</f>
        <v>42627</v>
      </c>
      <c r="AE78" s="120">
        <f t="shared" si="39"/>
        <v>42627</v>
      </c>
      <c r="AF78" s="121">
        <v>0.33333333333333331</v>
      </c>
      <c r="AG78" s="121">
        <v>0.5</v>
      </c>
      <c r="AH78" s="121">
        <v>0.58333333333333337</v>
      </c>
      <c r="AI78" s="121">
        <v>0.75</v>
      </c>
      <c r="AJ78" s="121">
        <f t="shared" si="12"/>
        <v>0.33333333333333331</v>
      </c>
      <c r="AK78" s="121"/>
      <c r="AL78" s="121"/>
      <c r="AM78" s="121"/>
      <c r="AN78" s="122"/>
      <c r="AO78" s="122"/>
    </row>
    <row r="79" spans="1:42" x14ac:dyDescent="0.25">
      <c r="B79" s="119">
        <f t="shared" si="13"/>
        <v>42628</v>
      </c>
      <c r="C79" s="120">
        <f t="shared" si="13"/>
        <v>42628</v>
      </c>
      <c r="D79" s="121"/>
      <c r="E79" s="121"/>
      <c r="F79" s="121"/>
      <c r="G79" s="121"/>
      <c r="H79" s="121"/>
      <c r="I79" s="121"/>
      <c r="J79" s="121"/>
      <c r="K79" s="121"/>
      <c r="L79" s="135">
        <v>1</v>
      </c>
      <c r="M79" s="122"/>
      <c r="N79" s="47"/>
      <c r="O79" s="47"/>
      <c r="P79" s="119">
        <f t="shared" ref="P79:Q79" si="40">SUM(P78+1)</f>
        <v>42628</v>
      </c>
      <c r="Q79" s="120">
        <f t="shared" si="40"/>
        <v>42628</v>
      </c>
      <c r="R79" s="121">
        <v>0.33333333333333331</v>
      </c>
      <c r="S79" s="121">
        <v>0.5</v>
      </c>
      <c r="T79" s="121">
        <v>0.58333333333333337</v>
      </c>
      <c r="U79" s="121">
        <v>0.75</v>
      </c>
      <c r="V79" s="121">
        <f t="shared" si="11"/>
        <v>0.33333333333333331</v>
      </c>
      <c r="W79" s="121">
        <v>4.1666666666666664E-2</v>
      </c>
      <c r="X79" s="121"/>
      <c r="Y79" s="121"/>
      <c r="Z79" s="122"/>
      <c r="AA79" s="122"/>
      <c r="AD79" s="119">
        <f t="shared" ref="AD79:AE79" si="41">SUM(AD78+1)</f>
        <v>42628</v>
      </c>
      <c r="AE79" s="120">
        <f t="shared" si="41"/>
        <v>42628</v>
      </c>
      <c r="AF79" s="121">
        <v>0.33333333333333331</v>
      </c>
      <c r="AG79" s="121">
        <v>0.5</v>
      </c>
      <c r="AH79" s="121">
        <v>0.58333333333333337</v>
      </c>
      <c r="AI79" s="121">
        <v>0.75</v>
      </c>
      <c r="AJ79" s="121">
        <f t="shared" si="12"/>
        <v>0.33333333333333331</v>
      </c>
      <c r="AK79" s="121"/>
      <c r="AL79" s="121"/>
      <c r="AM79" s="121"/>
      <c r="AN79" s="122"/>
      <c r="AO79" s="122"/>
    </row>
    <row r="80" spans="1:42" x14ac:dyDescent="0.25">
      <c r="B80" s="119">
        <f t="shared" si="13"/>
        <v>42629</v>
      </c>
      <c r="C80" s="120">
        <f t="shared" si="13"/>
        <v>42629</v>
      </c>
      <c r="D80" s="121"/>
      <c r="E80" s="121"/>
      <c r="F80" s="121"/>
      <c r="G80" s="121"/>
      <c r="H80" s="121"/>
      <c r="I80" s="121"/>
      <c r="J80" s="121"/>
      <c r="K80" s="121"/>
      <c r="L80" s="135">
        <v>1</v>
      </c>
      <c r="M80" s="122"/>
      <c r="N80" s="47"/>
      <c r="O80" s="47"/>
      <c r="P80" s="119">
        <f t="shared" ref="P80:Q80" si="42">SUM(P79+1)</f>
        <v>42629</v>
      </c>
      <c r="Q80" s="120">
        <f t="shared" si="42"/>
        <v>42629</v>
      </c>
      <c r="R80" s="121">
        <v>0.33333333333333331</v>
      </c>
      <c r="S80" s="121">
        <v>0.5</v>
      </c>
      <c r="T80" s="121">
        <v>0.58333333333333337</v>
      </c>
      <c r="U80" s="121">
        <v>0.75</v>
      </c>
      <c r="V80" s="121">
        <f t="shared" si="11"/>
        <v>0.33333333333333331</v>
      </c>
      <c r="W80" s="121"/>
      <c r="X80" s="121"/>
      <c r="Y80" s="121"/>
      <c r="Z80" s="122"/>
      <c r="AA80" s="122"/>
      <c r="AD80" s="119">
        <f t="shared" ref="AD80:AE80" si="43">SUM(AD79+1)</f>
        <v>42629</v>
      </c>
      <c r="AE80" s="120">
        <f t="shared" si="43"/>
        <v>42629</v>
      </c>
      <c r="AF80" s="121">
        <v>0.33333333333333331</v>
      </c>
      <c r="AG80" s="121">
        <v>0.5</v>
      </c>
      <c r="AH80" s="121">
        <v>0.58333333333333337</v>
      </c>
      <c r="AI80" s="121">
        <v>0.75</v>
      </c>
      <c r="AJ80" s="121">
        <f t="shared" si="12"/>
        <v>0.33333333333333331</v>
      </c>
      <c r="AK80" s="121"/>
      <c r="AL80" s="121"/>
      <c r="AM80" s="121"/>
      <c r="AN80" s="122"/>
      <c r="AO80" s="122"/>
    </row>
    <row r="81" spans="1:41" x14ac:dyDescent="0.25">
      <c r="B81" s="119">
        <f t="shared" si="13"/>
        <v>42630</v>
      </c>
      <c r="C81" s="120">
        <f t="shared" si="13"/>
        <v>42630</v>
      </c>
      <c r="D81" s="121"/>
      <c r="E81" s="121"/>
      <c r="F81" s="121"/>
      <c r="G81" s="121"/>
      <c r="H81" s="121"/>
      <c r="I81" s="121"/>
      <c r="J81" s="121"/>
      <c r="K81" s="121"/>
      <c r="L81" s="135">
        <v>1</v>
      </c>
      <c r="M81" s="122"/>
      <c r="N81" s="47"/>
      <c r="O81" s="47"/>
      <c r="P81" s="119">
        <f t="shared" ref="P81:Q81" si="44">SUM(P80+1)</f>
        <v>42630</v>
      </c>
      <c r="Q81" s="120">
        <f t="shared" si="44"/>
        <v>42630</v>
      </c>
      <c r="R81" s="121">
        <v>0.33333333333333331</v>
      </c>
      <c r="S81" s="121">
        <v>0.5</v>
      </c>
      <c r="T81" s="121">
        <v>0.58333333333333337</v>
      </c>
      <c r="U81" s="121">
        <v>0.75</v>
      </c>
      <c r="V81" s="121">
        <f t="shared" si="11"/>
        <v>0.33333333333333331</v>
      </c>
      <c r="W81" s="121"/>
      <c r="X81" s="121"/>
      <c r="Y81" s="121"/>
      <c r="Z81" s="122"/>
      <c r="AA81" s="122"/>
      <c r="AD81" s="119">
        <f t="shared" ref="AD81:AE81" si="45">SUM(AD80+1)</f>
        <v>42630</v>
      </c>
      <c r="AE81" s="120">
        <f t="shared" si="45"/>
        <v>42630</v>
      </c>
      <c r="AF81" s="121">
        <v>0.33333333333333331</v>
      </c>
      <c r="AG81" s="121">
        <v>0.5</v>
      </c>
      <c r="AH81" s="121">
        <v>0.58333333333333337</v>
      </c>
      <c r="AI81" s="121">
        <v>0.75</v>
      </c>
      <c r="AJ81" s="121">
        <f t="shared" si="12"/>
        <v>0.33333333333333331</v>
      </c>
      <c r="AK81" s="121"/>
      <c r="AL81" s="121"/>
      <c r="AM81" s="121"/>
      <c r="AN81" s="122"/>
      <c r="AO81" s="122"/>
    </row>
    <row r="82" spans="1:41" x14ac:dyDescent="0.25">
      <c r="B82" s="119">
        <f t="shared" ref="B82:C94" si="46">SUM(B81+1)</f>
        <v>42631</v>
      </c>
      <c r="C82" s="120">
        <f t="shared" si="46"/>
        <v>42631</v>
      </c>
      <c r="D82" s="121"/>
      <c r="E82" s="121"/>
      <c r="F82" s="121"/>
      <c r="G82" s="121"/>
      <c r="H82" s="121"/>
      <c r="I82" s="121"/>
      <c r="J82" s="121"/>
      <c r="K82" s="121"/>
      <c r="L82" s="122"/>
      <c r="M82" s="122"/>
      <c r="N82" s="47"/>
      <c r="O82" s="47"/>
      <c r="P82" s="119">
        <f t="shared" ref="P82:Q82" si="47">SUM(P81+1)</f>
        <v>42631</v>
      </c>
      <c r="Q82" s="120">
        <f t="shared" si="47"/>
        <v>42631</v>
      </c>
      <c r="R82" s="121"/>
      <c r="S82" s="121"/>
      <c r="T82" s="121"/>
      <c r="U82" s="121"/>
      <c r="V82" s="121"/>
      <c r="W82" s="121"/>
      <c r="X82" s="121"/>
      <c r="Y82" s="121"/>
      <c r="Z82" s="122"/>
      <c r="AA82" s="122"/>
      <c r="AD82" s="119">
        <f t="shared" ref="AD82:AE82" si="48">SUM(AD81+1)</f>
        <v>42631</v>
      </c>
      <c r="AE82" s="120">
        <f t="shared" si="48"/>
        <v>42631</v>
      </c>
      <c r="AF82" s="121"/>
      <c r="AG82" s="121"/>
      <c r="AH82" s="121"/>
      <c r="AI82" s="121"/>
      <c r="AJ82" s="121"/>
      <c r="AK82" s="121"/>
      <c r="AL82" s="121"/>
      <c r="AM82" s="121"/>
      <c r="AN82" s="122"/>
      <c r="AO82" s="122"/>
    </row>
    <row r="83" spans="1:41" x14ac:dyDescent="0.25">
      <c r="B83" s="119">
        <f t="shared" si="46"/>
        <v>42632</v>
      </c>
      <c r="C83" s="120">
        <f t="shared" si="46"/>
        <v>42632</v>
      </c>
      <c r="D83" s="121"/>
      <c r="E83" s="121"/>
      <c r="F83" s="121"/>
      <c r="G83" s="121"/>
      <c r="H83" s="121"/>
      <c r="I83" s="121"/>
      <c r="J83" s="121"/>
      <c r="K83" s="121"/>
      <c r="L83" s="122"/>
      <c r="M83" s="122"/>
      <c r="N83" s="47"/>
      <c r="O83" s="47"/>
      <c r="P83" s="119">
        <f t="shared" ref="P83:Q83" si="49">SUM(P82+1)</f>
        <v>42632</v>
      </c>
      <c r="Q83" s="120">
        <f t="shared" si="49"/>
        <v>42632</v>
      </c>
      <c r="R83" s="121"/>
      <c r="S83" s="121"/>
      <c r="T83" s="121"/>
      <c r="U83" s="121"/>
      <c r="V83" s="121"/>
      <c r="W83" s="121"/>
      <c r="X83" s="121"/>
      <c r="Y83" s="121"/>
      <c r="Z83" s="122"/>
      <c r="AA83" s="122"/>
      <c r="AD83" s="119">
        <f t="shared" ref="AD83:AE83" si="50">SUM(AD82+1)</f>
        <v>42632</v>
      </c>
      <c r="AE83" s="120">
        <f t="shared" si="50"/>
        <v>42632</v>
      </c>
      <c r="AF83" s="121"/>
      <c r="AG83" s="121"/>
      <c r="AH83" s="121"/>
      <c r="AI83" s="121"/>
      <c r="AJ83" s="121"/>
      <c r="AK83" s="121"/>
      <c r="AL83" s="121"/>
      <c r="AM83" s="121"/>
      <c r="AN83" s="122"/>
      <c r="AO83" s="122"/>
    </row>
    <row r="84" spans="1:41" x14ac:dyDescent="0.25">
      <c r="B84" s="119">
        <f t="shared" si="46"/>
        <v>42633</v>
      </c>
      <c r="C84" s="120">
        <f t="shared" si="46"/>
        <v>42633</v>
      </c>
      <c r="D84" s="121">
        <v>0.33333333333333331</v>
      </c>
      <c r="E84" s="121">
        <v>0.5</v>
      </c>
      <c r="F84" s="121">
        <v>0.58333333333333337</v>
      </c>
      <c r="G84" s="121">
        <v>0.75</v>
      </c>
      <c r="H84" s="121">
        <f t="shared" si="10"/>
        <v>0.33333333333333331</v>
      </c>
      <c r="I84" s="121"/>
      <c r="J84" s="121"/>
      <c r="K84" s="121"/>
      <c r="L84" s="122"/>
      <c r="M84" s="122"/>
      <c r="N84" s="47"/>
      <c r="O84" s="47"/>
      <c r="P84" s="119">
        <f t="shared" ref="P84:Q84" si="51">SUM(P83+1)</f>
        <v>42633</v>
      </c>
      <c r="Q84" s="120">
        <f t="shared" si="51"/>
        <v>42633</v>
      </c>
      <c r="R84" s="121">
        <v>0.33333333333333331</v>
      </c>
      <c r="S84" s="121">
        <v>0.5</v>
      </c>
      <c r="T84" s="121">
        <v>0.58333333333333337</v>
      </c>
      <c r="U84" s="121">
        <v>0.75</v>
      </c>
      <c r="V84" s="121">
        <f t="shared" si="11"/>
        <v>0.33333333333333331</v>
      </c>
      <c r="W84" s="121"/>
      <c r="X84" s="121"/>
      <c r="Y84" s="121"/>
      <c r="Z84" s="122"/>
      <c r="AA84" s="122"/>
      <c r="AD84" s="119">
        <f t="shared" ref="AD84:AE84" si="52">SUM(AD83+1)</f>
        <v>42633</v>
      </c>
      <c r="AE84" s="120">
        <f t="shared" si="52"/>
        <v>42633</v>
      </c>
      <c r="AF84" s="121">
        <v>0.33333333333333331</v>
      </c>
      <c r="AG84" s="121">
        <v>0.5</v>
      </c>
      <c r="AH84" s="121">
        <v>0.58333333333333337</v>
      </c>
      <c r="AI84" s="121">
        <v>0.75</v>
      </c>
      <c r="AJ84" s="121">
        <f t="shared" si="12"/>
        <v>0.33333333333333331</v>
      </c>
      <c r="AK84" s="121"/>
      <c r="AL84" s="121"/>
      <c r="AM84" s="121"/>
      <c r="AN84" s="122"/>
      <c r="AO84" s="122"/>
    </row>
    <row r="85" spans="1:41" x14ac:dyDescent="0.25">
      <c r="B85" s="119">
        <f t="shared" si="46"/>
        <v>42634</v>
      </c>
      <c r="C85" s="120">
        <f t="shared" si="46"/>
        <v>42634</v>
      </c>
      <c r="D85" s="121">
        <v>0.33333333333333331</v>
      </c>
      <c r="E85" s="121">
        <v>0.5</v>
      </c>
      <c r="F85" s="121">
        <v>0.58333333333333337</v>
      </c>
      <c r="G85" s="121">
        <v>0.75</v>
      </c>
      <c r="H85" s="121">
        <f t="shared" si="10"/>
        <v>0.33333333333333331</v>
      </c>
      <c r="I85" s="121"/>
      <c r="J85" s="121"/>
      <c r="K85" s="121"/>
      <c r="L85" s="122"/>
      <c r="M85" s="122"/>
      <c r="N85" s="47"/>
      <c r="O85" s="47"/>
      <c r="P85" s="119">
        <f t="shared" ref="P85:Q85" si="53">SUM(P84+1)</f>
        <v>42634</v>
      </c>
      <c r="Q85" s="120">
        <f t="shared" si="53"/>
        <v>42634</v>
      </c>
      <c r="R85" s="121"/>
      <c r="S85" s="121"/>
      <c r="T85" s="121"/>
      <c r="U85" s="121"/>
      <c r="V85" s="121"/>
      <c r="W85" s="121"/>
      <c r="X85" s="124"/>
      <c r="Y85" s="121"/>
      <c r="Z85" s="122"/>
      <c r="AA85" s="122"/>
      <c r="AD85" s="119">
        <f t="shared" ref="AD85:AE85" si="54">SUM(AD84+1)</f>
        <v>42634</v>
      </c>
      <c r="AE85" s="120">
        <f t="shared" si="54"/>
        <v>42634</v>
      </c>
      <c r="AF85" s="121">
        <v>0.33333333333333331</v>
      </c>
      <c r="AG85" s="121">
        <v>0.5</v>
      </c>
      <c r="AH85" s="121">
        <v>0.58333333333333337</v>
      </c>
      <c r="AI85" s="121">
        <v>0.75</v>
      </c>
      <c r="AJ85" s="121">
        <f t="shared" si="12"/>
        <v>0.33333333333333331</v>
      </c>
      <c r="AK85" s="121"/>
      <c r="AL85" s="121"/>
      <c r="AM85" s="121"/>
      <c r="AN85" s="122"/>
      <c r="AO85" s="122"/>
    </row>
    <row r="86" spans="1:41" x14ac:dyDescent="0.25">
      <c r="B86" s="119">
        <f t="shared" si="46"/>
        <v>42635</v>
      </c>
      <c r="C86" s="120">
        <f t="shared" si="46"/>
        <v>42635</v>
      </c>
      <c r="D86" s="121">
        <v>0.33333333333333331</v>
      </c>
      <c r="E86" s="121">
        <v>0.5</v>
      </c>
      <c r="F86" s="121">
        <v>0.58333333333333337</v>
      </c>
      <c r="G86" s="121">
        <v>0.75</v>
      </c>
      <c r="H86" s="121">
        <f t="shared" si="10"/>
        <v>0.33333333333333331</v>
      </c>
      <c r="I86" s="121"/>
      <c r="J86" s="121"/>
      <c r="K86" s="121"/>
      <c r="L86" s="122"/>
      <c r="M86" s="122"/>
      <c r="N86" s="47"/>
      <c r="O86" s="47"/>
      <c r="P86" s="119">
        <f t="shared" ref="P86:Q86" si="55">SUM(P85+1)</f>
        <v>42635</v>
      </c>
      <c r="Q86" s="120">
        <f t="shared" si="55"/>
        <v>42635</v>
      </c>
      <c r="R86" s="121">
        <v>0.33333333333333331</v>
      </c>
      <c r="S86" s="121">
        <v>0.5</v>
      </c>
      <c r="T86" s="121">
        <v>0.58333333333333337</v>
      </c>
      <c r="U86" s="121">
        <v>0.75</v>
      </c>
      <c r="V86" s="121">
        <f t="shared" si="11"/>
        <v>0.33333333333333331</v>
      </c>
      <c r="W86" s="121"/>
      <c r="X86" s="121"/>
      <c r="Y86" s="121"/>
      <c r="Z86" s="122"/>
      <c r="AA86" s="122"/>
      <c r="AD86" s="119">
        <f t="shared" ref="AD86:AE86" si="56">SUM(AD85+1)</f>
        <v>42635</v>
      </c>
      <c r="AE86" s="120">
        <f t="shared" si="56"/>
        <v>42635</v>
      </c>
      <c r="AF86" s="121">
        <v>0.33333333333333331</v>
      </c>
      <c r="AG86" s="121">
        <v>0.5</v>
      </c>
      <c r="AH86" s="121">
        <v>0.58333333333333337</v>
      </c>
      <c r="AI86" s="121">
        <v>0.75</v>
      </c>
      <c r="AJ86" s="121">
        <f t="shared" si="12"/>
        <v>0.33333333333333331</v>
      </c>
      <c r="AK86" s="121"/>
      <c r="AL86" s="121"/>
      <c r="AM86" s="121"/>
      <c r="AN86" s="122"/>
      <c r="AO86" s="122"/>
    </row>
    <row r="87" spans="1:41" x14ac:dyDescent="0.25">
      <c r="B87" s="119">
        <f t="shared" si="46"/>
        <v>42636</v>
      </c>
      <c r="C87" s="120">
        <f t="shared" si="46"/>
        <v>42636</v>
      </c>
      <c r="D87" s="121">
        <v>0.33333333333333331</v>
      </c>
      <c r="E87" s="121">
        <v>0.5</v>
      </c>
      <c r="F87" s="121">
        <v>0.58333333333333337</v>
      </c>
      <c r="G87" s="121">
        <v>0.75</v>
      </c>
      <c r="H87" s="121">
        <f t="shared" si="10"/>
        <v>0.33333333333333331</v>
      </c>
      <c r="I87" s="121"/>
      <c r="J87" s="121"/>
      <c r="K87" s="121"/>
      <c r="L87" s="122"/>
      <c r="M87" s="122"/>
      <c r="N87" s="47"/>
      <c r="O87" s="47"/>
      <c r="P87" s="119">
        <f t="shared" ref="P87:Q87" si="57">SUM(P86+1)</f>
        <v>42636</v>
      </c>
      <c r="Q87" s="120">
        <f t="shared" si="57"/>
        <v>42636</v>
      </c>
      <c r="R87" s="121">
        <v>0.33333333333333331</v>
      </c>
      <c r="S87" s="121">
        <v>0.5</v>
      </c>
      <c r="T87" s="121">
        <v>0.58333333333333337</v>
      </c>
      <c r="U87" s="121">
        <v>0.75</v>
      </c>
      <c r="V87" s="121">
        <f t="shared" si="11"/>
        <v>0.33333333333333331</v>
      </c>
      <c r="W87" s="121"/>
      <c r="X87" s="121"/>
      <c r="Y87" s="121"/>
      <c r="Z87" s="122"/>
      <c r="AA87" s="122"/>
      <c r="AD87" s="119">
        <f t="shared" ref="AD87:AE87" si="58">SUM(AD86+1)</f>
        <v>42636</v>
      </c>
      <c r="AE87" s="120">
        <f t="shared" si="58"/>
        <v>42636</v>
      </c>
      <c r="AF87" s="121">
        <v>0.33333333333333331</v>
      </c>
      <c r="AG87" s="121">
        <v>0.5</v>
      </c>
      <c r="AH87" s="121">
        <v>0.58333333333333337</v>
      </c>
      <c r="AI87" s="121">
        <v>0.75</v>
      </c>
      <c r="AJ87" s="121">
        <f t="shared" si="12"/>
        <v>0.33333333333333331</v>
      </c>
      <c r="AK87" s="121"/>
      <c r="AL87" s="121"/>
      <c r="AM87" s="121"/>
      <c r="AN87" s="122"/>
      <c r="AO87" s="122"/>
    </row>
    <row r="88" spans="1:41" x14ac:dyDescent="0.25">
      <c r="B88" s="119">
        <f t="shared" si="46"/>
        <v>42637</v>
      </c>
      <c r="C88" s="120">
        <f t="shared" si="46"/>
        <v>42637</v>
      </c>
      <c r="D88" s="121">
        <v>0.33333333333333331</v>
      </c>
      <c r="E88" s="121">
        <v>0.5</v>
      </c>
      <c r="F88" s="121">
        <v>0.58333333333333337</v>
      </c>
      <c r="G88" s="121">
        <v>0.75</v>
      </c>
      <c r="H88" s="121">
        <f t="shared" si="10"/>
        <v>0.33333333333333331</v>
      </c>
      <c r="I88" s="121"/>
      <c r="J88" s="121"/>
      <c r="K88" s="121"/>
      <c r="L88" s="122"/>
      <c r="M88" s="122"/>
      <c r="N88" s="47"/>
      <c r="O88" s="47"/>
      <c r="P88" s="119">
        <f t="shared" ref="P88:Q88" si="59">SUM(P87+1)</f>
        <v>42637</v>
      </c>
      <c r="Q88" s="120">
        <f t="shared" si="59"/>
        <v>42637</v>
      </c>
      <c r="R88" s="121">
        <v>0.33333333333333331</v>
      </c>
      <c r="S88" s="121">
        <v>0.5</v>
      </c>
      <c r="T88" s="121">
        <v>0.58333333333333337</v>
      </c>
      <c r="U88" s="121">
        <v>0.75</v>
      </c>
      <c r="V88" s="121">
        <f t="shared" si="11"/>
        <v>0.33333333333333331</v>
      </c>
      <c r="W88" s="121"/>
      <c r="X88" s="121"/>
      <c r="Y88" s="121"/>
      <c r="Z88" s="122"/>
      <c r="AA88" s="122"/>
      <c r="AD88" s="119">
        <f t="shared" ref="AD88:AE88" si="60">SUM(AD87+1)</f>
        <v>42637</v>
      </c>
      <c r="AE88" s="120">
        <f t="shared" si="60"/>
        <v>42637</v>
      </c>
      <c r="AF88" s="121">
        <v>0.33333333333333331</v>
      </c>
      <c r="AG88" s="121">
        <v>0.5</v>
      </c>
      <c r="AH88" s="121">
        <v>0.58333333333333337</v>
      </c>
      <c r="AI88" s="121">
        <v>0.75</v>
      </c>
      <c r="AJ88" s="121">
        <f t="shared" si="12"/>
        <v>0.33333333333333331</v>
      </c>
      <c r="AK88" s="121"/>
      <c r="AL88" s="121"/>
      <c r="AM88" s="121"/>
      <c r="AN88" s="122"/>
      <c r="AO88" s="122"/>
    </row>
    <row r="89" spans="1:41" x14ac:dyDescent="0.25">
      <c r="B89" s="119">
        <f t="shared" si="46"/>
        <v>42638</v>
      </c>
      <c r="C89" s="120">
        <f t="shared" si="46"/>
        <v>42638</v>
      </c>
      <c r="D89" s="121"/>
      <c r="E89" s="121"/>
      <c r="F89" s="121"/>
      <c r="G89" s="121"/>
      <c r="H89" s="121"/>
      <c r="I89" s="121"/>
      <c r="J89" s="121"/>
      <c r="K89" s="121"/>
      <c r="L89" s="122"/>
      <c r="M89" s="122"/>
      <c r="N89" s="47"/>
      <c r="O89" s="47"/>
      <c r="P89" s="119">
        <f t="shared" ref="P89:Q89" si="61">SUM(P88+1)</f>
        <v>42638</v>
      </c>
      <c r="Q89" s="120">
        <f t="shared" si="61"/>
        <v>42638</v>
      </c>
      <c r="R89" s="121"/>
      <c r="S89" s="121"/>
      <c r="T89" s="121"/>
      <c r="U89" s="121"/>
      <c r="V89" s="121"/>
      <c r="W89" s="121"/>
      <c r="X89" s="121"/>
      <c r="Y89" s="121"/>
      <c r="Z89" s="122"/>
      <c r="AA89" s="122"/>
      <c r="AD89" s="119">
        <f t="shared" ref="AD89:AE89" si="62">SUM(AD88+1)</f>
        <v>42638</v>
      </c>
      <c r="AE89" s="120">
        <f t="shared" si="62"/>
        <v>42638</v>
      </c>
      <c r="AF89" s="121"/>
      <c r="AG89" s="121"/>
      <c r="AH89" s="121"/>
      <c r="AI89" s="121"/>
      <c r="AJ89" s="121"/>
      <c r="AK89" s="121"/>
      <c r="AL89" s="121"/>
      <c r="AM89" s="121"/>
      <c r="AN89" s="122"/>
      <c r="AO89" s="122"/>
    </row>
    <row r="90" spans="1:41" x14ac:dyDescent="0.25">
      <c r="B90" s="119">
        <f t="shared" si="46"/>
        <v>42639</v>
      </c>
      <c r="C90" s="120">
        <f t="shared" si="46"/>
        <v>42639</v>
      </c>
      <c r="D90" s="121"/>
      <c r="E90" s="121"/>
      <c r="F90" s="121"/>
      <c r="G90" s="121"/>
      <c r="H90" s="121"/>
      <c r="I90" s="121"/>
      <c r="J90" s="121"/>
      <c r="K90" s="121"/>
      <c r="L90" s="122"/>
      <c r="M90" s="122"/>
      <c r="N90" s="47"/>
      <c r="O90" s="47"/>
      <c r="P90" s="119">
        <f t="shared" ref="P90:Q90" si="63">SUM(P89+1)</f>
        <v>42639</v>
      </c>
      <c r="Q90" s="120">
        <f t="shared" si="63"/>
        <v>42639</v>
      </c>
      <c r="R90" s="121"/>
      <c r="S90" s="121"/>
      <c r="T90" s="121"/>
      <c r="U90" s="121"/>
      <c r="V90" s="121"/>
      <c r="W90" s="121"/>
      <c r="X90" s="121"/>
      <c r="Y90" s="121"/>
      <c r="Z90" s="122"/>
      <c r="AA90" s="122"/>
      <c r="AD90" s="119">
        <f t="shared" ref="AD90:AE90" si="64">SUM(AD89+1)</f>
        <v>42639</v>
      </c>
      <c r="AE90" s="120">
        <f t="shared" si="64"/>
        <v>42639</v>
      </c>
      <c r="AF90" s="121"/>
      <c r="AG90" s="121"/>
      <c r="AH90" s="121"/>
      <c r="AI90" s="121"/>
      <c r="AJ90" s="121"/>
      <c r="AK90" s="121"/>
      <c r="AL90" s="121"/>
      <c r="AM90" s="121"/>
      <c r="AN90" s="122"/>
      <c r="AO90" s="122"/>
    </row>
    <row r="91" spans="1:41" x14ac:dyDescent="0.25">
      <c r="B91" s="119">
        <f t="shared" si="46"/>
        <v>42640</v>
      </c>
      <c r="C91" s="120">
        <f t="shared" si="46"/>
        <v>42640</v>
      </c>
      <c r="D91" s="121">
        <v>0.33333333333333331</v>
      </c>
      <c r="E91" s="121">
        <v>0.5</v>
      </c>
      <c r="F91" s="121">
        <v>0.58333333333333337</v>
      </c>
      <c r="G91" s="121">
        <v>0.75</v>
      </c>
      <c r="H91" s="121">
        <f t="shared" si="10"/>
        <v>0.33333333333333331</v>
      </c>
      <c r="I91" s="121"/>
      <c r="J91" s="121"/>
      <c r="K91" s="121"/>
      <c r="L91" s="122"/>
      <c r="M91" s="122"/>
      <c r="N91" s="47"/>
      <c r="O91" s="47"/>
      <c r="P91" s="119">
        <f t="shared" ref="P91:Q91" si="65">SUM(P90+1)</f>
        <v>42640</v>
      </c>
      <c r="Q91" s="120">
        <f t="shared" si="65"/>
        <v>42640</v>
      </c>
      <c r="R91" s="121">
        <v>0.33333333333333331</v>
      </c>
      <c r="S91" s="121">
        <v>0.5</v>
      </c>
      <c r="T91" s="121">
        <v>0.58333333333333337</v>
      </c>
      <c r="U91" s="121">
        <v>0.75</v>
      </c>
      <c r="V91" s="121">
        <f t="shared" si="11"/>
        <v>0.33333333333333331</v>
      </c>
      <c r="W91" s="121"/>
      <c r="X91" s="121"/>
      <c r="Y91" s="121"/>
      <c r="Z91" s="122"/>
      <c r="AA91" s="122"/>
      <c r="AD91" s="119">
        <f t="shared" ref="AD91:AE91" si="66">SUM(AD90+1)</f>
        <v>42640</v>
      </c>
      <c r="AE91" s="120">
        <f t="shared" si="66"/>
        <v>42640</v>
      </c>
      <c r="AF91" s="121">
        <v>0.33333333333333331</v>
      </c>
      <c r="AG91" s="121">
        <v>0.5</v>
      </c>
      <c r="AH91" s="121">
        <v>0.58333333333333337</v>
      </c>
      <c r="AI91" s="121">
        <v>0.75</v>
      </c>
      <c r="AJ91" s="121">
        <f t="shared" si="12"/>
        <v>0.33333333333333331</v>
      </c>
      <c r="AK91" s="121"/>
      <c r="AL91" s="121"/>
      <c r="AM91" s="121"/>
      <c r="AN91" s="122"/>
      <c r="AO91" s="122"/>
    </row>
    <row r="92" spans="1:41" x14ac:dyDescent="0.25">
      <c r="B92" s="119">
        <f t="shared" si="46"/>
        <v>42641</v>
      </c>
      <c r="C92" s="120">
        <f t="shared" si="46"/>
        <v>42641</v>
      </c>
      <c r="D92" s="121">
        <v>0.33333333333333331</v>
      </c>
      <c r="E92" s="121">
        <v>0.5</v>
      </c>
      <c r="F92" s="121">
        <v>0.58333333333333337</v>
      </c>
      <c r="G92" s="121">
        <v>0.75</v>
      </c>
      <c r="H92" s="121">
        <f t="shared" si="10"/>
        <v>0.33333333333333331</v>
      </c>
      <c r="I92" s="121"/>
      <c r="J92" s="121"/>
      <c r="K92" s="121"/>
      <c r="L92" s="122"/>
      <c r="M92" s="122"/>
      <c r="N92" s="47"/>
      <c r="O92" s="47"/>
      <c r="P92" s="119">
        <f t="shared" ref="P92:Q92" si="67">SUM(P91+1)</f>
        <v>42641</v>
      </c>
      <c r="Q92" s="120">
        <f t="shared" si="67"/>
        <v>42641</v>
      </c>
      <c r="R92" s="121">
        <v>0.33333333333333331</v>
      </c>
      <c r="S92" s="121">
        <v>0.5</v>
      </c>
      <c r="T92" s="121">
        <v>0.58333333333333337</v>
      </c>
      <c r="U92" s="121">
        <v>0.75</v>
      </c>
      <c r="V92" s="121">
        <f t="shared" si="11"/>
        <v>0.33333333333333331</v>
      </c>
      <c r="W92" s="121"/>
      <c r="X92" s="121"/>
      <c r="Y92" s="121"/>
      <c r="Z92" s="122"/>
      <c r="AA92" s="122"/>
      <c r="AD92" s="119">
        <f t="shared" ref="AD92:AE92" si="68">SUM(AD91+1)</f>
        <v>42641</v>
      </c>
      <c r="AE92" s="120">
        <f t="shared" si="68"/>
        <v>42641</v>
      </c>
      <c r="AF92" s="121">
        <v>0.33333333333333331</v>
      </c>
      <c r="AG92" s="121">
        <v>0.5</v>
      </c>
      <c r="AH92" s="121">
        <v>0.58333333333333337</v>
      </c>
      <c r="AI92" s="121">
        <v>0.75</v>
      </c>
      <c r="AJ92" s="121">
        <f t="shared" si="12"/>
        <v>0.33333333333333331</v>
      </c>
      <c r="AK92" s="121"/>
      <c r="AL92" s="121"/>
      <c r="AM92" s="121"/>
      <c r="AN92" s="122"/>
      <c r="AO92" s="122"/>
    </row>
    <row r="93" spans="1:41" x14ac:dyDescent="0.25">
      <c r="B93" s="119">
        <f t="shared" si="46"/>
        <v>42642</v>
      </c>
      <c r="C93" s="120">
        <f t="shared" si="46"/>
        <v>42642</v>
      </c>
      <c r="D93" s="121">
        <v>0.33333333333333331</v>
      </c>
      <c r="E93" s="121">
        <v>0.5</v>
      </c>
      <c r="F93" s="121">
        <v>0.58333333333333337</v>
      </c>
      <c r="G93" s="121">
        <v>0.75</v>
      </c>
      <c r="H93" s="121">
        <f t="shared" si="10"/>
        <v>0.33333333333333331</v>
      </c>
      <c r="I93" s="121"/>
      <c r="J93" s="121"/>
      <c r="K93" s="121"/>
      <c r="L93" s="122"/>
      <c r="M93" s="122"/>
      <c r="N93" s="47"/>
      <c r="O93" s="47"/>
      <c r="P93" s="119">
        <f t="shared" ref="P93:Q93" si="69">SUM(P92+1)</f>
        <v>42642</v>
      </c>
      <c r="Q93" s="120">
        <f t="shared" si="69"/>
        <v>42642</v>
      </c>
      <c r="R93" s="121">
        <v>0.33333333333333331</v>
      </c>
      <c r="S93" s="121">
        <v>0.5</v>
      </c>
      <c r="T93" s="121">
        <v>0.58333333333333337</v>
      </c>
      <c r="U93" s="121">
        <v>0.75</v>
      </c>
      <c r="V93" s="121">
        <f t="shared" si="11"/>
        <v>0.33333333333333331</v>
      </c>
      <c r="W93" s="121"/>
      <c r="X93" s="121"/>
      <c r="Y93" s="121"/>
      <c r="Z93" s="122"/>
      <c r="AA93" s="122"/>
      <c r="AD93" s="119">
        <f t="shared" ref="AD93:AE93" si="70">SUM(AD92+1)</f>
        <v>42642</v>
      </c>
      <c r="AE93" s="120">
        <f t="shared" si="70"/>
        <v>42642</v>
      </c>
      <c r="AF93" s="121">
        <v>0.33333333333333331</v>
      </c>
      <c r="AG93" s="121">
        <v>0.5</v>
      </c>
      <c r="AH93" s="121">
        <v>0.58333333333333337</v>
      </c>
      <c r="AI93" s="121">
        <v>0.75</v>
      </c>
      <c r="AJ93" s="121">
        <f t="shared" si="12"/>
        <v>0.33333333333333331</v>
      </c>
      <c r="AK93" s="121"/>
      <c r="AL93" s="121"/>
      <c r="AM93" s="121"/>
      <c r="AN93" s="122"/>
      <c r="AO93" s="122"/>
    </row>
    <row r="94" spans="1:41" x14ac:dyDescent="0.25">
      <c r="B94" s="119">
        <f t="shared" si="46"/>
        <v>42643</v>
      </c>
      <c r="C94" s="120">
        <f t="shared" si="46"/>
        <v>42643</v>
      </c>
      <c r="D94" s="121"/>
      <c r="E94" s="121"/>
      <c r="F94" s="121"/>
      <c r="G94" s="121"/>
      <c r="H94" s="121">
        <f t="shared" si="10"/>
        <v>0</v>
      </c>
      <c r="I94" s="121"/>
      <c r="J94" s="121"/>
      <c r="K94" s="121"/>
      <c r="L94" s="122"/>
      <c r="M94" s="122"/>
      <c r="N94" s="47"/>
      <c r="O94" s="47"/>
      <c r="P94" s="119">
        <f t="shared" ref="P94:Q94" si="71">SUM(P93+1)</f>
        <v>42643</v>
      </c>
      <c r="Q94" s="120">
        <f t="shared" si="71"/>
        <v>42643</v>
      </c>
      <c r="R94" s="121"/>
      <c r="S94" s="121"/>
      <c r="T94" s="121"/>
      <c r="U94" s="121"/>
      <c r="V94" s="121">
        <f t="shared" si="11"/>
        <v>0</v>
      </c>
      <c r="W94" s="121"/>
      <c r="X94" s="121"/>
      <c r="Y94" s="121"/>
      <c r="Z94" s="122"/>
      <c r="AA94" s="122"/>
      <c r="AD94" s="119">
        <f t="shared" ref="AD94:AE94" si="72">SUM(AD93+1)</f>
        <v>42643</v>
      </c>
      <c r="AE94" s="120">
        <f t="shared" si="72"/>
        <v>42643</v>
      </c>
      <c r="AF94" s="121"/>
      <c r="AG94" s="121"/>
      <c r="AH94" s="121"/>
      <c r="AI94" s="121"/>
      <c r="AJ94" s="121">
        <f t="shared" si="12"/>
        <v>0</v>
      </c>
      <c r="AK94" s="121"/>
      <c r="AL94" s="121"/>
      <c r="AM94" s="121"/>
      <c r="AN94" s="122"/>
      <c r="AO94" s="122"/>
    </row>
    <row r="95" spans="1:41" x14ac:dyDescent="0.25">
      <c r="A95" s="47"/>
      <c r="B95" s="48"/>
      <c r="C95" s="127"/>
      <c r="D95" s="48"/>
      <c r="E95" s="48"/>
      <c r="F95" s="48"/>
      <c r="G95" s="48"/>
      <c r="H95" s="126">
        <f>SUM(H64:H94)</f>
        <v>5.3333333333333321</v>
      </c>
      <c r="I95" s="126">
        <f>SUM(I64:I94)</f>
        <v>0.22916666666666663</v>
      </c>
      <c r="J95" s="126">
        <f>SUM(J64:J94)</f>
        <v>0</v>
      </c>
      <c r="K95" s="48"/>
      <c r="L95" s="136">
        <f>SUM(L64:L94)</f>
        <v>5</v>
      </c>
      <c r="M95" s="48"/>
      <c r="N95" s="47"/>
      <c r="O95" s="47"/>
      <c r="P95" s="48"/>
      <c r="Q95" s="127"/>
      <c r="R95" s="48"/>
      <c r="S95" s="48"/>
      <c r="T95" s="48"/>
      <c r="U95" s="48"/>
      <c r="V95" s="126">
        <f>SUM(V64:V94)</f>
        <v>6.9999999999999973</v>
      </c>
      <c r="W95" s="126">
        <f>SUM(W64:W94)</f>
        <v>4.1666666666666664E-2</v>
      </c>
      <c r="X95" s="126">
        <f>SUM(X64:X94)</f>
        <v>0</v>
      </c>
      <c r="Y95" s="48"/>
      <c r="Z95" s="136">
        <f>SUM(Z64:Z94)</f>
        <v>5</v>
      </c>
      <c r="AA95" s="48"/>
      <c r="AC95" s="47"/>
      <c r="AD95" s="48"/>
      <c r="AE95" s="127"/>
      <c r="AF95" s="48"/>
      <c r="AG95" s="48"/>
      <c r="AH95" s="48"/>
      <c r="AI95" s="48"/>
      <c r="AJ95" s="126">
        <f>SUM(AJ64:AJ94)</f>
        <v>7.3333333333333304</v>
      </c>
      <c r="AK95" s="126">
        <f>SUM(AK64:AK94)</f>
        <v>0</v>
      </c>
      <c r="AL95" s="126">
        <f>SUM(AL64:AL94)</f>
        <v>0</v>
      </c>
      <c r="AM95" s="48"/>
      <c r="AN95" s="132"/>
      <c r="AO95" s="48"/>
    </row>
    <row r="96" spans="1:41" ht="27.75" customHeight="1" x14ac:dyDescent="0.25">
      <c r="B96" s="246" t="s">
        <v>31</v>
      </c>
      <c r="C96" s="247"/>
      <c r="D96" s="246" t="s">
        <v>6</v>
      </c>
      <c r="E96" s="247"/>
      <c r="F96" s="246" t="s">
        <v>48</v>
      </c>
      <c r="G96" s="247"/>
      <c r="H96" s="246" t="s">
        <v>7</v>
      </c>
      <c r="I96" s="265"/>
      <c r="J96" s="247"/>
      <c r="K96" s="246" t="s">
        <v>47</v>
      </c>
      <c r="L96" s="247"/>
      <c r="M96" s="47"/>
      <c r="N96" s="47"/>
      <c r="O96" s="47"/>
      <c r="P96" s="246" t="s">
        <v>31</v>
      </c>
      <c r="Q96" s="247"/>
      <c r="R96" s="246" t="s">
        <v>6</v>
      </c>
      <c r="S96" s="247"/>
      <c r="T96" s="246" t="s">
        <v>48</v>
      </c>
      <c r="U96" s="247"/>
      <c r="V96" s="246" t="s">
        <v>7</v>
      </c>
      <c r="W96" s="265"/>
      <c r="X96" s="247"/>
      <c r="Y96" s="246" t="s">
        <v>47</v>
      </c>
      <c r="Z96" s="247"/>
      <c r="AA96" s="47"/>
      <c r="AD96" s="246" t="s">
        <v>31</v>
      </c>
      <c r="AE96" s="247"/>
      <c r="AF96" s="246" t="s">
        <v>6</v>
      </c>
      <c r="AG96" s="247"/>
      <c r="AH96" s="246" t="s">
        <v>48</v>
      </c>
      <c r="AI96" s="247"/>
      <c r="AJ96" s="246" t="s">
        <v>7</v>
      </c>
      <c r="AK96" s="265"/>
      <c r="AL96" s="247"/>
      <c r="AM96" s="246" t="s">
        <v>47</v>
      </c>
      <c r="AN96" s="247"/>
      <c r="AO96" s="47"/>
    </row>
    <row r="97" spans="1:42" x14ac:dyDescent="0.25">
      <c r="B97" s="91">
        <f>SUM(H95-J95)</f>
        <v>5.3333333333333321</v>
      </c>
      <c r="C97" s="89">
        <v>7.041666666666667</v>
      </c>
      <c r="D97" s="240">
        <f>SUM(I95)</f>
        <v>0.22916666666666663</v>
      </c>
      <c r="E97" s="253"/>
      <c r="F97" s="254">
        <f>SUM(J95)</f>
        <v>0</v>
      </c>
      <c r="G97" s="255"/>
      <c r="H97" s="254">
        <f>SUM(F97)</f>
        <v>0</v>
      </c>
      <c r="I97" s="256"/>
      <c r="J97" s="255"/>
      <c r="K97" s="259">
        <f>-F97+D97</f>
        <v>0.22916666666666663</v>
      </c>
      <c r="L97" s="255"/>
      <c r="M97" s="47"/>
      <c r="N97" s="47"/>
      <c r="O97" s="47"/>
      <c r="P97" s="91">
        <f>SUM(V95-X95)</f>
        <v>6.9999999999999973</v>
      </c>
      <c r="Q97" s="89">
        <v>7.041666666666667</v>
      </c>
      <c r="R97" s="240">
        <f>SUM(W95)</f>
        <v>4.1666666666666664E-2</v>
      </c>
      <c r="S97" s="253"/>
      <c r="T97" s="254">
        <f>SUM(X95)</f>
        <v>0</v>
      </c>
      <c r="U97" s="255"/>
      <c r="V97" s="254">
        <f>SUM(T97)</f>
        <v>0</v>
      </c>
      <c r="W97" s="256"/>
      <c r="X97" s="255"/>
      <c r="Y97" s="259">
        <f>-T97+R97</f>
        <v>4.1666666666666664E-2</v>
      </c>
      <c r="Z97" s="255"/>
      <c r="AA97" s="47"/>
      <c r="AD97" s="88">
        <f>SUM(AJ95-AL95)</f>
        <v>7.3333333333333304</v>
      </c>
      <c r="AE97" s="93" t="s">
        <v>68</v>
      </c>
      <c r="AF97" s="240">
        <f>SUM(AK95)</f>
        <v>0</v>
      </c>
      <c r="AG97" s="253"/>
      <c r="AH97" s="254">
        <f>SUM(AL95)</f>
        <v>0</v>
      </c>
      <c r="AI97" s="255"/>
      <c r="AJ97" s="254">
        <f>SUM(AH97)</f>
        <v>0</v>
      </c>
      <c r="AK97" s="256"/>
      <c r="AL97" s="255"/>
      <c r="AM97" s="259">
        <f>-AH97+AF97</f>
        <v>0</v>
      </c>
      <c r="AN97" s="255"/>
      <c r="AO97" s="47"/>
    </row>
    <row r="98" spans="1:42" x14ac:dyDescent="0.25">
      <c r="B98" s="47" t="s">
        <v>50</v>
      </c>
      <c r="C98" s="47"/>
      <c r="D98" s="47"/>
      <c r="E98" s="47"/>
      <c r="F98" s="47"/>
      <c r="G98" s="47"/>
      <c r="H98" s="47"/>
      <c r="I98" s="47"/>
      <c r="J98" s="47"/>
      <c r="K98" s="47" t="s">
        <v>51</v>
      </c>
      <c r="L98" s="47"/>
      <c r="M98" s="47"/>
      <c r="N98" s="47"/>
      <c r="O98" s="47"/>
      <c r="P98" s="47" t="s">
        <v>50</v>
      </c>
      <c r="Q98" s="47"/>
      <c r="R98" s="47"/>
      <c r="S98" s="47"/>
      <c r="T98" s="47"/>
      <c r="U98" s="47"/>
      <c r="V98" s="47"/>
      <c r="W98" s="47"/>
      <c r="X98" s="47"/>
      <c r="Y98" s="47" t="s">
        <v>51</v>
      </c>
      <c r="Z98" s="47"/>
      <c r="AA98" s="47"/>
      <c r="AD98" s="47" t="s">
        <v>50</v>
      </c>
      <c r="AE98" s="47"/>
      <c r="AF98" s="47"/>
      <c r="AG98" s="47"/>
      <c r="AH98" s="47"/>
      <c r="AI98" s="47"/>
      <c r="AJ98" s="47"/>
      <c r="AK98" s="47"/>
      <c r="AL98" s="47"/>
      <c r="AM98" s="47" t="s">
        <v>51</v>
      </c>
      <c r="AN98" s="47"/>
      <c r="AO98" s="47"/>
    </row>
    <row r="99" spans="1:42" x14ac:dyDescent="0.25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</row>
    <row r="100" spans="1:42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</row>
    <row r="101" spans="1:42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</row>
    <row r="103" spans="1:42" x14ac:dyDescent="0.25">
      <c r="B103" s="3"/>
      <c r="C103" s="71">
        <v>9</v>
      </c>
      <c r="D103" s="278" t="str">
        <f>"Période du "&amp;TEXT(D105,"jj mmmm aaaa") &amp;" au "&amp; TEXT(E105,"jj mmmm aaaa")</f>
        <v>Période du 01 septembre 2020 au 30 septembre 2020</v>
      </c>
      <c r="E103" s="278"/>
      <c r="F103" s="278"/>
      <c r="G103" s="278"/>
      <c r="H103" s="278"/>
      <c r="I103" s="278"/>
      <c r="J103" s="278"/>
      <c r="K103" s="278"/>
      <c r="L103" s="278"/>
      <c r="P103" s="3"/>
      <c r="Q103" s="71">
        <v>9</v>
      </c>
      <c r="R103" s="278" t="str">
        <f>"Période du "&amp;TEXT(R105,"jj mmmm aaaa") &amp;" au "&amp; TEXT(S105,"jj mmmm aaaa")</f>
        <v>Période du 01 septembre 2020 au 30 septembre 2020</v>
      </c>
      <c r="S103" s="278"/>
      <c r="T103" s="278"/>
      <c r="U103" s="278"/>
      <c r="V103" s="278"/>
      <c r="W103" s="278"/>
      <c r="X103" s="278"/>
      <c r="Y103" s="278"/>
      <c r="Z103" s="75"/>
      <c r="AD103" s="3"/>
      <c r="AE103" s="71">
        <v>9</v>
      </c>
      <c r="AF103" s="278" t="str">
        <f>"Période du "&amp;TEXT(AF105,"jj mmmm aaaa") &amp;" au "&amp; TEXT(AG105,"jj mmmm aaaa")</f>
        <v>Période du 01 septembre 2020 au 30 septembre 2020</v>
      </c>
      <c r="AG103" s="278"/>
      <c r="AH103" s="278"/>
      <c r="AI103" s="278"/>
      <c r="AJ103" s="278"/>
      <c r="AK103" s="278"/>
      <c r="AL103" s="278"/>
      <c r="AM103" s="278"/>
      <c r="AN103" s="278"/>
    </row>
    <row r="104" spans="1:42" ht="15" customHeight="1" x14ac:dyDescent="0.25">
      <c r="A104" s="6"/>
      <c r="B104" s="6"/>
      <c r="C104" s="71">
        <v>1</v>
      </c>
      <c r="O104" s="6"/>
      <c r="P104" s="6"/>
      <c r="Q104" s="71">
        <v>1</v>
      </c>
      <c r="AC104" s="6"/>
      <c r="AD104" s="6"/>
      <c r="AE104" s="71">
        <v>1</v>
      </c>
    </row>
    <row r="105" spans="1:42" ht="12.75" customHeight="1" x14ac:dyDescent="0.25">
      <c r="B105" s="6"/>
      <c r="D105" s="72">
        <f>DATE(C104+2019,C103,1)</f>
        <v>42613</v>
      </c>
      <c r="E105" s="70">
        <f>DATE(C104+2019,C103+1,1)-1</f>
        <v>42642</v>
      </c>
      <c r="N105" s="7"/>
      <c r="P105" s="6"/>
      <c r="R105" s="72">
        <f>DATE(Q104+2019,Q103,1)</f>
        <v>42613</v>
      </c>
      <c r="S105" s="70">
        <f>DATE(Q104+2019,Q103+1,1)-1</f>
        <v>42642</v>
      </c>
      <c r="AB105" s="7"/>
      <c r="AD105" s="6"/>
      <c r="AF105" s="72">
        <f>DATE(AE104+2019,AE103,1)</f>
        <v>42613</v>
      </c>
      <c r="AG105" s="70">
        <f>DATE(AE104+2019,AE103+1,1)-1</f>
        <v>42642</v>
      </c>
      <c r="AP105" s="7"/>
    </row>
    <row r="106" spans="1:42" ht="23.25" customHeight="1" x14ac:dyDescent="0.25">
      <c r="D106" s="44" t="s">
        <v>5</v>
      </c>
      <c r="E106" s="248" t="s">
        <v>6</v>
      </c>
      <c r="F106" s="261"/>
      <c r="G106" s="248" t="s">
        <v>7</v>
      </c>
      <c r="H106" s="261"/>
      <c r="I106" s="246" t="s">
        <v>9</v>
      </c>
      <c r="J106" s="265"/>
      <c r="K106" s="247"/>
      <c r="N106" s="8"/>
      <c r="R106" s="44" t="s">
        <v>5</v>
      </c>
      <c r="S106" s="248" t="s">
        <v>6</v>
      </c>
      <c r="T106" s="261"/>
      <c r="U106" s="248" t="s">
        <v>7</v>
      </c>
      <c r="V106" s="261"/>
      <c r="W106" s="246" t="s">
        <v>9</v>
      </c>
      <c r="X106" s="265"/>
      <c r="Y106" s="247"/>
      <c r="AB106" s="8"/>
      <c r="AF106" s="44" t="s">
        <v>5</v>
      </c>
      <c r="AG106" s="248" t="s">
        <v>6</v>
      </c>
      <c r="AH106" s="261"/>
      <c r="AI106" s="248" t="s">
        <v>7</v>
      </c>
      <c r="AJ106" s="261"/>
      <c r="AK106" s="246" t="s">
        <v>9</v>
      </c>
      <c r="AL106" s="265"/>
      <c r="AM106" s="247"/>
      <c r="AP106" s="8"/>
    </row>
    <row r="107" spans="1:42" x14ac:dyDescent="0.25">
      <c r="B107" s="69" t="s">
        <v>32</v>
      </c>
      <c r="C107" s="69"/>
      <c r="D107" s="43">
        <v>7.041666666666667</v>
      </c>
      <c r="E107" s="262">
        <f>SUM(D148)</f>
        <v>0</v>
      </c>
      <c r="F107" s="264"/>
      <c r="G107" s="276">
        <f>SUM(H148)</f>
        <v>0</v>
      </c>
      <c r="H107" s="277"/>
      <c r="I107" s="262">
        <f>SUM(K148)</f>
        <v>0</v>
      </c>
      <c r="J107" s="263"/>
      <c r="K107" s="264"/>
      <c r="N107" s="8"/>
      <c r="P107" s="69" t="s">
        <v>32</v>
      </c>
      <c r="Q107" s="69"/>
      <c r="R107" s="43">
        <v>7.041666666666667</v>
      </c>
      <c r="S107" s="262">
        <f>SUM(R148)</f>
        <v>0</v>
      </c>
      <c r="T107" s="264"/>
      <c r="U107" s="276">
        <f>SUM(V148)</f>
        <v>0</v>
      </c>
      <c r="V107" s="277"/>
      <c r="W107" s="262">
        <f>SUM(Y148)</f>
        <v>0</v>
      </c>
      <c r="X107" s="263"/>
      <c r="Y107" s="264"/>
      <c r="AB107" s="8"/>
      <c r="AD107" s="69" t="s">
        <v>32</v>
      </c>
      <c r="AE107" s="69"/>
      <c r="AF107" s="43">
        <v>7.041666666666667</v>
      </c>
      <c r="AG107" s="262">
        <f>IF(AD148&gt;169/24,MIN(AD148-169/24,7/24),"")</f>
        <v>0.29166666666666341</v>
      </c>
      <c r="AH107" s="264"/>
      <c r="AI107" s="76" t="str">
        <f>IF(AD148&lt;169/24,169/24-AD148,"")</f>
        <v/>
      </c>
      <c r="AJ107" s="74"/>
      <c r="AK107" s="262">
        <f>IF(AD148&gt;169/24,AD148-169/24,"")</f>
        <v>0.29166666666666341</v>
      </c>
      <c r="AL107" s="263"/>
      <c r="AM107" s="264"/>
      <c r="AP107" s="8"/>
    </row>
    <row r="108" spans="1:42" x14ac:dyDescent="0.25">
      <c r="B108" s="226" t="s">
        <v>35</v>
      </c>
      <c r="C108" s="266"/>
      <c r="D108" s="55" t="s">
        <v>38</v>
      </c>
      <c r="E108" s="56">
        <v>25</v>
      </c>
      <c r="F108" s="57" t="s">
        <v>37</v>
      </c>
      <c r="G108" s="58">
        <f>SUM(L115:L145)</f>
        <v>0</v>
      </c>
      <c r="H108" s="229" t="s">
        <v>69</v>
      </c>
      <c r="I108" s="229"/>
      <c r="J108" s="95">
        <f>SUM(L146)</f>
        <v>0</v>
      </c>
      <c r="K108" s="73" t="s">
        <v>39</v>
      </c>
      <c r="L108" s="250">
        <f>SUM(E108-G108)</f>
        <v>25</v>
      </c>
      <c r="M108" s="249"/>
      <c r="N108" s="8"/>
      <c r="P108" s="226" t="s">
        <v>35</v>
      </c>
      <c r="Q108" s="266"/>
      <c r="R108" s="55" t="s">
        <v>38</v>
      </c>
      <c r="S108" s="56">
        <v>25</v>
      </c>
      <c r="T108" s="57" t="s">
        <v>37</v>
      </c>
      <c r="U108" s="58">
        <f>SUM(Z115:Z145)</f>
        <v>0</v>
      </c>
      <c r="V108" s="229" t="s">
        <v>69</v>
      </c>
      <c r="W108" s="229"/>
      <c r="X108" s="95">
        <f>SUM(Z146)</f>
        <v>0</v>
      </c>
      <c r="Y108" s="73" t="s">
        <v>39</v>
      </c>
      <c r="Z108" s="250">
        <f>SUM(S108-U108)</f>
        <v>25</v>
      </c>
      <c r="AA108" s="251"/>
      <c r="AB108" s="8"/>
      <c r="AD108" s="226" t="s">
        <v>35</v>
      </c>
      <c r="AE108" s="266"/>
      <c r="AF108" s="55" t="s">
        <v>38</v>
      </c>
      <c r="AG108" s="56">
        <v>25</v>
      </c>
      <c r="AH108" s="57" t="s">
        <v>37</v>
      </c>
      <c r="AI108" s="58">
        <f>SUM(AN115:AN145)</f>
        <v>0</v>
      </c>
      <c r="AJ108" s="229" t="s">
        <v>69</v>
      </c>
      <c r="AK108" s="229"/>
      <c r="AL108" s="95">
        <f>SUM(AN146)</f>
        <v>0</v>
      </c>
      <c r="AM108" s="57" t="s">
        <v>39</v>
      </c>
      <c r="AN108" s="250">
        <f>SUM(AG108-AI108)</f>
        <v>25</v>
      </c>
      <c r="AO108" s="252"/>
      <c r="AP108" s="8"/>
    </row>
    <row r="109" spans="1:42" x14ac:dyDescent="0.25">
      <c r="B109" s="227"/>
      <c r="C109" s="267"/>
      <c r="D109" s="114" t="s">
        <v>42</v>
      </c>
      <c r="E109" s="115"/>
      <c r="F109" s="116" t="s">
        <v>43</v>
      </c>
      <c r="G109" s="102"/>
      <c r="H109" s="230" t="s">
        <v>49</v>
      </c>
      <c r="I109" s="231"/>
      <c r="J109" s="231"/>
      <c r="K109" s="231"/>
      <c r="L109" s="231"/>
      <c r="M109" s="231"/>
      <c r="N109" s="8"/>
      <c r="P109" s="227"/>
      <c r="Q109" s="267"/>
      <c r="R109" s="114" t="s">
        <v>42</v>
      </c>
      <c r="S109" s="115"/>
      <c r="T109" s="116" t="s">
        <v>43</v>
      </c>
      <c r="U109" s="102"/>
      <c r="V109" s="230" t="s">
        <v>49</v>
      </c>
      <c r="W109" s="231"/>
      <c r="X109" s="231"/>
      <c r="Y109" s="231"/>
      <c r="Z109" s="231"/>
      <c r="AA109" s="231"/>
      <c r="AB109" s="8"/>
      <c r="AD109" s="227"/>
      <c r="AE109" s="267"/>
      <c r="AF109" s="114" t="s">
        <v>42</v>
      </c>
      <c r="AG109" s="115"/>
      <c r="AH109" s="116" t="s">
        <v>43</v>
      </c>
      <c r="AI109" s="102"/>
      <c r="AJ109" s="232" t="s">
        <v>49</v>
      </c>
      <c r="AK109" s="233"/>
      <c r="AL109" s="233"/>
      <c r="AM109" s="233"/>
      <c r="AN109" s="233"/>
      <c r="AO109" s="233"/>
      <c r="AP109" s="8"/>
    </row>
    <row r="110" spans="1:42" x14ac:dyDescent="0.25">
      <c r="B110" s="63" t="s">
        <v>45</v>
      </c>
      <c r="C110" s="64"/>
      <c r="D110" s="59" t="s">
        <v>42</v>
      </c>
      <c r="E110" s="60"/>
      <c r="F110" s="61" t="s">
        <v>43</v>
      </c>
      <c r="G110" s="62"/>
      <c r="H110" s="282"/>
      <c r="I110" s="283"/>
      <c r="J110" s="283"/>
      <c r="K110" s="283"/>
      <c r="L110" s="283"/>
      <c r="M110" s="284"/>
      <c r="N110" s="80"/>
      <c r="P110" s="63" t="s">
        <v>45</v>
      </c>
      <c r="Q110" s="64"/>
      <c r="R110" s="59" t="s">
        <v>42</v>
      </c>
      <c r="S110" s="60"/>
      <c r="T110" s="61" t="s">
        <v>43</v>
      </c>
      <c r="U110" s="62"/>
      <c r="V110" s="282"/>
      <c r="W110" s="283"/>
      <c r="X110" s="283"/>
      <c r="Y110" s="283"/>
      <c r="Z110" s="283"/>
      <c r="AA110" s="284"/>
      <c r="AB110" s="80"/>
      <c r="AD110" s="63" t="s">
        <v>45</v>
      </c>
      <c r="AE110" s="64"/>
      <c r="AF110" s="59" t="s">
        <v>42</v>
      </c>
      <c r="AG110" s="60"/>
      <c r="AH110" s="61" t="s">
        <v>43</v>
      </c>
      <c r="AI110" s="62"/>
      <c r="AJ110" s="282"/>
      <c r="AK110" s="283"/>
      <c r="AL110" s="283"/>
      <c r="AM110" s="283"/>
      <c r="AN110" s="283"/>
      <c r="AO110" s="284"/>
      <c r="AP110" s="80"/>
    </row>
    <row r="111" spans="1:42" x14ac:dyDescent="0.25">
      <c r="B111" s="65" t="s">
        <v>41</v>
      </c>
      <c r="C111" s="66"/>
      <c r="D111" s="50" t="s">
        <v>42</v>
      </c>
      <c r="E111" s="49"/>
      <c r="F111" s="50" t="s">
        <v>43</v>
      </c>
      <c r="G111" s="51"/>
      <c r="H111" s="285"/>
      <c r="I111" s="286"/>
      <c r="J111" s="286"/>
      <c r="K111" s="286"/>
      <c r="L111" s="286"/>
      <c r="M111" s="287"/>
      <c r="N111" s="80"/>
      <c r="P111" s="65" t="s">
        <v>41</v>
      </c>
      <c r="Q111" s="66"/>
      <c r="R111" s="50" t="s">
        <v>42</v>
      </c>
      <c r="S111" s="49"/>
      <c r="T111" s="50" t="s">
        <v>43</v>
      </c>
      <c r="U111" s="51"/>
      <c r="V111" s="285"/>
      <c r="W111" s="286"/>
      <c r="X111" s="286"/>
      <c r="Y111" s="286"/>
      <c r="Z111" s="286"/>
      <c r="AA111" s="287"/>
      <c r="AB111" s="80"/>
      <c r="AD111" s="65" t="s">
        <v>41</v>
      </c>
      <c r="AE111" s="66"/>
      <c r="AF111" s="50" t="s">
        <v>42</v>
      </c>
      <c r="AG111" s="49"/>
      <c r="AH111" s="50" t="s">
        <v>43</v>
      </c>
      <c r="AI111" s="81"/>
      <c r="AJ111" s="285"/>
      <c r="AK111" s="286"/>
      <c r="AL111" s="286"/>
      <c r="AM111" s="286"/>
      <c r="AN111" s="286"/>
      <c r="AO111" s="287"/>
      <c r="AP111" s="80"/>
    </row>
    <row r="112" spans="1:42" x14ac:dyDescent="0.25">
      <c r="B112" s="45" t="s">
        <v>44</v>
      </c>
      <c r="C112" s="46"/>
      <c r="D112" s="52" t="s">
        <v>42</v>
      </c>
      <c r="E112" s="53"/>
      <c r="F112" s="52" t="s">
        <v>43</v>
      </c>
      <c r="G112" s="54"/>
      <c r="H112" s="68"/>
      <c r="I112" s="68"/>
      <c r="J112" s="68"/>
      <c r="K112" s="68"/>
      <c r="L112" s="68"/>
      <c r="M112" s="1"/>
      <c r="N112" s="8"/>
      <c r="P112" s="45" t="s">
        <v>44</v>
      </c>
      <c r="Q112" s="46"/>
      <c r="R112" s="52" t="s">
        <v>42</v>
      </c>
      <c r="S112" s="53"/>
      <c r="T112" s="52" t="s">
        <v>43</v>
      </c>
      <c r="U112" s="54"/>
      <c r="V112" s="68"/>
      <c r="W112" s="68"/>
      <c r="X112" s="68"/>
      <c r="Y112" s="68"/>
      <c r="Z112" s="68"/>
      <c r="AA112" s="1"/>
      <c r="AB112" s="8"/>
      <c r="AD112" s="45" t="s">
        <v>44</v>
      </c>
      <c r="AE112" s="46"/>
      <c r="AF112" s="52" t="s">
        <v>42</v>
      </c>
      <c r="AG112" s="53"/>
      <c r="AH112" s="52" t="s">
        <v>43</v>
      </c>
      <c r="AI112" s="82"/>
      <c r="AJ112" s="68"/>
      <c r="AK112" s="68"/>
      <c r="AL112" s="68"/>
      <c r="AM112" s="68"/>
      <c r="AN112" s="68"/>
      <c r="AO112" s="1"/>
      <c r="AP112" s="8"/>
    </row>
    <row r="113" spans="1:42" ht="15" customHeight="1" x14ac:dyDescent="0.25">
      <c r="B113" s="138" t="s">
        <v>77</v>
      </c>
      <c r="C113" s="137"/>
      <c r="D113" s="128" t="s">
        <v>0</v>
      </c>
      <c r="E113" s="129"/>
      <c r="F113" s="130" t="s">
        <v>1</v>
      </c>
      <c r="G113" s="131"/>
      <c r="H113" s="234" t="s">
        <v>76</v>
      </c>
      <c r="I113" s="234" t="s">
        <v>66</v>
      </c>
      <c r="J113" s="234" t="s">
        <v>33</v>
      </c>
      <c r="K113" s="234" t="s">
        <v>34</v>
      </c>
      <c r="L113" s="234" t="s">
        <v>36</v>
      </c>
      <c r="M113" s="234" t="s">
        <v>46</v>
      </c>
      <c r="N113" s="8"/>
      <c r="O113" s="47"/>
      <c r="P113" s="138" t="s">
        <v>77</v>
      </c>
      <c r="Q113" s="137"/>
      <c r="R113" s="128" t="s">
        <v>0</v>
      </c>
      <c r="S113" s="129"/>
      <c r="T113" s="130" t="s">
        <v>1</v>
      </c>
      <c r="U113" s="131"/>
      <c r="V113" s="234" t="s">
        <v>76</v>
      </c>
      <c r="W113" s="234" t="s">
        <v>66</v>
      </c>
      <c r="X113" s="234" t="s">
        <v>33</v>
      </c>
      <c r="Y113" s="234" t="s">
        <v>34</v>
      </c>
      <c r="Z113" s="234" t="s">
        <v>36</v>
      </c>
      <c r="AA113" s="234" t="s">
        <v>46</v>
      </c>
      <c r="AB113" s="8"/>
      <c r="AC113" s="47"/>
      <c r="AD113" s="138" t="s">
        <v>77</v>
      </c>
      <c r="AE113" s="137"/>
      <c r="AF113" s="128" t="s">
        <v>0</v>
      </c>
      <c r="AG113" s="129"/>
      <c r="AH113" s="130" t="s">
        <v>1</v>
      </c>
      <c r="AI113" s="131"/>
      <c r="AJ113" s="234" t="s">
        <v>76</v>
      </c>
      <c r="AK113" s="234" t="s">
        <v>66</v>
      </c>
      <c r="AL113" s="234" t="s">
        <v>33</v>
      </c>
      <c r="AM113" s="234" t="s">
        <v>34</v>
      </c>
      <c r="AN113" s="234" t="s">
        <v>36</v>
      </c>
      <c r="AO113" s="234" t="s">
        <v>46</v>
      </c>
      <c r="AP113" s="8"/>
    </row>
    <row r="114" spans="1:42" ht="29.25" customHeight="1" x14ac:dyDescent="0.25">
      <c r="B114" s="236"/>
      <c r="C114" s="237"/>
      <c r="D114" s="118" t="s">
        <v>2</v>
      </c>
      <c r="E114" s="118" t="s">
        <v>3</v>
      </c>
      <c r="F114" s="118" t="s">
        <v>4</v>
      </c>
      <c r="G114" s="118" t="s">
        <v>8</v>
      </c>
      <c r="H114" s="242"/>
      <c r="I114" s="242"/>
      <c r="J114" s="242"/>
      <c r="K114" s="235"/>
      <c r="L114" s="235"/>
      <c r="M114" s="235"/>
      <c r="N114" s="8"/>
      <c r="O114" s="47"/>
      <c r="P114" s="236"/>
      <c r="Q114" s="237"/>
      <c r="R114" s="118" t="s">
        <v>2</v>
      </c>
      <c r="S114" s="118" t="s">
        <v>3</v>
      </c>
      <c r="T114" s="118" t="s">
        <v>4</v>
      </c>
      <c r="U114" s="118" t="s">
        <v>8</v>
      </c>
      <c r="V114" s="242"/>
      <c r="W114" s="242"/>
      <c r="X114" s="242"/>
      <c r="Y114" s="235"/>
      <c r="Z114" s="235"/>
      <c r="AA114" s="235"/>
      <c r="AB114" s="8"/>
      <c r="AC114" s="47"/>
      <c r="AD114" s="236"/>
      <c r="AE114" s="237"/>
      <c r="AF114" s="118" t="s">
        <v>2</v>
      </c>
      <c r="AG114" s="118" t="s">
        <v>3</v>
      </c>
      <c r="AH114" s="118" t="s">
        <v>4</v>
      </c>
      <c r="AI114" s="118" t="s">
        <v>8</v>
      </c>
      <c r="AJ114" s="242"/>
      <c r="AK114" s="242"/>
      <c r="AL114" s="242"/>
      <c r="AM114" s="235"/>
      <c r="AN114" s="235"/>
      <c r="AO114" s="235"/>
      <c r="AP114" s="8"/>
    </row>
    <row r="115" spans="1:42" x14ac:dyDescent="0.25">
      <c r="A115" s="12"/>
      <c r="B115" s="119">
        <f>D105</f>
        <v>42613</v>
      </c>
      <c r="C115" s="120">
        <f>D105</f>
        <v>42613</v>
      </c>
      <c r="D115" s="121">
        <v>0.33333333333333331</v>
      </c>
      <c r="E115" s="121">
        <v>0.5</v>
      </c>
      <c r="F115" s="121">
        <v>0.58333333333333337</v>
      </c>
      <c r="G115" s="121">
        <v>0.75</v>
      </c>
      <c r="H115" s="121">
        <f>SUM(E115-D115)+(G115-F115)</f>
        <v>0.33333333333333331</v>
      </c>
      <c r="I115" s="121"/>
      <c r="J115" s="121"/>
      <c r="K115" s="121"/>
      <c r="L115" s="122"/>
      <c r="M115" s="122"/>
      <c r="N115" s="8"/>
      <c r="O115" s="47"/>
      <c r="P115" s="119">
        <f>R105</f>
        <v>42613</v>
      </c>
      <c r="Q115" s="120">
        <f>R105</f>
        <v>42613</v>
      </c>
      <c r="R115" s="121">
        <v>0.33333333333333331</v>
      </c>
      <c r="S115" s="121">
        <v>0.5</v>
      </c>
      <c r="T115" s="121">
        <v>0.58333333333333337</v>
      </c>
      <c r="U115" s="121">
        <v>0.75</v>
      </c>
      <c r="V115" s="121">
        <f>SUM(S115-R115)+(U115-T115)</f>
        <v>0.33333333333333331</v>
      </c>
      <c r="W115" s="121"/>
      <c r="X115" s="121"/>
      <c r="Y115" s="121"/>
      <c r="Z115" s="122"/>
      <c r="AA115" s="122"/>
      <c r="AB115" s="8"/>
      <c r="AC115" s="47"/>
      <c r="AD115" s="119">
        <f>AF105</f>
        <v>42613</v>
      </c>
      <c r="AE115" s="120">
        <f>AF105</f>
        <v>42613</v>
      </c>
      <c r="AF115" s="121">
        <v>0.33333333333333331</v>
      </c>
      <c r="AG115" s="121">
        <v>0.5</v>
      </c>
      <c r="AH115" s="121">
        <v>0.58333333333333337</v>
      </c>
      <c r="AI115" s="121">
        <v>0.75</v>
      </c>
      <c r="AJ115" s="121">
        <f>SUM(AG115-AF115)+(AI115-AH115)</f>
        <v>0.33333333333333331</v>
      </c>
      <c r="AK115" s="121"/>
      <c r="AL115" s="121"/>
      <c r="AM115" s="121"/>
      <c r="AN115" s="122"/>
      <c r="AO115" s="122"/>
      <c r="AP115" s="8"/>
    </row>
    <row r="116" spans="1:42" x14ac:dyDescent="0.25">
      <c r="A116" s="12"/>
      <c r="B116" s="119">
        <f>SUM(B115+1)</f>
        <v>42614</v>
      </c>
      <c r="C116" s="120">
        <f>SUM(C115+1)</f>
        <v>42614</v>
      </c>
      <c r="D116" s="121">
        <v>0.33333333333333331</v>
      </c>
      <c r="E116" s="121">
        <v>0.5</v>
      </c>
      <c r="F116" s="121">
        <v>0.58333333333333337</v>
      </c>
      <c r="G116" s="121">
        <v>0.75</v>
      </c>
      <c r="H116" s="121">
        <f t="shared" ref="H116:H145" si="73">SUM(E116-D116)+(G116-F116)</f>
        <v>0.33333333333333331</v>
      </c>
      <c r="I116" s="121"/>
      <c r="J116" s="121"/>
      <c r="K116" s="121"/>
      <c r="L116" s="122"/>
      <c r="M116" s="122"/>
      <c r="N116" s="8"/>
      <c r="O116" s="47"/>
      <c r="P116" s="119">
        <f>SUM(P115+1)</f>
        <v>42614</v>
      </c>
      <c r="Q116" s="120">
        <f>SUM(Q115+1)</f>
        <v>42614</v>
      </c>
      <c r="R116" s="121">
        <v>0.33333333333333331</v>
      </c>
      <c r="S116" s="121">
        <v>0.5</v>
      </c>
      <c r="T116" s="121">
        <v>0.58333333333333337</v>
      </c>
      <c r="U116" s="121">
        <v>0.75</v>
      </c>
      <c r="V116" s="121">
        <f t="shared" ref="V116:V118" si="74">SUM(S116-R116)+(U116-T116)</f>
        <v>0.33333333333333331</v>
      </c>
      <c r="W116" s="121"/>
      <c r="X116" s="121"/>
      <c r="Y116" s="121"/>
      <c r="Z116" s="122"/>
      <c r="AA116" s="122"/>
      <c r="AB116" s="8"/>
      <c r="AC116" s="47"/>
      <c r="AD116" s="119">
        <f>SUM(AD115+1)</f>
        <v>42614</v>
      </c>
      <c r="AE116" s="120">
        <f>SUM(AE115+1)</f>
        <v>42614</v>
      </c>
      <c r="AF116" s="121">
        <v>0.33333333333333331</v>
      </c>
      <c r="AG116" s="121">
        <v>0.5</v>
      </c>
      <c r="AH116" s="121">
        <v>0.58333333333333337</v>
      </c>
      <c r="AI116" s="121">
        <v>0.75</v>
      </c>
      <c r="AJ116" s="121">
        <f t="shared" ref="AJ116:AJ118" si="75">SUM(AG116-AF116)+(AI116-AH116)</f>
        <v>0.33333333333333331</v>
      </c>
      <c r="AK116" s="121"/>
      <c r="AL116" s="121"/>
      <c r="AM116" s="121"/>
      <c r="AN116" s="122"/>
      <c r="AO116" s="122"/>
      <c r="AP116" s="8"/>
    </row>
    <row r="117" spans="1:42" x14ac:dyDescent="0.25">
      <c r="A117" s="12"/>
      <c r="B117" s="119">
        <f t="shared" ref="B117:C132" si="76">SUM(B116+1)</f>
        <v>42615</v>
      </c>
      <c r="C117" s="120">
        <f t="shared" si="76"/>
        <v>42615</v>
      </c>
      <c r="D117" s="121">
        <v>0.33333333333333331</v>
      </c>
      <c r="E117" s="121">
        <v>0.5</v>
      </c>
      <c r="F117" s="121">
        <v>0.58333333333333337</v>
      </c>
      <c r="G117" s="121">
        <v>0.75</v>
      </c>
      <c r="H117" s="121">
        <f t="shared" si="73"/>
        <v>0.33333333333333331</v>
      </c>
      <c r="I117" s="121"/>
      <c r="J117" s="121"/>
      <c r="K117" s="121"/>
      <c r="L117" s="122"/>
      <c r="M117" s="122"/>
      <c r="N117" s="47"/>
      <c r="O117" s="47"/>
      <c r="P117" s="119">
        <f t="shared" ref="P117:Q117" si="77">SUM(P116+1)</f>
        <v>42615</v>
      </c>
      <c r="Q117" s="120">
        <f t="shared" si="77"/>
        <v>42615</v>
      </c>
      <c r="R117" s="121">
        <v>0.33333333333333331</v>
      </c>
      <c r="S117" s="121">
        <v>0.5</v>
      </c>
      <c r="T117" s="121">
        <v>0.58333333333333337</v>
      </c>
      <c r="U117" s="121">
        <v>0.75</v>
      </c>
      <c r="V117" s="121">
        <f t="shared" si="74"/>
        <v>0.33333333333333331</v>
      </c>
      <c r="W117" s="121"/>
      <c r="X117" s="121"/>
      <c r="Y117" s="121"/>
      <c r="Z117" s="122"/>
      <c r="AA117" s="122"/>
      <c r="AB117" s="47"/>
      <c r="AC117" s="47"/>
      <c r="AD117" s="119">
        <f t="shared" ref="AD117:AE117" si="78">SUM(AD116+1)</f>
        <v>42615</v>
      </c>
      <c r="AE117" s="120">
        <f t="shared" si="78"/>
        <v>42615</v>
      </c>
      <c r="AF117" s="121">
        <v>0.33333333333333331</v>
      </c>
      <c r="AG117" s="121">
        <v>0.5</v>
      </c>
      <c r="AH117" s="121">
        <v>0.58333333333333337</v>
      </c>
      <c r="AI117" s="121">
        <v>0.75</v>
      </c>
      <c r="AJ117" s="121">
        <f t="shared" si="75"/>
        <v>0.33333333333333331</v>
      </c>
      <c r="AK117" s="121"/>
      <c r="AL117" s="121"/>
      <c r="AM117" s="121"/>
      <c r="AN117" s="122"/>
      <c r="AO117" s="122"/>
      <c r="AP117" s="47"/>
    </row>
    <row r="118" spans="1:42" x14ac:dyDescent="0.25">
      <c r="A118" s="12"/>
      <c r="B118" s="119">
        <f t="shared" si="76"/>
        <v>42616</v>
      </c>
      <c r="C118" s="120">
        <f t="shared" si="76"/>
        <v>42616</v>
      </c>
      <c r="D118" s="121">
        <v>0.33333333333333331</v>
      </c>
      <c r="E118" s="121">
        <v>0.5</v>
      </c>
      <c r="F118" s="121">
        <v>0.58333333333333337</v>
      </c>
      <c r="G118" s="121">
        <v>0.75</v>
      </c>
      <c r="H118" s="121">
        <f t="shared" si="73"/>
        <v>0.33333333333333331</v>
      </c>
      <c r="I118" s="121"/>
      <c r="J118" s="121"/>
      <c r="K118" s="121"/>
      <c r="L118" s="122"/>
      <c r="M118" s="122"/>
      <c r="N118" s="47"/>
      <c r="O118" s="47"/>
      <c r="P118" s="119">
        <f t="shared" ref="P118:Q118" si="79">SUM(P117+1)</f>
        <v>42616</v>
      </c>
      <c r="Q118" s="120">
        <f t="shared" si="79"/>
        <v>42616</v>
      </c>
      <c r="R118" s="121">
        <v>0.33333333333333331</v>
      </c>
      <c r="S118" s="121">
        <v>0.5</v>
      </c>
      <c r="T118" s="121">
        <v>0.58333333333333337</v>
      </c>
      <c r="U118" s="121">
        <v>0.75</v>
      </c>
      <c r="V118" s="121">
        <f t="shared" si="74"/>
        <v>0.33333333333333331</v>
      </c>
      <c r="W118" s="121"/>
      <c r="X118" s="121"/>
      <c r="Y118" s="121"/>
      <c r="Z118" s="122"/>
      <c r="AA118" s="122"/>
      <c r="AB118" s="47"/>
      <c r="AC118" s="47"/>
      <c r="AD118" s="119">
        <f t="shared" ref="AD118:AE118" si="80">SUM(AD117+1)</f>
        <v>42616</v>
      </c>
      <c r="AE118" s="120">
        <f t="shared" si="80"/>
        <v>42616</v>
      </c>
      <c r="AF118" s="121">
        <v>0.33333333333333331</v>
      </c>
      <c r="AG118" s="121">
        <v>0.5</v>
      </c>
      <c r="AH118" s="121">
        <v>0.58333333333333337</v>
      </c>
      <c r="AI118" s="121">
        <v>0.75</v>
      </c>
      <c r="AJ118" s="121">
        <f t="shared" si="75"/>
        <v>0.33333333333333331</v>
      </c>
      <c r="AK118" s="121"/>
      <c r="AL118" s="121"/>
      <c r="AM118" s="121"/>
      <c r="AN118" s="122"/>
      <c r="AO118" s="122"/>
      <c r="AP118" s="47"/>
    </row>
    <row r="119" spans="1:42" x14ac:dyDescent="0.25">
      <c r="A119" s="12"/>
      <c r="B119" s="119">
        <f t="shared" si="76"/>
        <v>42617</v>
      </c>
      <c r="C119" s="120">
        <f t="shared" si="76"/>
        <v>42617</v>
      </c>
      <c r="D119" s="121"/>
      <c r="E119" s="121"/>
      <c r="F119" s="121"/>
      <c r="G119" s="121"/>
      <c r="H119" s="121"/>
      <c r="I119" s="121"/>
      <c r="J119" s="121"/>
      <c r="K119" s="121"/>
      <c r="L119" s="122"/>
      <c r="M119" s="122"/>
      <c r="N119" s="47"/>
      <c r="O119" s="47"/>
      <c r="P119" s="119">
        <f t="shared" ref="P119:Q119" si="81">SUM(P118+1)</f>
        <v>42617</v>
      </c>
      <c r="Q119" s="120">
        <f t="shared" si="81"/>
        <v>42617</v>
      </c>
      <c r="R119" s="121"/>
      <c r="S119" s="121"/>
      <c r="T119" s="121"/>
      <c r="U119" s="121"/>
      <c r="V119" s="121"/>
      <c r="W119" s="121"/>
      <c r="X119" s="121"/>
      <c r="Y119" s="121"/>
      <c r="Z119" s="122"/>
      <c r="AA119" s="122"/>
      <c r="AB119" s="47"/>
      <c r="AC119" s="47"/>
      <c r="AD119" s="119">
        <f t="shared" ref="AD119:AE119" si="82">SUM(AD118+1)</f>
        <v>42617</v>
      </c>
      <c r="AE119" s="120">
        <f t="shared" si="82"/>
        <v>42617</v>
      </c>
      <c r="AF119" s="121"/>
      <c r="AG119" s="121"/>
      <c r="AH119" s="121"/>
      <c r="AI119" s="121"/>
      <c r="AJ119" s="121"/>
      <c r="AK119" s="121"/>
      <c r="AL119" s="121"/>
      <c r="AM119" s="121"/>
      <c r="AN119" s="122"/>
      <c r="AO119" s="122"/>
      <c r="AP119" s="47"/>
    </row>
    <row r="120" spans="1:42" x14ac:dyDescent="0.25">
      <c r="A120" s="12"/>
      <c r="B120" s="119">
        <f t="shared" si="76"/>
        <v>42618</v>
      </c>
      <c r="C120" s="120">
        <f t="shared" si="76"/>
        <v>42618</v>
      </c>
      <c r="D120" s="121"/>
      <c r="E120" s="121"/>
      <c r="F120" s="121"/>
      <c r="G120" s="121"/>
      <c r="H120" s="121"/>
      <c r="I120" s="121"/>
      <c r="J120" s="121"/>
      <c r="K120" s="121"/>
      <c r="L120" s="122"/>
      <c r="M120" s="122"/>
      <c r="N120" s="47"/>
      <c r="O120" s="47"/>
      <c r="P120" s="119">
        <f t="shared" ref="P120:Q120" si="83">SUM(P119+1)</f>
        <v>42618</v>
      </c>
      <c r="Q120" s="120">
        <f t="shared" si="83"/>
        <v>42618</v>
      </c>
      <c r="R120" s="121"/>
      <c r="S120" s="121"/>
      <c r="T120" s="121"/>
      <c r="U120" s="121"/>
      <c r="V120" s="121"/>
      <c r="W120" s="121"/>
      <c r="X120" s="121"/>
      <c r="Y120" s="121"/>
      <c r="Z120" s="122"/>
      <c r="AA120" s="122"/>
      <c r="AB120" s="47"/>
      <c r="AC120" s="47"/>
      <c r="AD120" s="119">
        <f t="shared" ref="AD120:AE120" si="84">SUM(AD119+1)</f>
        <v>42618</v>
      </c>
      <c r="AE120" s="120">
        <f t="shared" si="84"/>
        <v>42618</v>
      </c>
      <c r="AF120" s="121"/>
      <c r="AG120" s="121"/>
      <c r="AH120" s="121"/>
      <c r="AI120" s="121"/>
      <c r="AJ120" s="121"/>
      <c r="AK120" s="121"/>
      <c r="AL120" s="121"/>
      <c r="AM120" s="121"/>
      <c r="AN120" s="122"/>
      <c r="AO120" s="122"/>
      <c r="AP120" s="47"/>
    </row>
    <row r="121" spans="1:42" x14ac:dyDescent="0.25">
      <c r="A121" s="12"/>
      <c r="B121" s="119">
        <f t="shared" si="76"/>
        <v>42619</v>
      </c>
      <c r="C121" s="120">
        <f t="shared" si="76"/>
        <v>42619</v>
      </c>
      <c r="D121" s="121">
        <v>0.33333333333333331</v>
      </c>
      <c r="E121" s="121">
        <v>0.5</v>
      </c>
      <c r="F121" s="121">
        <v>0.58333333333333337</v>
      </c>
      <c r="G121" s="121">
        <v>0.75</v>
      </c>
      <c r="H121" s="121">
        <f t="shared" si="73"/>
        <v>0.33333333333333331</v>
      </c>
      <c r="I121" s="121"/>
      <c r="J121" s="121"/>
      <c r="K121" s="121"/>
      <c r="L121" s="122"/>
      <c r="M121" s="122"/>
      <c r="N121" s="47"/>
      <c r="O121" s="47"/>
      <c r="P121" s="119">
        <f t="shared" ref="P121:Q121" si="85">SUM(P120+1)</f>
        <v>42619</v>
      </c>
      <c r="Q121" s="120">
        <f t="shared" si="85"/>
        <v>42619</v>
      </c>
      <c r="R121" s="121">
        <v>0.33333333333333331</v>
      </c>
      <c r="S121" s="121">
        <v>0.5</v>
      </c>
      <c r="T121" s="121">
        <v>0.58333333333333337</v>
      </c>
      <c r="U121" s="121">
        <v>0.75</v>
      </c>
      <c r="V121" s="121">
        <f t="shared" ref="V121:V125" si="86">SUM(S121-R121)+(U121-T121)</f>
        <v>0.33333333333333331</v>
      </c>
      <c r="W121" s="121"/>
      <c r="X121" s="121"/>
      <c r="Y121" s="121"/>
      <c r="Z121" s="122"/>
      <c r="AA121" s="122"/>
      <c r="AB121" s="47"/>
      <c r="AC121" s="47"/>
      <c r="AD121" s="119">
        <f t="shared" ref="AD121:AE121" si="87">SUM(AD120+1)</f>
        <v>42619</v>
      </c>
      <c r="AE121" s="120">
        <f t="shared" si="87"/>
        <v>42619</v>
      </c>
      <c r="AF121" s="121">
        <v>0.33333333333333331</v>
      </c>
      <c r="AG121" s="121">
        <v>0.5</v>
      </c>
      <c r="AH121" s="121">
        <v>0.58333333333333337</v>
      </c>
      <c r="AI121" s="121">
        <v>0.75</v>
      </c>
      <c r="AJ121" s="121">
        <f t="shared" ref="AJ121:AJ125" si="88">SUM(AG121-AF121)+(AI121-AH121)</f>
        <v>0.33333333333333331</v>
      </c>
      <c r="AK121" s="121"/>
      <c r="AL121" s="121"/>
      <c r="AM121" s="121"/>
      <c r="AN121" s="122"/>
      <c r="AO121" s="122"/>
      <c r="AP121" s="47"/>
    </row>
    <row r="122" spans="1:42" x14ac:dyDescent="0.25">
      <c r="A122" s="12"/>
      <c r="B122" s="119">
        <f t="shared" si="76"/>
        <v>42620</v>
      </c>
      <c r="C122" s="120">
        <f t="shared" si="76"/>
        <v>42620</v>
      </c>
      <c r="D122" s="121">
        <v>0.33333333333333331</v>
      </c>
      <c r="E122" s="121">
        <v>0.5</v>
      </c>
      <c r="F122" s="121">
        <v>0.58333333333333337</v>
      </c>
      <c r="G122" s="121">
        <v>0.75</v>
      </c>
      <c r="H122" s="121">
        <f t="shared" si="73"/>
        <v>0.33333333333333331</v>
      </c>
      <c r="I122" s="121"/>
      <c r="J122" s="121"/>
      <c r="K122" s="121"/>
      <c r="L122" s="122"/>
      <c r="M122" s="122"/>
      <c r="N122" s="47"/>
      <c r="O122" s="47"/>
      <c r="P122" s="119">
        <f t="shared" ref="P122:Q122" si="89">SUM(P121+1)</f>
        <v>42620</v>
      </c>
      <c r="Q122" s="120">
        <f t="shared" si="89"/>
        <v>42620</v>
      </c>
      <c r="R122" s="121">
        <v>0.33333333333333331</v>
      </c>
      <c r="S122" s="121">
        <v>0.5</v>
      </c>
      <c r="T122" s="121">
        <v>0.58333333333333337</v>
      </c>
      <c r="U122" s="121">
        <v>0.75</v>
      </c>
      <c r="V122" s="121">
        <f t="shared" si="86"/>
        <v>0.33333333333333331</v>
      </c>
      <c r="W122" s="121"/>
      <c r="X122" s="121"/>
      <c r="Y122" s="121"/>
      <c r="Z122" s="122"/>
      <c r="AA122" s="122"/>
      <c r="AB122" s="47"/>
      <c r="AC122" s="47"/>
      <c r="AD122" s="119">
        <f t="shared" ref="AD122:AE122" si="90">SUM(AD121+1)</f>
        <v>42620</v>
      </c>
      <c r="AE122" s="120">
        <f t="shared" si="90"/>
        <v>42620</v>
      </c>
      <c r="AF122" s="121">
        <v>0.33333333333333331</v>
      </c>
      <c r="AG122" s="121">
        <v>0.5</v>
      </c>
      <c r="AH122" s="121">
        <v>0.58333333333333337</v>
      </c>
      <c r="AI122" s="121">
        <v>0.75</v>
      </c>
      <c r="AJ122" s="121">
        <f t="shared" si="88"/>
        <v>0.33333333333333331</v>
      </c>
      <c r="AK122" s="121"/>
      <c r="AL122" s="121"/>
      <c r="AM122" s="121"/>
      <c r="AN122" s="122"/>
      <c r="AO122" s="122"/>
      <c r="AP122" s="47"/>
    </row>
    <row r="123" spans="1:42" x14ac:dyDescent="0.25">
      <c r="A123" s="12"/>
      <c r="B123" s="119">
        <f t="shared" si="76"/>
        <v>42621</v>
      </c>
      <c r="C123" s="120">
        <f t="shared" si="76"/>
        <v>42621</v>
      </c>
      <c r="D123" s="121">
        <v>0.33333333333333331</v>
      </c>
      <c r="E123" s="121">
        <v>0.5</v>
      </c>
      <c r="F123" s="121">
        <v>0.58333333333333337</v>
      </c>
      <c r="G123" s="121">
        <v>0.75</v>
      </c>
      <c r="H123" s="121">
        <f t="shared" si="73"/>
        <v>0.33333333333333331</v>
      </c>
      <c r="I123" s="121"/>
      <c r="J123" s="121"/>
      <c r="K123" s="121"/>
      <c r="L123" s="122"/>
      <c r="M123" s="122"/>
      <c r="N123" s="47"/>
      <c r="O123" s="47"/>
      <c r="P123" s="119">
        <f t="shared" ref="P123:Q123" si="91">SUM(P122+1)</f>
        <v>42621</v>
      </c>
      <c r="Q123" s="120">
        <f t="shared" si="91"/>
        <v>42621</v>
      </c>
      <c r="R123" s="121">
        <v>0.33333333333333331</v>
      </c>
      <c r="S123" s="121">
        <v>0.5</v>
      </c>
      <c r="T123" s="121">
        <v>0.58333333333333337</v>
      </c>
      <c r="U123" s="121">
        <v>0.75</v>
      </c>
      <c r="V123" s="121">
        <f t="shared" si="86"/>
        <v>0.33333333333333331</v>
      </c>
      <c r="W123" s="121"/>
      <c r="X123" s="121"/>
      <c r="Y123" s="121"/>
      <c r="Z123" s="122"/>
      <c r="AA123" s="122"/>
      <c r="AB123" s="47"/>
      <c r="AC123" s="47"/>
      <c r="AD123" s="119">
        <f t="shared" ref="AD123:AE123" si="92">SUM(AD122+1)</f>
        <v>42621</v>
      </c>
      <c r="AE123" s="120">
        <f t="shared" si="92"/>
        <v>42621</v>
      </c>
      <c r="AF123" s="121">
        <v>0.33333333333333331</v>
      </c>
      <c r="AG123" s="121">
        <v>0.5</v>
      </c>
      <c r="AH123" s="121">
        <v>0.58333333333333337</v>
      </c>
      <c r="AI123" s="121">
        <v>0.75</v>
      </c>
      <c r="AJ123" s="121">
        <f t="shared" si="88"/>
        <v>0.33333333333333331</v>
      </c>
      <c r="AK123" s="121"/>
      <c r="AL123" s="121"/>
      <c r="AM123" s="121"/>
      <c r="AN123" s="122"/>
      <c r="AO123" s="122"/>
      <c r="AP123" s="47"/>
    </row>
    <row r="124" spans="1:42" x14ac:dyDescent="0.25">
      <c r="A124" s="12"/>
      <c r="B124" s="119">
        <f t="shared" si="76"/>
        <v>42622</v>
      </c>
      <c r="C124" s="120">
        <f t="shared" si="76"/>
        <v>42622</v>
      </c>
      <c r="D124" s="121">
        <v>0.33333333333333331</v>
      </c>
      <c r="E124" s="121">
        <v>0.5</v>
      </c>
      <c r="F124" s="121">
        <v>0.58333333333333337</v>
      </c>
      <c r="G124" s="121">
        <v>0.75</v>
      </c>
      <c r="H124" s="121">
        <f t="shared" si="73"/>
        <v>0.33333333333333331</v>
      </c>
      <c r="I124" s="121"/>
      <c r="J124" s="121"/>
      <c r="K124" s="121"/>
      <c r="L124" s="122"/>
      <c r="M124" s="122"/>
      <c r="N124" s="47"/>
      <c r="O124" s="47"/>
      <c r="P124" s="119">
        <f t="shared" ref="P124:Q124" si="93">SUM(P123+1)</f>
        <v>42622</v>
      </c>
      <c r="Q124" s="120">
        <f t="shared" si="93"/>
        <v>42622</v>
      </c>
      <c r="R124" s="121">
        <v>0.33333333333333331</v>
      </c>
      <c r="S124" s="121">
        <v>0.5</v>
      </c>
      <c r="T124" s="121">
        <v>0.58333333333333337</v>
      </c>
      <c r="U124" s="121">
        <v>0.75</v>
      </c>
      <c r="V124" s="121">
        <f t="shared" si="86"/>
        <v>0.33333333333333331</v>
      </c>
      <c r="W124" s="121"/>
      <c r="X124" s="121"/>
      <c r="Y124" s="121"/>
      <c r="Z124" s="122"/>
      <c r="AA124" s="122"/>
      <c r="AB124" s="47"/>
      <c r="AC124" s="47"/>
      <c r="AD124" s="119">
        <f t="shared" ref="AD124:AE124" si="94">SUM(AD123+1)</f>
        <v>42622</v>
      </c>
      <c r="AE124" s="120">
        <f t="shared" si="94"/>
        <v>42622</v>
      </c>
      <c r="AF124" s="121">
        <v>0.33333333333333331</v>
      </c>
      <c r="AG124" s="121">
        <v>0.5</v>
      </c>
      <c r="AH124" s="121">
        <v>0.58333333333333337</v>
      </c>
      <c r="AI124" s="121">
        <v>0.75</v>
      </c>
      <c r="AJ124" s="121">
        <f t="shared" si="88"/>
        <v>0.33333333333333331</v>
      </c>
      <c r="AK124" s="121"/>
      <c r="AL124" s="121"/>
      <c r="AM124" s="121"/>
      <c r="AN124" s="122"/>
      <c r="AO124" s="122"/>
      <c r="AP124" s="47"/>
    </row>
    <row r="125" spans="1:42" x14ac:dyDescent="0.25">
      <c r="A125" s="12"/>
      <c r="B125" s="119">
        <f t="shared" si="76"/>
        <v>42623</v>
      </c>
      <c r="C125" s="120">
        <f t="shared" si="76"/>
        <v>42623</v>
      </c>
      <c r="D125" s="121">
        <v>0.33333333333333331</v>
      </c>
      <c r="E125" s="121">
        <v>0.5</v>
      </c>
      <c r="F125" s="121">
        <v>0.58333333333333337</v>
      </c>
      <c r="G125" s="121">
        <v>0.70833333333333337</v>
      </c>
      <c r="H125" s="121">
        <f t="shared" si="73"/>
        <v>0.29166666666666669</v>
      </c>
      <c r="I125" s="121"/>
      <c r="J125" s="121"/>
      <c r="K125" s="121"/>
      <c r="L125" s="122"/>
      <c r="M125" s="122"/>
      <c r="N125" s="47"/>
      <c r="O125" s="47"/>
      <c r="P125" s="119">
        <f t="shared" ref="P125:Q125" si="95">SUM(P124+1)</f>
        <v>42623</v>
      </c>
      <c r="Q125" s="120">
        <f t="shared" si="95"/>
        <v>42623</v>
      </c>
      <c r="R125" s="121">
        <v>0.33333333333333331</v>
      </c>
      <c r="S125" s="121">
        <v>0.5</v>
      </c>
      <c r="T125" s="121">
        <v>0.58333333333333337</v>
      </c>
      <c r="U125" s="121">
        <v>0.75</v>
      </c>
      <c r="V125" s="121">
        <f t="shared" si="86"/>
        <v>0.33333333333333331</v>
      </c>
      <c r="W125" s="121"/>
      <c r="X125" s="121"/>
      <c r="Y125" s="121"/>
      <c r="Z125" s="122"/>
      <c r="AA125" s="122"/>
      <c r="AB125" s="47"/>
      <c r="AC125" s="47"/>
      <c r="AD125" s="119">
        <f t="shared" ref="AD125:AE125" si="96">SUM(AD124+1)</f>
        <v>42623</v>
      </c>
      <c r="AE125" s="120">
        <f t="shared" si="96"/>
        <v>42623</v>
      </c>
      <c r="AF125" s="121">
        <v>0.33333333333333331</v>
      </c>
      <c r="AG125" s="121">
        <v>0.5</v>
      </c>
      <c r="AH125" s="121">
        <v>0.58333333333333337</v>
      </c>
      <c r="AI125" s="121">
        <v>0.75</v>
      </c>
      <c r="AJ125" s="121">
        <f t="shared" si="88"/>
        <v>0.33333333333333331</v>
      </c>
      <c r="AK125" s="121"/>
      <c r="AL125" s="121"/>
      <c r="AM125" s="121"/>
      <c r="AN125" s="122"/>
      <c r="AO125" s="122"/>
      <c r="AP125" s="47"/>
    </row>
    <row r="126" spans="1:42" x14ac:dyDescent="0.25">
      <c r="A126" s="12"/>
      <c r="B126" s="119">
        <f t="shared" si="76"/>
        <v>42624</v>
      </c>
      <c r="C126" s="120">
        <f t="shared" si="76"/>
        <v>42624</v>
      </c>
      <c r="D126" s="121"/>
      <c r="E126" s="121"/>
      <c r="F126" s="121"/>
      <c r="G126" s="121"/>
      <c r="H126" s="121"/>
      <c r="I126" s="121"/>
      <c r="J126" s="121"/>
      <c r="K126" s="121"/>
      <c r="L126" s="122"/>
      <c r="M126" s="122"/>
      <c r="N126" s="47"/>
      <c r="O126" s="47"/>
      <c r="P126" s="119">
        <f t="shared" ref="P126:Q126" si="97">SUM(P125+1)</f>
        <v>42624</v>
      </c>
      <c r="Q126" s="120">
        <f t="shared" si="97"/>
        <v>42624</v>
      </c>
      <c r="R126" s="121"/>
      <c r="S126" s="121"/>
      <c r="T126" s="121"/>
      <c r="U126" s="121"/>
      <c r="V126" s="121"/>
      <c r="W126" s="121"/>
      <c r="X126" s="121"/>
      <c r="Y126" s="121"/>
      <c r="Z126" s="122"/>
      <c r="AA126" s="122"/>
      <c r="AB126" s="47"/>
      <c r="AC126" s="47"/>
      <c r="AD126" s="119">
        <f t="shared" ref="AD126:AE126" si="98">SUM(AD125+1)</f>
        <v>42624</v>
      </c>
      <c r="AE126" s="120">
        <f t="shared" si="98"/>
        <v>42624</v>
      </c>
      <c r="AF126" s="121"/>
      <c r="AG126" s="121"/>
      <c r="AH126" s="121"/>
      <c r="AI126" s="121"/>
      <c r="AJ126" s="121"/>
      <c r="AK126" s="121"/>
      <c r="AL126" s="121"/>
      <c r="AM126" s="121"/>
      <c r="AN126" s="122"/>
      <c r="AO126" s="122"/>
      <c r="AP126" s="47"/>
    </row>
    <row r="127" spans="1:42" x14ac:dyDescent="0.25">
      <c r="A127" s="12"/>
      <c r="B127" s="119">
        <f t="shared" si="76"/>
        <v>42625</v>
      </c>
      <c r="C127" s="120">
        <f t="shared" si="76"/>
        <v>42625</v>
      </c>
      <c r="D127" s="121"/>
      <c r="E127" s="121"/>
      <c r="F127" s="121"/>
      <c r="G127" s="121"/>
      <c r="H127" s="121"/>
      <c r="I127" s="121"/>
      <c r="J127" s="121"/>
      <c r="K127" s="121"/>
      <c r="L127" s="122"/>
      <c r="M127" s="122"/>
      <c r="N127" s="47"/>
      <c r="O127" s="47"/>
      <c r="P127" s="119">
        <f t="shared" ref="P127:Q127" si="99">SUM(P126+1)</f>
        <v>42625</v>
      </c>
      <c r="Q127" s="120">
        <f t="shared" si="99"/>
        <v>42625</v>
      </c>
      <c r="R127" s="121"/>
      <c r="S127" s="121"/>
      <c r="T127" s="121"/>
      <c r="U127" s="121"/>
      <c r="V127" s="121"/>
      <c r="W127" s="121"/>
      <c r="X127" s="121"/>
      <c r="Y127" s="121"/>
      <c r="Z127" s="122"/>
      <c r="AA127" s="122"/>
      <c r="AB127" s="47"/>
      <c r="AC127" s="47"/>
      <c r="AD127" s="119">
        <f t="shared" ref="AD127:AE127" si="100">SUM(AD126+1)</f>
        <v>42625</v>
      </c>
      <c r="AE127" s="120">
        <f t="shared" si="100"/>
        <v>42625</v>
      </c>
      <c r="AF127" s="121"/>
      <c r="AG127" s="121"/>
      <c r="AH127" s="121"/>
      <c r="AI127" s="121"/>
      <c r="AJ127" s="121"/>
      <c r="AK127" s="121"/>
      <c r="AL127" s="121"/>
      <c r="AM127" s="121"/>
      <c r="AN127" s="122"/>
      <c r="AO127" s="122"/>
      <c r="AP127" s="47"/>
    </row>
    <row r="128" spans="1:42" x14ac:dyDescent="0.25">
      <c r="A128" s="12"/>
      <c r="B128" s="119">
        <f t="shared" si="76"/>
        <v>42626</v>
      </c>
      <c r="C128" s="120">
        <f t="shared" si="76"/>
        <v>42626</v>
      </c>
      <c r="D128" s="121">
        <v>0.33333333333333331</v>
      </c>
      <c r="E128" s="121">
        <v>0.5</v>
      </c>
      <c r="F128" s="121">
        <v>0.58333333333333337</v>
      </c>
      <c r="G128" s="121">
        <v>0.75</v>
      </c>
      <c r="H128" s="121">
        <f t="shared" si="73"/>
        <v>0.33333333333333331</v>
      </c>
      <c r="I128" s="121"/>
      <c r="J128" s="121"/>
      <c r="K128" s="121"/>
      <c r="L128" s="122"/>
      <c r="M128" s="122"/>
      <c r="N128" s="47"/>
      <c r="O128" s="47"/>
      <c r="P128" s="119">
        <f t="shared" ref="P128:Q128" si="101">SUM(P127+1)</f>
        <v>42626</v>
      </c>
      <c r="Q128" s="120">
        <f t="shared" si="101"/>
        <v>42626</v>
      </c>
      <c r="R128" s="121">
        <v>0.33333333333333331</v>
      </c>
      <c r="S128" s="121">
        <v>0.5</v>
      </c>
      <c r="T128" s="121">
        <v>0.58333333333333337</v>
      </c>
      <c r="U128" s="121">
        <v>0.75</v>
      </c>
      <c r="V128" s="121">
        <f t="shared" ref="V128:V132" si="102">SUM(S128-R128)+(U128-T128)</f>
        <v>0.33333333333333331</v>
      </c>
      <c r="W128" s="121"/>
      <c r="X128" s="121"/>
      <c r="Y128" s="121"/>
      <c r="Z128" s="122"/>
      <c r="AA128" s="122"/>
      <c r="AB128" s="47"/>
      <c r="AC128" s="47"/>
      <c r="AD128" s="119">
        <f t="shared" ref="AD128:AE128" si="103">SUM(AD127+1)</f>
        <v>42626</v>
      </c>
      <c r="AE128" s="120">
        <f t="shared" si="103"/>
        <v>42626</v>
      </c>
      <c r="AF128" s="121">
        <v>0.33333333333333331</v>
      </c>
      <c r="AG128" s="121">
        <v>0.5</v>
      </c>
      <c r="AH128" s="121">
        <v>0.58333333333333337</v>
      </c>
      <c r="AI128" s="121">
        <v>0.75</v>
      </c>
      <c r="AJ128" s="121">
        <f t="shared" ref="AJ128:AJ132" si="104">SUM(AG128-AF128)+(AI128-AH128)</f>
        <v>0.33333333333333331</v>
      </c>
      <c r="AK128" s="121"/>
      <c r="AL128" s="121"/>
      <c r="AM128" s="121"/>
      <c r="AN128" s="122"/>
      <c r="AO128" s="122"/>
      <c r="AP128" s="47"/>
    </row>
    <row r="129" spans="2:42" x14ac:dyDescent="0.25">
      <c r="B129" s="119">
        <f t="shared" si="76"/>
        <v>42627</v>
      </c>
      <c r="C129" s="120">
        <f t="shared" si="76"/>
        <v>42627</v>
      </c>
      <c r="D129" s="121">
        <v>0.33333333333333331</v>
      </c>
      <c r="E129" s="121">
        <v>0.5</v>
      </c>
      <c r="F129" s="121">
        <v>0.58333333333333337</v>
      </c>
      <c r="G129" s="121">
        <v>0.75</v>
      </c>
      <c r="H129" s="121">
        <f t="shared" si="73"/>
        <v>0.33333333333333331</v>
      </c>
      <c r="I129" s="121"/>
      <c r="J129" s="121"/>
      <c r="K129" s="121"/>
      <c r="L129" s="122"/>
      <c r="M129" s="122"/>
      <c r="N129" s="47"/>
      <c r="O129" s="47"/>
      <c r="P129" s="119">
        <f t="shared" ref="P129:Q129" si="105">SUM(P128+1)</f>
        <v>42627</v>
      </c>
      <c r="Q129" s="120">
        <f t="shared" si="105"/>
        <v>42627</v>
      </c>
      <c r="R129" s="121">
        <v>0.33333333333333331</v>
      </c>
      <c r="S129" s="121">
        <v>0.5</v>
      </c>
      <c r="T129" s="121">
        <v>0.58333333333333337</v>
      </c>
      <c r="U129" s="121">
        <v>0.75</v>
      </c>
      <c r="V129" s="121">
        <f t="shared" si="102"/>
        <v>0.33333333333333331</v>
      </c>
      <c r="W129" s="121"/>
      <c r="X129" s="121"/>
      <c r="Y129" s="121"/>
      <c r="Z129" s="122"/>
      <c r="AA129" s="122"/>
      <c r="AB129" s="47"/>
      <c r="AC129" s="47"/>
      <c r="AD129" s="119">
        <f t="shared" ref="AD129:AE129" si="106">SUM(AD128+1)</f>
        <v>42627</v>
      </c>
      <c r="AE129" s="120">
        <f t="shared" si="106"/>
        <v>42627</v>
      </c>
      <c r="AF129" s="121">
        <v>0.33333333333333331</v>
      </c>
      <c r="AG129" s="121">
        <v>0.5</v>
      </c>
      <c r="AH129" s="121">
        <v>0.58333333333333337</v>
      </c>
      <c r="AI129" s="121">
        <v>0.75</v>
      </c>
      <c r="AJ129" s="121">
        <f t="shared" si="104"/>
        <v>0.33333333333333331</v>
      </c>
      <c r="AK129" s="121"/>
      <c r="AL129" s="121"/>
      <c r="AM129" s="121"/>
      <c r="AN129" s="122"/>
      <c r="AO129" s="122"/>
      <c r="AP129" s="47"/>
    </row>
    <row r="130" spans="2:42" x14ac:dyDescent="0.25">
      <c r="B130" s="119">
        <f t="shared" si="76"/>
        <v>42628</v>
      </c>
      <c r="C130" s="120">
        <f t="shared" si="76"/>
        <v>42628</v>
      </c>
      <c r="D130" s="121">
        <v>0.33333333333333331</v>
      </c>
      <c r="E130" s="121">
        <v>0.5</v>
      </c>
      <c r="F130" s="121">
        <v>0.58333333333333337</v>
      </c>
      <c r="G130" s="121">
        <v>0.75</v>
      </c>
      <c r="H130" s="121">
        <f t="shared" si="73"/>
        <v>0.33333333333333331</v>
      </c>
      <c r="I130" s="121"/>
      <c r="J130" s="121"/>
      <c r="K130" s="121"/>
      <c r="L130" s="122"/>
      <c r="M130" s="122"/>
      <c r="N130" s="47"/>
      <c r="O130" s="47"/>
      <c r="P130" s="119">
        <f t="shared" ref="P130:Q130" si="107">SUM(P129+1)</f>
        <v>42628</v>
      </c>
      <c r="Q130" s="120">
        <f t="shared" si="107"/>
        <v>42628</v>
      </c>
      <c r="R130" s="121">
        <v>0.33333333333333331</v>
      </c>
      <c r="S130" s="121">
        <v>0.5</v>
      </c>
      <c r="T130" s="121">
        <v>0.58333333333333337</v>
      </c>
      <c r="U130" s="121">
        <v>0.75</v>
      </c>
      <c r="V130" s="121">
        <f t="shared" si="102"/>
        <v>0.33333333333333331</v>
      </c>
      <c r="W130" s="121"/>
      <c r="X130" s="121"/>
      <c r="Y130" s="121"/>
      <c r="Z130" s="122"/>
      <c r="AA130" s="122"/>
      <c r="AB130" s="47"/>
      <c r="AC130" s="47"/>
      <c r="AD130" s="119">
        <f t="shared" ref="AD130:AE130" si="108">SUM(AD129+1)</f>
        <v>42628</v>
      </c>
      <c r="AE130" s="120">
        <f t="shared" si="108"/>
        <v>42628</v>
      </c>
      <c r="AF130" s="121">
        <v>0.33333333333333331</v>
      </c>
      <c r="AG130" s="121">
        <v>0.5</v>
      </c>
      <c r="AH130" s="121">
        <v>0.58333333333333337</v>
      </c>
      <c r="AI130" s="121">
        <v>0.75</v>
      </c>
      <c r="AJ130" s="121">
        <f t="shared" si="104"/>
        <v>0.33333333333333331</v>
      </c>
      <c r="AK130" s="121"/>
      <c r="AL130" s="121"/>
      <c r="AM130" s="121"/>
      <c r="AN130" s="122"/>
      <c r="AO130" s="122"/>
      <c r="AP130" s="47"/>
    </row>
    <row r="131" spans="2:42" x14ac:dyDescent="0.25">
      <c r="B131" s="119">
        <f t="shared" si="76"/>
        <v>42629</v>
      </c>
      <c r="C131" s="120">
        <f t="shared" si="76"/>
        <v>42629</v>
      </c>
      <c r="D131" s="121">
        <v>0.33333333333333331</v>
      </c>
      <c r="E131" s="121">
        <v>0.5</v>
      </c>
      <c r="F131" s="121">
        <v>0.58333333333333337</v>
      </c>
      <c r="G131" s="121">
        <v>0.75</v>
      </c>
      <c r="H131" s="121">
        <f t="shared" si="73"/>
        <v>0.33333333333333331</v>
      </c>
      <c r="I131" s="121"/>
      <c r="J131" s="121"/>
      <c r="K131" s="121"/>
      <c r="L131" s="122"/>
      <c r="M131" s="122"/>
      <c r="N131" s="47"/>
      <c r="O131" s="47"/>
      <c r="P131" s="119">
        <f t="shared" ref="P131:Q131" si="109">SUM(P130+1)</f>
        <v>42629</v>
      </c>
      <c r="Q131" s="120">
        <f t="shared" si="109"/>
        <v>42629</v>
      </c>
      <c r="R131" s="121">
        <v>0.33333333333333331</v>
      </c>
      <c r="S131" s="121">
        <v>0.5</v>
      </c>
      <c r="T131" s="121">
        <v>0.58333333333333337</v>
      </c>
      <c r="U131" s="121">
        <v>0.75</v>
      </c>
      <c r="V131" s="121">
        <f t="shared" si="102"/>
        <v>0.33333333333333331</v>
      </c>
      <c r="W131" s="121"/>
      <c r="X131" s="121"/>
      <c r="Y131" s="121"/>
      <c r="Z131" s="122"/>
      <c r="AA131" s="122"/>
      <c r="AB131" s="47"/>
      <c r="AC131" s="47"/>
      <c r="AD131" s="119">
        <f t="shared" ref="AD131:AE131" si="110">SUM(AD130+1)</f>
        <v>42629</v>
      </c>
      <c r="AE131" s="120">
        <f t="shared" si="110"/>
        <v>42629</v>
      </c>
      <c r="AF131" s="121">
        <v>0.33333333333333331</v>
      </c>
      <c r="AG131" s="121">
        <v>0.5</v>
      </c>
      <c r="AH131" s="121">
        <v>0.58333333333333337</v>
      </c>
      <c r="AI131" s="121">
        <v>0.75</v>
      </c>
      <c r="AJ131" s="121">
        <f t="shared" si="104"/>
        <v>0.33333333333333331</v>
      </c>
      <c r="AK131" s="121"/>
      <c r="AL131" s="121"/>
      <c r="AM131" s="121"/>
      <c r="AN131" s="122"/>
      <c r="AO131" s="122"/>
      <c r="AP131" s="47"/>
    </row>
    <row r="132" spans="2:42" x14ac:dyDescent="0.25">
      <c r="B132" s="119">
        <f t="shared" si="76"/>
        <v>42630</v>
      </c>
      <c r="C132" s="120">
        <f t="shared" si="76"/>
        <v>42630</v>
      </c>
      <c r="D132" s="121">
        <v>0.33333333333333331</v>
      </c>
      <c r="E132" s="121">
        <v>0.5</v>
      </c>
      <c r="F132" s="121">
        <v>0.58333333333333337</v>
      </c>
      <c r="G132" s="121">
        <v>0.75</v>
      </c>
      <c r="H132" s="121">
        <f t="shared" si="73"/>
        <v>0.33333333333333331</v>
      </c>
      <c r="I132" s="121"/>
      <c r="J132" s="121"/>
      <c r="K132" s="121"/>
      <c r="L132" s="122"/>
      <c r="M132" s="122"/>
      <c r="N132" s="47"/>
      <c r="O132" s="47"/>
      <c r="P132" s="119">
        <f t="shared" ref="P132:Q132" si="111">SUM(P131+1)</f>
        <v>42630</v>
      </c>
      <c r="Q132" s="120">
        <f t="shared" si="111"/>
        <v>42630</v>
      </c>
      <c r="R132" s="121">
        <v>0.33333333333333331</v>
      </c>
      <c r="S132" s="121">
        <v>0.5</v>
      </c>
      <c r="T132" s="121">
        <v>0.58333333333333337</v>
      </c>
      <c r="U132" s="121">
        <v>0.75</v>
      </c>
      <c r="V132" s="121">
        <f t="shared" si="102"/>
        <v>0.33333333333333331</v>
      </c>
      <c r="W132" s="121"/>
      <c r="X132" s="121"/>
      <c r="Y132" s="121"/>
      <c r="Z132" s="122"/>
      <c r="AA132" s="122"/>
      <c r="AB132" s="47"/>
      <c r="AC132" s="47"/>
      <c r="AD132" s="119">
        <f t="shared" ref="AD132:AE132" si="112">SUM(AD131+1)</f>
        <v>42630</v>
      </c>
      <c r="AE132" s="120">
        <f t="shared" si="112"/>
        <v>42630</v>
      </c>
      <c r="AF132" s="121">
        <v>0.33333333333333331</v>
      </c>
      <c r="AG132" s="121">
        <v>0.5</v>
      </c>
      <c r="AH132" s="121">
        <v>0.58333333333333337</v>
      </c>
      <c r="AI132" s="121">
        <v>0.75</v>
      </c>
      <c r="AJ132" s="121">
        <f t="shared" si="104"/>
        <v>0.33333333333333331</v>
      </c>
      <c r="AK132" s="121"/>
      <c r="AL132" s="121"/>
      <c r="AM132" s="121"/>
      <c r="AN132" s="122"/>
      <c r="AO132" s="122"/>
      <c r="AP132" s="47"/>
    </row>
    <row r="133" spans="2:42" x14ac:dyDescent="0.25">
      <c r="B133" s="119">
        <f t="shared" ref="B133:C145" si="113">SUM(B132+1)</f>
        <v>42631</v>
      </c>
      <c r="C133" s="120">
        <f t="shared" si="113"/>
        <v>42631</v>
      </c>
      <c r="D133" s="121"/>
      <c r="E133" s="121"/>
      <c r="F133" s="121"/>
      <c r="G133" s="121"/>
      <c r="H133" s="121"/>
      <c r="I133" s="121"/>
      <c r="J133" s="121"/>
      <c r="K133" s="121"/>
      <c r="L133" s="122"/>
      <c r="M133" s="122"/>
      <c r="N133" s="47"/>
      <c r="O133" s="47"/>
      <c r="P133" s="119">
        <f t="shared" ref="P133:Q133" si="114">SUM(P132+1)</f>
        <v>42631</v>
      </c>
      <c r="Q133" s="120">
        <f t="shared" si="114"/>
        <v>42631</v>
      </c>
      <c r="R133" s="121"/>
      <c r="S133" s="121"/>
      <c r="T133" s="121"/>
      <c r="U133" s="121"/>
      <c r="V133" s="121"/>
      <c r="W133" s="121"/>
      <c r="X133" s="121"/>
      <c r="Y133" s="121"/>
      <c r="Z133" s="122"/>
      <c r="AA133" s="122"/>
      <c r="AB133" s="47"/>
      <c r="AC133" s="47"/>
      <c r="AD133" s="119">
        <f t="shared" ref="AD133:AE133" si="115">SUM(AD132+1)</f>
        <v>42631</v>
      </c>
      <c r="AE133" s="120">
        <f t="shared" si="115"/>
        <v>42631</v>
      </c>
      <c r="AF133" s="121"/>
      <c r="AG133" s="121"/>
      <c r="AH133" s="121"/>
      <c r="AI133" s="121"/>
      <c r="AJ133" s="121"/>
      <c r="AK133" s="121"/>
      <c r="AL133" s="121"/>
      <c r="AM133" s="121"/>
      <c r="AN133" s="122"/>
      <c r="AO133" s="122"/>
      <c r="AP133" s="47"/>
    </row>
    <row r="134" spans="2:42" x14ac:dyDescent="0.25">
      <c r="B134" s="119">
        <f t="shared" si="113"/>
        <v>42632</v>
      </c>
      <c r="C134" s="120">
        <f t="shared" si="113"/>
        <v>42632</v>
      </c>
      <c r="D134" s="121"/>
      <c r="E134" s="121"/>
      <c r="F134" s="121"/>
      <c r="G134" s="121"/>
      <c r="H134" s="121"/>
      <c r="I134" s="121"/>
      <c r="J134" s="121"/>
      <c r="K134" s="121"/>
      <c r="L134" s="122"/>
      <c r="M134" s="122"/>
      <c r="N134" s="47"/>
      <c r="O134" s="47"/>
      <c r="P134" s="119">
        <f t="shared" ref="P134:Q134" si="116">SUM(P133+1)</f>
        <v>42632</v>
      </c>
      <c r="Q134" s="120">
        <f t="shared" si="116"/>
        <v>42632</v>
      </c>
      <c r="R134" s="121"/>
      <c r="S134" s="121"/>
      <c r="T134" s="121"/>
      <c r="U134" s="121"/>
      <c r="V134" s="121"/>
      <c r="W134" s="121"/>
      <c r="X134" s="121"/>
      <c r="Y134" s="121"/>
      <c r="Z134" s="122"/>
      <c r="AA134" s="122"/>
      <c r="AB134" s="47"/>
      <c r="AC134" s="47"/>
      <c r="AD134" s="119">
        <f t="shared" ref="AD134:AE134" si="117">SUM(AD133+1)</f>
        <v>42632</v>
      </c>
      <c r="AE134" s="120">
        <f t="shared" si="117"/>
        <v>42632</v>
      </c>
      <c r="AF134" s="121"/>
      <c r="AG134" s="121"/>
      <c r="AH134" s="121"/>
      <c r="AI134" s="121"/>
      <c r="AJ134" s="121"/>
      <c r="AK134" s="121"/>
      <c r="AL134" s="121"/>
      <c r="AM134" s="121"/>
      <c r="AN134" s="122"/>
      <c r="AO134" s="122"/>
      <c r="AP134" s="47"/>
    </row>
    <row r="135" spans="2:42" x14ac:dyDescent="0.25">
      <c r="B135" s="119">
        <f t="shared" si="113"/>
        <v>42633</v>
      </c>
      <c r="C135" s="120">
        <f t="shared" si="113"/>
        <v>42633</v>
      </c>
      <c r="D135" s="121">
        <v>0.33333333333333331</v>
      </c>
      <c r="E135" s="121">
        <v>0.5</v>
      </c>
      <c r="F135" s="121">
        <v>0.58333333333333337</v>
      </c>
      <c r="G135" s="121">
        <v>0.75</v>
      </c>
      <c r="H135" s="121">
        <f t="shared" si="73"/>
        <v>0.33333333333333331</v>
      </c>
      <c r="I135" s="121"/>
      <c r="J135" s="121"/>
      <c r="K135" s="121"/>
      <c r="L135" s="122"/>
      <c r="M135" s="122"/>
      <c r="N135" s="47"/>
      <c r="O135" s="47"/>
      <c r="P135" s="119">
        <f t="shared" ref="P135:Q135" si="118">SUM(P134+1)</f>
        <v>42633</v>
      </c>
      <c r="Q135" s="120">
        <f t="shared" si="118"/>
        <v>42633</v>
      </c>
      <c r="R135" s="121">
        <v>0.33333333333333331</v>
      </c>
      <c r="S135" s="121">
        <v>0.5</v>
      </c>
      <c r="T135" s="121">
        <v>0.58333333333333337</v>
      </c>
      <c r="U135" s="121">
        <v>0.75</v>
      </c>
      <c r="V135" s="121">
        <f t="shared" ref="V135:V139" si="119">SUM(S135-R135)+(U135-T135)</f>
        <v>0.33333333333333331</v>
      </c>
      <c r="W135" s="121"/>
      <c r="X135" s="121"/>
      <c r="Y135" s="121"/>
      <c r="Z135" s="122"/>
      <c r="AA135" s="122"/>
      <c r="AB135" s="47"/>
      <c r="AC135" s="47"/>
      <c r="AD135" s="119">
        <f t="shared" ref="AD135:AE135" si="120">SUM(AD134+1)</f>
        <v>42633</v>
      </c>
      <c r="AE135" s="120">
        <f t="shared" si="120"/>
        <v>42633</v>
      </c>
      <c r="AF135" s="121">
        <v>0.33333333333333331</v>
      </c>
      <c r="AG135" s="121">
        <v>0.5</v>
      </c>
      <c r="AH135" s="121">
        <v>0.58333333333333337</v>
      </c>
      <c r="AI135" s="121">
        <v>0.75</v>
      </c>
      <c r="AJ135" s="121">
        <f t="shared" ref="AJ135:AJ139" si="121">SUM(AG135-AF135)+(AI135-AH135)</f>
        <v>0.33333333333333331</v>
      </c>
      <c r="AK135" s="121"/>
      <c r="AL135" s="121"/>
      <c r="AM135" s="121"/>
      <c r="AN135" s="122"/>
      <c r="AO135" s="122"/>
      <c r="AP135" s="47"/>
    </row>
    <row r="136" spans="2:42" x14ac:dyDescent="0.25">
      <c r="B136" s="119">
        <f t="shared" si="113"/>
        <v>42634</v>
      </c>
      <c r="C136" s="120">
        <f t="shared" si="113"/>
        <v>42634</v>
      </c>
      <c r="D136" s="121">
        <v>0.33333333333333331</v>
      </c>
      <c r="E136" s="121">
        <v>0.5</v>
      </c>
      <c r="F136" s="121">
        <v>0.58333333333333337</v>
      </c>
      <c r="G136" s="121">
        <v>0.75</v>
      </c>
      <c r="H136" s="121">
        <f t="shared" si="73"/>
        <v>0.33333333333333331</v>
      </c>
      <c r="I136" s="121"/>
      <c r="J136" s="121"/>
      <c r="K136" s="121"/>
      <c r="L136" s="122"/>
      <c r="M136" s="122"/>
      <c r="N136" s="47"/>
      <c r="O136" s="47"/>
      <c r="P136" s="119">
        <f t="shared" ref="P136:Q136" si="122">SUM(P135+1)</f>
        <v>42634</v>
      </c>
      <c r="Q136" s="120">
        <f t="shared" si="122"/>
        <v>42634</v>
      </c>
      <c r="R136" s="121">
        <v>0.33333333333333331</v>
      </c>
      <c r="S136" s="121">
        <v>0.5</v>
      </c>
      <c r="T136" s="121">
        <v>0.58333333333333337</v>
      </c>
      <c r="U136" s="121">
        <v>0.75</v>
      </c>
      <c r="V136" s="121">
        <f t="shared" si="119"/>
        <v>0.33333333333333331</v>
      </c>
      <c r="W136" s="121"/>
      <c r="X136" s="121"/>
      <c r="Y136" s="121"/>
      <c r="Z136" s="122"/>
      <c r="AA136" s="122"/>
      <c r="AB136" s="47"/>
      <c r="AC136" s="47"/>
      <c r="AD136" s="119">
        <f t="shared" ref="AD136:AE136" si="123">SUM(AD135+1)</f>
        <v>42634</v>
      </c>
      <c r="AE136" s="120">
        <f t="shared" si="123"/>
        <v>42634</v>
      </c>
      <c r="AF136" s="121">
        <v>0.33333333333333331</v>
      </c>
      <c r="AG136" s="121">
        <v>0.5</v>
      </c>
      <c r="AH136" s="121">
        <v>0.58333333333333337</v>
      </c>
      <c r="AI136" s="121">
        <v>0.75</v>
      </c>
      <c r="AJ136" s="121">
        <f t="shared" si="121"/>
        <v>0.33333333333333331</v>
      </c>
      <c r="AK136" s="121"/>
      <c r="AL136" s="121"/>
      <c r="AM136" s="121"/>
      <c r="AN136" s="122"/>
      <c r="AO136" s="122"/>
      <c r="AP136" s="47"/>
    </row>
    <row r="137" spans="2:42" x14ac:dyDescent="0.25">
      <c r="B137" s="119">
        <f t="shared" si="113"/>
        <v>42635</v>
      </c>
      <c r="C137" s="120">
        <f t="shared" si="113"/>
        <v>42635</v>
      </c>
      <c r="D137" s="121">
        <v>0.33333333333333331</v>
      </c>
      <c r="E137" s="121">
        <v>0.5</v>
      </c>
      <c r="F137" s="121">
        <v>0.58333333333333337</v>
      </c>
      <c r="G137" s="121">
        <v>0.75</v>
      </c>
      <c r="H137" s="121">
        <f t="shared" si="73"/>
        <v>0.33333333333333331</v>
      </c>
      <c r="I137" s="121"/>
      <c r="J137" s="121"/>
      <c r="K137" s="121"/>
      <c r="L137" s="122"/>
      <c r="M137" s="122"/>
      <c r="N137" s="47"/>
      <c r="O137" s="47"/>
      <c r="P137" s="119">
        <f t="shared" ref="P137:Q137" si="124">SUM(P136+1)</f>
        <v>42635</v>
      </c>
      <c r="Q137" s="120">
        <f t="shared" si="124"/>
        <v>42635</v>
      </c>
      <c r="R137" s="121">
        <v>0.33333333333333331</v>
      </c>
      <c r="S137" s="121">
        <v>0.5</v>
      </c>
      <c r="T137" s="121">
        <v>0.58333333333333337</v>
      </c>
      <c r="U137" s="121">
        <v>0.75</v>
      </c>
      <c r="V137" s="121">
        <f t="shared" si="119"/>
        <v>0.33333333333333331</v>
      </c>
      <c r="W137" s="121"/>
      <c r="X137" s="121"/>
      <c r="Y137" s="121"/>
      <c r="Z137" s="122"/>
      <c r="AA137" s="122"/>
      <c r="AB137" s="47"/>
      <c r="AC137" s="47"/>
      <c r="AD137" s="119">
        <f t="shared" ref="AD137:AE137" si="125">SUM(AD136+1)</f>
        <v>42635</v>
      </c>
      <c r="AE137" s="120">
        <f t="shared" si="125"/>
        <v>42635</v>
      </c>
      <c r="AF137" s="121">
        <v>0.33333333333333331</v>
      </c>
      <c r="AG137" s="121">
        <v>0.5</v>
      </c>
      <c r="AH137" s="121">
        <v>0.58333333333333337</v>
      </c>
      <c r="AI137" s="121">
        <v>0.75</v>
      </c>
      <c r="AJ137" s="121">
        <f t="shared" si="121"/>
        <v>0.33333333333333331</v>
      </c>
      <c r="AK137" s="121"/>
      <c r="AL137" s="121"/>
      <c r="AM137" s="121"/>
      <c r="AN137" s="122"/>
      <c r="AO137" s="122"/>
      <c r="AP137" s="47"/>
    </row>
    <row r="138" spans="2:42" x14ac:dyDescent="0.25">
      <c r="B138" s="119">
        <f t="shared" si="113"/>
        <v>42636</v>
      </c>
      <c r="C138" s="120">
        <f t="shared" si="113"/>
        <v>42636</v>
      </c>
      <c r="D138" s="121">
        <v>0.33333333333333331</v>
      </c>
      <c r="E138" s="121">
        <v>0.5</v>
      </c>
      <c r="F138" s="121">
        <v>0.58333333333333337</v>
      </c>
      <c r="G138" s="121">
        <v>0.75</v>
      </c>
      <c r="H138" s="121">
        <f t="shared" si="73"/>
        <v>0.33333333333333331</v>
      </c>
      <c r="I138" s="121"/>
      <c r="J138" s="121"/>
      <c r="K138" s="121"/>
      <c r="L138" s="122"/>
      <c r="M138" s="122"/>
      <c r="N138" s="47"/>
      <c r="O138" s="47"/>
      <c r="P138" s="119">
        <f t="shared" ref="P138:Q138" si="126">SUM(P137+1)</f>
        <v>42636</v>
      </c>
      <c r="Q138" s="120">
        <f t="shared" si="126"/>
        <v>42636</v>
      </c>
      <c r="R138" s="121">
        <v>0.33333333333333331</v>
      </c>
      <c r="S138" s="121">
        <v>0.5</v>
      </c>
      <c r="T138" s="121">
        <v>0.58333333333333337</v>
      </c>
      <c r="U138" s="121">
        <v>0.75</v>
      </c>
      <c r="V138" s="121">
        <f t="shared" si="119"/>
        <v>0.33333333333333331</v>
      </c>
      <c r="W138" s="121"/>
      <c r="X138" s="121"/>
      <c r="Y138" s="121"/>
      <c r="Z138" s="122"/>
      <c r="AA138" s="122"/>
      <c r="AB138" s="47"/>
      <c r="AC138" s="47"/>
      <c r="AD138" s="119">
        <f t="shared" ref="AD138:AE138" si="127">SUM(AD137+1)</f>
        <v>42636</v>
      </c>
      <c r="AE138" s="120">
        <f t="shared" si="127"/>
        <v>42636</v>
      </c>
      <c r="AF138" s="121">
        <v>0.33333333333333331</v>
      </c>
      <c r="AG138" s="121">
        <v>0.5</v>
      </c>
      <c r="AH138" s="121">
        <v>0.58333333333333337</v>
      </c>
      <c r="AI138" s="121">
        <v>0.75</v>
      </c>
      <c r="AJ138" s="121">
        <f t="shared" si="121"/>
        <v>0.33333333333333331</v>
      </c>
      <c r="AK138" s="121"/>
      <c r="AL138" s="121"/>
      <c r="AM138" s="121"/>
      <c r="AN138" s="122"/>
      <c r="AO138" s="122"/>
      <c r="AP138" s="47"/>
    </row>
    <row r="139" spans="2:42" x14ac:dyDescent="0.25">
      <c r="B139" s="119">
        <f t="shared" si="113"/>
        <v>42637</v>
      </c>
      <c r="C139" s="120">
        <f t="shared" si="113"/>
        <v>42637</v>
      </c>
      <c r="D139" s="121">
        <v>0.33333333333333331</v>
      </c>
      <c r="E139" s="121">
        <v>0.5</v>
      </c>
      <c r="F139" s="121">
        <v>0.58333333333333337</v>
      </c>
      <c r="G139" s="121">
        <v>0.75</v>
      </c>
      <c r="H139" s="121">
        <f t="shared" si="73"/>
        <v>0.33333333333333331</v>
      </c>
      <c r="I139" s="121"/>
      <c r="J139" s="121"/>
      <c r="K139" s="121"/>
      <c r="L139" s="122"/>
      <c r="M139" s="122"/>
      <c r="N139" s="47"/>
      <c r="O139" s="47"/>
      <c r="P139" s="119">
        <f t="shared" ref="P139:Q139" si="128">SUM(P138+1)</f>
        <v>42637</v>
      </c>
      <c r="Q139" s="120">
        <f t="shared" si="128"/>
        <v>42637</v>
      </c>
      <c r="R139" s="121">
        <v>0.33333333333333331</v>
      </c>
      <c r="S139" s="121">
        <v>0.5</v>
      </c>
      <c r="T139" s="121">
        <v>0.58333333333333337</v>
      </c>
      <c r="U139" s="121">
        <v>0.75</v>
      </c>
      <c r="V139" s="121">
        <f t="shared" si="119"/>
        <v>0.33333333333333331</v>
      </c>
      <c r="W139" s="121"/>
      <c r="X139" s="121"/>
      <c r="Y139" s="121"/>
      <c r="Z139" s="122"/>
      <c r="AA139" s="122"/>
      <c r="AB139" s="47"/>
      <c r="AC139" s="47"/>
      <c r="AD139" s="119">
        <f t="shared" ref="AD139:AE139" si="129">SUM(AD138+1)</f>
        <v>42637</v>
      </c>
      <c r="AE139" s="120">
        <f t="shared" si="129"/>
        <v>42637</v>
      </c>
      <c r="AF139" s="121">
        <v>0.33333333333333331</v>
      </c>
      <c r="AG139" s="121">
        <v>0.5</v>
      </c>
      <c r="AH139" s="121">
        <v>0.58333333333333337</v>
      </c>
      <c r="AI139" s="121">
        <v>0.75</v>
      </c>
      <c r="AJ139" s="121">
        <f t="shared" si="121"/>
        <v>0.33333333333333331</v>
      </c>
      <c r="AK139" s="121"/>
      <c r="AL139" s="121"/>
      <c r="AM139" s="121"/>
      <c r="AN139" s="122"/>
      <c r="AO139" s="122"/>
      <c r="AP139" s="47"/>
    </row>
    <row r="140" spans="2:42" x14ac:dyDescent="0.25">
      <c r="B140" s="119">
        <f t="shared" si="113"/>
        <v>42638</v>
      </c>
      <c r="C140" s="120">
        <f t="shared" si="113"/>
        <v>42638</v>
      </c>
      <c r="D140" s="121"/>
      <c r="E140" s="121"/>
      <c r="F140" s="121"/>
      <c r="G140" s="121"/>
      <c r="H140" s="121"/>
      <c r="I140" s="121"/>
      <c r="J140" s="121"/>
      <c r="K140" s="121"/>
      <c r="L140" s="122"/>
      <c r="M140" s="122"/>
      <c r="N140" s="47"/>
      <c r="O140" s="47"/>
      <c r="P140" s="119">
        <f t="shared" ref="P140:Q140" si="130">SUM(P139+1)</f>
        <v>42638</v>
      </c>
      <c r="Q140" s="120">
        <f t="shared" si="130"/>
        <v>42638</v>
      </c>
      <c r="R140" s="121"/>
      <c r="S140" s="121"/>
      <c r="T140" s="121"/>
      <c r="U140" s="121"/>
      <c r="V140" s="121"/>
      <c r="W140" s="121"/>
      <c r="X140" s="121"/>
      <c r="Y140" s="121"/>
      <c r="Z140" s="122"/>
      <c r="AA140" s="122"/>
      <c r="AB140" s="47"/>
      <c r="AC140" s="47"/>
      <c r="AD140" s="119">
        <f t="shared" ref="AD140:AE140" si="131">SUM(AD139+1)</f>
        <v>42638</v>
      </c>
      <c r="AE140" s="120">
        <f t="shared" si="131"/>
        <v>42638</v>
      </c>
      <c r="AF140" s="121"/>
      <c r="AG140" s="121"/>
      <c r="AH140" s="121"/>
      <c r="AI140" s="121"/>
      <c r="AJ140" s="121"/>
      <c r="AK140" s="121"/>
      <c r="AL140" s="121"/>
      <c r="AM140" s="121"/>
      <c r="AN140" s="122"/>
      <c r="AO140" s="122"/>
      <c r="AP140" s="47"/>
    </row>
    <row r="141" spans="2:42" x14ac:dyDescent="0.25">
      <c r="B141" s="119">
        <f t="shared" si="113"/>
        <v>42639</v>
      </c>
      <c r="C141" s="120">
        <f t="shared" si="113"/>
        <v>42639</v>
      </c>
      <c r="D141" s="121"/>
      <c r="E141" s="121"/>
      <c r="F141" s="121"/>
      <c r="G141" s="121"/>
      <c r="H141" s="121"/>
      <c r="I141" s="121"/>
      <c r="J141" s="121"/>
      <c r="K141" s="121"/>
      <c r="L141" s="122"/>
      <c r="M141" s="122"/>
      <c r="N141" s="47"/>
      <c r="O141" s="47"/>
      <c r="P141" s="119">
        <f t="shared" ref="P141:Q141" si="132">SUM(P140+1)</f>
        <v>42639</v>
      </c>
      <c r="Q141" s="120">
        <f t="shared" si="132"/>
        <v>42639</v>
      </c>
      <c r="R141" s="121"/>
      <c r="S141" s="121"/>
      <c r="T141" s="121"/>
      <c r="U141" s="121"/>
      <c r="V141" s="121"/>
      <c r="W141" s="121"/>
      <c r="X141" s="121"/>
      <c r="Y141" s="121"/>
      <c r="Z141" s="122"/>
      <c r="AA141" s="122"/>
      <c r="AB141" s="47"/>
      <c r="AC141" s="47"/>
      <c r="AD141" s="119">
        <f t="shared" ref="AD141:AE141" si="133">SUM(AD140+1)</f>
        <v>42639</v>
      </c>
      <c r="AE141" s="120">
        <f t="shared" si="133"/>
        <v>42639</v>
      </c>
      <c r="AF141" s="121"/>
      <c r="AG141" s="121"/>
      <c r="AH141" s="121"/>
      <c r="AI141" s="121"/>
      <c r="AJ141" s="121"/>
      <c r="AK141" s="121"/>
      <c r="AL141" s="121"/>
      <c r="AM141" s="121"/>
      <c r="AN141" s="122"/>
      <c r="AO141" s="122"/>
      <c r="AP141" s="47"/>
    </row>
    <row r="142" spans="2:42" x14ac:dyDescent="0.25">
      <c r="B142" s="119">
        <f t="shared" si="113"/>
        <v>42640</v>
      </c>
      <c r="C142" s="120">
        <f t="shared" si="113"/>
        <v>42640</v>
      </c>
      <c r="D142" s="121">
        <v>0.33333333333333331</v>
      </c>
      <c r="E142" s="121">
        <v>0.5</v>
      </c>
      <c r="F142" s="121">
        <v>0.58333333333333337</v>
      </c>
      <c r="G142" s="121">
        <v>0.75</v>
      </c>
      <c r="H142" s="121">
        <f t="shared" si="73"/>
        <v>0.33333333333333331</v>
      </c>
      <c r="I142" s="121"/>
      <c r="J142" s="121"/>
      <c r="K142" s="121"/>
      <c r="L142" s="122"/>
      <c r="M142" s="122"/>
      <c r="N142" s="47"/>
      <c r="O142" s="47"/>
      <c r="P142" s="119">
        <f t="shared" ref="P142:Q142" si="134">SUM(P141+1)</f>
        <v>42640</v>
      </c>
      <c r="Q142" s="120">
        <f t="shared" si="134"/>
        <v>42640</v>
      </c>
      <c r="R142" s="121">
        <v>0.33333333333333331</v>
      </c>
      <c r="S142" s="121">
        <v>0.5</v>
      </c>
      <c r="T142" s="121">
        <v>0.58333333333333337</v>
      </c>
      <c r="U142" s="121">
        <v>0.75</v>
      </c>
      <c r="V142" s="121">
        <f t="shared" ref="V142:V145" si="135">SUM(S142-R142)+(U142-T142)</f>
        <v>0.33333333333333331</v>
      </c>
      <c r="W142" s="121"/>
      <c r="X142" s="121"/>
      <c r="Y142" s="121"/>
      <c r="Z142" s="122"/>
      <c r="AA142" s="122"/>
      <c r="AB142" s="47"/>
      <c r="AC142" s="47"/>
      <c r="AD142" s="119">
        <f t="shared" ref="AD142:AE142" si="136">SUM(AD141+1)</f>
        <v>42640</v>
      </c>
      <c r="AE142" s="120">
        <f t="shared" si="136"/>
        <v>42640</v>
      </c>
      <c r="AF142" s="121">
        <v>0.33333333333333331</v>
      </c>
      <c r="AG142" s="121">
        <v>0.5</v>
      </c>
      <c r="AH142" s="121">
        <v>0.58333333333333337</v>
      </c>
      <c r="AI142" s="121">
        <v>0.75</v>
      </c>
      <c r="AJ142" s="121">
        <f t="shared" ref="AJ142:AJ145" si="137">SUM(AG142-AF142)+(AI142-AH142)</f>
        <v>0.33333333333333331</v>
      </c>
      <c r="AK142" s="121"/>
      <c r="AL142" s="121"/>
      <c r="AM142" s="121"/>
      <c r="AN142" s="122"/>
      <c r="AO142" s="122"/>
      <c r="AP142" s="47"/>
    </row>
    <row r="143" spans="2:42" x14ac:dyDescent="0.25">
      <c r="B143" s="119">
        <f t="shared" si="113"/>
        <v>42641</v>
      </c>
      <c r="C143" s="120">
        <f t="shared" si="113"/>
        <v>42641</v>
      </c>
      <c r="D143" s="121">
        <v>0.33333333333333331</v>
      </c>
      <c r="E143" s="121">
        <v>0.5</v>
      </c>
      <c r="F143" s="121">
        <v>0.58333333333333337</v>
      </c>
      <c r="G143" s="121">
        <v>0.75</v>
      </c>
      <c r="H143" s="121">
        <f t="shared" si="73"/>
        <v>0.33333333333333331</v>
      </c>
      <c r="I143" s="121"/>
      <c r="J143" s="121"/>
      <c r="K143" s="121"/>
      <c r="L143" s="122"/>
      <c r="M143" s="122"/>
      <c r="N143" s="47"/>
      <c r="O143" s="47"/>
      <c r="P143" s="119">
        <f t="shared" ref="P143:Q143" si="138">SUM(P142+1)</f>
        <v>42641</v>
      </c>
      <c r="Q143" s="120">
        <f t="shared" si="138"/>
        <v>42641</v>
      </c>
      <c r="R143" s="121">
        <v>0.33333333333333331</v>
      </c>
      <c r="S143" s="121">
        <v>0.5</v>
      </c>
      <c r="T143" s="121">
        <v>0.58333333333333337</v>
      </c>
      <c r="U143" s="121">
        <v>0.75</v>
      </c>
      <c r="V143" s="121">
        <f t="shared" si="135"/>
        <v>0.33333333333333331</v>
      </c>
      <c r="W143" s="121"/>
      <c r="X143" s="121"/>
      <c r="Y143" s="121"/>
      <c r="Z143" s="122"/>
      <c r="AA143" s="122"/>
      <c r="AB143" s="47"/>
      <c r="AC143" s="47"/>
      <c r="AD143" s="119">
        <f t="shared" ref="AD143:AE143" si="139">SUM(AD142+1)</f>
        <v>42641</v>
      </c>
      <c r="AE143" s="120">
        <f t="shared" si="139"/>
        <v>42641</v>
      </c>
      <c r="AF143" s="121">
        <v>0.33333333333333331</v>
      </c>
      <c r="AG143" s="121">
        <v>0.5</v>
      </c>
      <c r="AH143" s="121">
        <v>0.58333333333333337</v>
      </c>
      <c r="AI143" s="121">
        <v>0.75</v>
      </c>
      <c r="AJ143" s="121">
        <f t="shared" si="137"/>
        <v>0.33333333333333331</v>
      </c>
      <c r="AK143" s="121"/>
      <c r="AL143" s="121"/>
      <c r="AM143" s="121"/>
      <c r="AN143" s="122"/>
      <c r="AO143" s="122"/>
      <c r="AP143" s="47"/>
    </row>
    <row r="144" spans="2:42" x14ac:dyDescent="0.25">
      <c r="B144" s="119">
        <f t="shared" si="113"/>
        <v>42642</v>
      </c>
      <c r="C144" s="120">
        <f t="shared" si="113"/>
        <v>42642</v>
      </c>
      <c r="D144" s="121">
        <v>0.33333333333333331</v>
      </c>
      <c r="E144" s="121">
        <v>0.5</v>
      </c>
      <c r="F144" s="121">
        <v>0.58333333333333337</v>
      </c>
      <c r="G144" s="121">
        <v>0.75</v>
      </c>
      <c r="H144" s="121">
        <f t="shared" si="73"/>
        <v>0.33333333333333331</v>
      </c>
      <c r="I144" s="121"/>
      <c r="J144" s="121"/>
      <c r="K144" s="121"/>
      <c r="L144" s="122"/>
      <c r="M144" s="122"/>
      <c r="N144" s="47"/>
      <c r="O144" s="47"/>
      <c r="P144" s="119">
        <f t="shared" ref="P144:Q144" si="140">SUM(P143+1)</f>
        <v>42642</v>
      </c>
      <c r="Q144" s="120">
        <f t="shared" si="140"/>
        <v>42642</v>
      </c>
      <c r="R144" s="121">
        <v>0.33333333333333331</v>
      </c>
      <c r="S144" s="121">
        <v>0.5</v>
      </c>
      <c r="T144" s="121">
        <v>0.58333333333333337</v>
      </c>
      <c r="U144" s="121">
        <v>0.75</v>
      </c>
      <c r="V144" s="121">
        <f t="shared" si="135"/>
        <v>0.33333333333333331</v>
      </c>
      <c r="W144" s="121"/>
      <c r="X144" s="121"/>
      <c r="Y144" s="121"/>
      <c r="Z144" s="122"/>
      <c r="AA144" s="122"/>
      <c r="AB144" s="47"/>
      <c r="AC144" s="47"/>
      <c r="AD144" s="119">
        <f t="shared" ref="AD144:AE144" si="141">SUM(AD143+1)</f>
        <v>42642</v>
      </c>
      <c r="AE144" s="120">
        <f t="shared" si="141"/>
        <v>42642</v>
      </c>
      <c r="AF144" s="121">
        <v>0.33333333333333331</v>
      </c>
      <c r="AG144" s="121">
        <v>0.5</v>
      </c>
      <c r="AH144" s="121">
        <v>0.58333333333333337</v>
      </c>
      <c r="AI144" s="121">
        <v>0.75</v>
      </c>
      <c r="AJ144" s="121">
        <f t="shared" si="137"/>
        <v>0.33333333333333331</v>
      </c>
      <c r="AK144" s="121"/>
      <c r="AL144" s="121"/>
      <c r="AM144" s="121"/>
      <c r="AN144" s="122"/>
      <c r="AO144" s="122"/>
      <c r="AP144" s="47"/>
    </row>
    <row r="145" spans="1:42" x14ac:dyDescent="0.25">
      <c r="B145" s="119">
        <f t="shared" si="113"/>
        <v>42643</v>
      </c>
      <c r="C145" s="120">
        <f t="shared" si="113"/>
        <v>42643</v>
      </c>
      <c r="D145" s="121"/>
      <c r="E145" s="121"/>
      <c r="F145" s="121"/>
      <c r="G145" s="121"/>
      <c r="H145" s="121">
        <f t="shared" si="73"/>
        <v>0</v>
      </c>
      <c r="I145" s="121"/>
      <c r="J145" s="121"/>
      <c r="K145" s="121"/>
      <c r="L145" s="122"/>
      <c r="M145" s="122"/>
      <c r="N145" s="47"/>
      <c r="O145" s="47"/>
      <c r="P145" s="119">
        <f t="shared" ref="P145:Q145" si="142">SUM(P144+1)</f>
        <v>42643</v>
      </c>
      <c r="Q145" s="120">
        <f t="shared" si="142"/>
        <v>42643</v>
      </c>
      <c r="R145" s="121"/>
      <c r="S145" s="121"/>
      <c r="T145" s="121"/>
      <c r="U145" s="121"/>
      <c r="V145" s="121">
        <f t="shared" si="135"/>
        <v>0</v>
      </c>
      <c r="W145" s="121"/>
      <c r="X145" s="121"/>
      <c r="Y145" s="121"/>
      <c r="Z145" s="122"/>
      <c r="AA145" s="122"/>
      <c r="AB145" s="47"/>
      <c r="AC145" s="47"/>
      <c r="AD145" s="119">
        <f t="shared" ref="AD145:AE145" si="143">SUM(AD144+1)</f>
        <v>42643</v>
      </c>
      <c r="AE145" s="120">
        <f t="shared" si="143"/>
        <v>42643</v>
      </c>
      <c r="AF145" s="121"/>
      <c r="AG145" s="121"/>
      <c r="AH145" s="121"/>
      <c r="AI145" s="121"/>
      <c r="AJ145" s="121">
        <f t="shared" si="137"/>
        <v>0</v>
      </c>
      <c r="AK145" s="121"/>
      <c r="AL145" s="121"/>
      <c r="AM145" s="121"/>
      <c r="AN145" s="122"/>
      <c r="AO145" s="122"/>
      <c r="AP145" s="47"/>
    </row>
    <row r="146" spans="1:42" x14ac:dyDescent="0.25">
      <c r="A146" s="47"/>
      <c r="B146" s="48"/>
      <c r="C146" s="127"/>
      <c r="D146" s="48"/>
      <c r="E146" s="48"/>
      <c r="F146" s="48"/>
      <c r="G146" s="48"/>
      <c r="H146" s="126">
        <f>SUM(H115:H145)</f>
        <v>7.2916666666666643</v>
      </c>
      <c r="I146" s="126">
        <f>SUM(I115:I145)</f>
        <v>0</v>
      </c>
      <c r="J146" s="126">
        <f>SUM(J115:J145)</f>
        <v>0</v>
      </c>
      <c r="K146" s="48"/>
      <c r="L146" s="48"/>
      <c r="M146" s="48"/>
      <c r="N146" s="47"/>
      <c r="O146" s="47"/>
      <c r="P146" s="48"/>
      <c r="Q146" s="127"/>
      <c r="R146" s="48"/>
      <c r="S146" s="48"/>
      <c r="T146" s="48"/>
      <c r="U146" s="48"/>
      <c r="V146" s="126">
        <f>SUM(V115:V145)</f>
        <v>7.3333333333333304</v>
      </c>
      <c r="W146" s="126">
        <f>SUM(W115:W145)</f>
        <v>0</v>
      </c>
      <c r="X146" s="126">
        <f>SUM(X115:X145)</f>
        <v>0</v>
      </c>
      <c r="Y146" s="48"/>
      <c r="Z146" s="48"/>
      <c r="AA146" s="48"/>
      <c r="AB146" s="47"/>
      <c r="AC146" s="47"/>
      <c r="AD146" s="48"/>
      <c r="AE146" s="127"/>
      <c r="AF146" s="48"/>
      <c r="AG146" s="48"/>
      <c r="AH146" s="48"/>
      <c r="AI146" s="48"/>
      <c r="AJ146" s="126">
        <f>SUM(AJ115:AJ145)</f>
        <v>7.3333333333333304</v>
      </c>
      <c r="AK146" s="126">
        <f>SUM(AK115:AK145)</f>
        <v>0</v>
      </c>
      <c r="AL146" s="126">
        <f>SUM(AL115:AL145)</f>
        <v>0</v>
      </c>
      <c r="AM146" s="48"/>
      <c r="AN146" s="48"/>
      <c r="AO146" s="48"/>
      <c r="AP146" s="47"/>
    </row>
    <row r="147" spans="1:42" ht="27.75" customHeight="1" x14ac:dyDescent="0.25">
      <c r="B147" s="246" t="s">
        <v>31</v>
      </c>
      <c r="C147" s="247"/>
      <c r="D147" s="246" t="s">
        <v>6</v>
      </c>
      <c r="E147" s="247"/>
      <c r="F147" s="246" t="s">
        <v>48</v>
      </c>
      <c r="G147" s="247"/>
      <c r="H147" s="246" t="s">
        <v>7</v>
      </c>
      <c r="I147" s="265"/>
      <c r="J147" s="247"/>
      <c r="K147" s="246" t="s">
        <v>47</v>
      </c>
      <c r="L147" s="247"/>
      <c r="M147" s="47"/>
      <c r="N147" s="47"/>
      <c r="O147" s="47"/>
      <c r="P147" s="246" t="s">
        <v>31</v>
      </c>
      <c r="Q147" s="247"/>
      <c r="R147" s="246" t="s">
        <v>6</v>
      </c>
      <c r="S147" s="247"/>
      <c r="T147" s="246" t="s">
        <v>48</v>
      </c>
      <c r="U147" s="247"/>
      <c r="V147" s="246" t="s">
        <v>7</v>
      </c>
      <c r="W147" s="265"/>
      <c r="X147" s="247"/>
      <c r="Y147" s="246" t="s">
        <v>47</v>
      </c>
      <c r="Z147" s="247"/>
      <c r="AA147" s="47"/>
      <c r="AB147" s="47"/>
      <c r="AC147" s="47"/>
      <c r="AD147" s="246" t="s">
        <v>31</v>
      </c>
      <c r="AE147" s="247"/>
      <c r="AF147" s="246" t="s">
        <v>6</v>
      </c>
      <c r="AG147" s="247"/>
      <c r="AH147" s="246" t="s">
        <v>48</v>
      </c>
      <c r="AI147" s="247"/>
      <c r="AJ147" s="246" t="s">
        <v>7</v>
      </c>
      <c r="AK147" s="265"/>
      <c r="AL147" s="247"/>
      <c r="AM147" s="246" t="s">
        <v>47</v>
      </c>
      <c r="AN147" s="247"/>
      <c r="AO147" s="47"/>
      <c r="AP147" s="47"/>
    </row>
    <row r="148" spans="1:42" x14ac:dyDescent="0.25">
      <c r="B148" s="91">
        <f>SUM(H146)</f>
        <v>7.2916666666666643</v>
      </c>
      <c r="C148" s="89">
        <v>7.041666666666667</v>
      </c>
      <c r="D148" s="240">
        <f>SUM(I146)</f>
        <v>0</v>
      </c>
      <c r="E148" s="241"/>
      <c r="F148" s="238">
        <f>SUM(J146)</f>
        <v>0</v>
      </c>
      <c r="G148" s="239"/>
      <c r="H148" s="238">
        <f>SUM(F148)</f>
        <v>0</v>
      </c>
      <c r="I148" s="245"/>
      <c r="J148" s="239"/>
      <c r="K148" s="243">
        <f>-F148+D148</f>
        <v>0</v>
      </c>
      <c r="L148" s="244"/>
      <c r="M148" s="47"/>
      <c r="N148" s="47"/>
      <c r="O148" s="47"/>
      <c r="P148" s="91">
        <f>SUM(V146)</f>
        <v>7.3333333333333304</v>
      </c>
      <c r="Q148" s="89">
        <v>7.041666666666667</v>
      </c>
      <c r="R148" s="240">
        <f>SUM(W146)</f>
        <v>0</v>
      </c>
      <c r="S148" s="253"/>
      <c r="T148" s="238">
        <f>SUM(X146)</f>
        <v>0</v>
      </c>
      <c r="U148" s="239"/>
      <c r="V148" s="238">
        <f>SUM(T148)</f>
        <v>0</v>
      </c>
      <c r="W148" s="245"/>
      <c r="X148" s="239"/>
      <c r="Y148" s="243">
        <f>-T148+R148</f>
        <v>0</v>
      </c>
      <c r="Z148" s="244"/>
      <c r="AA148" s="47"/>
      <c r="AB148" s="47"/>
      <c r="AC148" s="47"/>
      <c r="AD148" s="91">
        <f>SUM(AJ146)</f>
        <v>7.3333333333333304</v>
      </c>
      <c r="AE148" s="89">
        <v>7.041666666666667</v>
      </c>
      <c r="AF148" s="240">
        <f>SUM(AK146)</f>
        <v>0</v>
      </c>
      <c r="AG148" s="241"/>
      <c r="AH148" s="238">
        <f>SUM(AL146)</f>
        <v>0</v>
      </c>
      <c r="AI148" s="239"/>
      <c r="AJ148" s="238">
        <f>SUM(AH148)</f>
        <v>0</v>
      </c>
      <c r="AK148" s="245"/>
      <c r="AL148" s="239"/>
      <c r="AM148" s="243">
        <f>-AH148+AF148</f>
        <v>0</v>
      </c>
      <c r="AN148" s="244"/>
      <c r="AO148" s="47"/>
      <c r="AP148" s="47"/>
    </row>
    <row r="149" spans="1:42" x14ac:dyDescent="0.25">
      <c r="B149" s="47" t="s">
        <v>50</v>
      </c>
      <c r="C149" s="47"/>
      <c r="D149" s="47"/>
      <c r="E149" s="47"/>
      <c r="F149" s="47"/>
      <c r="G149" s="47"/>
      <c r="H149" s="47"/>
      <c r="I149" s="47"/>
      <c r="J149" s="47"/>
      <c r="K149" s="47" t="s">
        <v>51</v>
      </c>
      <c r="L149" s="47"/>
      <c r="M149" s="47"/>
      <c r="N149" s="47"/>
      <c r="O149" s="47"/>
      <c r="P149" s="47" t="s">
        <v>50</v>
      </c>
      <c r="Q149" s="47"/>
      <c r="R149" s="47"/>
      <c r="S149" s="47"/>
      <c r="T149" s="47"/>
      <c r="U149" s="47"/>
      <c r="V149" s="47"/>
      <c r="W149" s="47"/>
      <c r="X149" s="47"/>
      <c r="Y149" s="47" t="s">
        <v>51</v>
      </c>
      <c r="Z149" s="47"/>
      <c r="AA149" s="47"/>
      <c r="AB149" s="47"/>
      <c r="AC149" s="47"/>
      <c r="AD149" s="47" t="s">
        <v>50</v>
      </c>
      <c r="AE149" s="47"/>
      <c r="AF149" s="47"/>
      <c r="AG149" s="47"/>
      <c r="AH149" s="47"/>
      <c r="AI149" s="47"/>
      <c r="AJ149" s="47"/>
      <c r="AK149" s="47"/>
      <c r="AL149" s="47"/>
      <c r="AM149" s="47" t="s">
        <v>51</v>
      </c>
      <c r="AN149" s="47"/>
      <c r="AO149" s="47"/>
      <c r="AP149" s="47"/>
    </row>
    <row r="150" spans="1:42" x14ac:dyDescent="0.25"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</row>
  </sheetData>
  <mergeCells count="268">
    <mergeCell ref="B108:C109"/>
    <mergeCell ref="B55:C55"/>
    <mergeCell ref="P55:Q55"/>
    <mergeCell ref="AD55:AE55"/>
    <mergeCell ref="AH11:AI11"/>
    <mergeCell ref="V10:W10"/>
    <mergeCell ref="AD6:AD7"/>
    <mergeCell ref="B57:C58"/>
    <mergeCell ref="P57:Q58"/>
    <mergeCell ref="AD57:AE58"/>
    <mergeCell ref="R52:AA52"/>
    <mergeCell ref="Y97:Z97"/>
    <mergeCell ref="B63:C63"/>
    <mergeCell ref="B96:C96"/>
    <mergeCell ref="D96:E96"/>
    <mergeCell ref="F96:G96"/>
    <mergeCell ref="H96:J96"/>
    <mergeCell ref="D52:L52"/>
    <mergeCell ref="I62:I63"/>
    <mergeCell ref="J61:K61"/>
    <mergeCell ref="H62:H63"/>
    <mergeCell ref="J62:J63"/>
    <mergeCell ref="K62:K63"/>
    <mergeCell ref="L62:L63"/>
    <mergeCell ref="AN6:AO6"/>
    <mergeCell ref="AK4:AM4"/>
    <mergeCell ref="AK5:AM5"/>
    <mergeCell ref="L6:M6"/>
    <mergeCell ref="I4:K4"/>
    <mergeCell ref="I5:K5"/>
    <mergeCell ref="S56:T56"/>
    <mergeCell ref="U56:V56"/>
    <mergeCell ref="H45:J45"/>
    <mergeCell ref="M11:M12"/>
    <mergeCell ref="AA11:AA12"/>
    <mergeCell ref="P12:Q12"/>
    <mergeCell ref="V11:V12"/>
    <mergeCell ref="G5:H5"/>
    <mergeCell ref="AM45:AN45"/>
    <mergeCell ref="AJ45:AL45"/>
    <mergeCell ref="AJ11:AJ12"/>
    <mergeCell ref="AL11:AL12"/>
    <mergeCell ref="AF52:AO52"/>
    <mergeCell ref="R46:S46"/>
    <mergeCell ref="F11:G11"/>
    <mergeCell ref="R11:S11"/>
    <mergeCell ref="T11:U11"/>
    <mergeCell ref="AF11:AG11"/>
    <mergeCell ref="AO62:AO63"/>
    <mergeCell ref="AJ59:AO60"/>
    <mergeCell ref="X62:X63"/>
    <mergeCell ref="Y62:Y63"/>
    <mergeCell ref="Z62:Z63"/>
    <mergeCell ref="AA62:AA63"/>
    <mergeCell ref="AJ62:AJ63"/>
    <mergeCell ref="X55:Y55"/>
    <mergeCell ref="X56:Y56"/>
    <mergeCell ref="AG55:AH55"/>
    <mergeCell ref="AI55:AJ55"/>
    <mergeCell ref="V59:AA60"/>
    <mergeCell ref="AD63:AE63"/>
    <mergeCell ref="AL55:AM55"/>
    <mergeCell ref="AG56:AH56"/>
    <mergeCell ref="AI56:AJ56"/>
    <mergeCell ref="AL56:AM56"/>
    <mergeCell ref="U55:V55"/>
    <mergeCell ref="AN57:AO57"/>
    <mergeCell ref="H59:M60"/>
    <mergeCell ref="AF1:AO1"/>
    <mergeCell ref="D1:M1"/>
    <mergeCell ref="B45:C45"/>
    <mergeCell ref="D46:E46"/>
    <mergeCell ref="F46:G46"/>
    <mergeCell ref="H11:H12"/>
    <mergeCell ref="B12:C12"/>
    <mergeCell ref="H46:J46"/>
    <mergeCell ref="K46:L46"/>
    <mergeCell ref="J11:J12"/>
    <mergeCell ref="AG4:AH4"/>
    <mergeCell ref="AI4:AJ4"/>
    <mergeCell ref="AG5:AH5"/>
    <mergeCell ref="AI5:AJ5"/>
    <mergeCell ref="T45:U45"/>
    <mergeCell ref="V45:X45"/>
    <mergeCell ref="W4:Y4"/>
    <mergeCell ref="W5:Y5"/>
    <mergeCell ref="AJ8:AO9"/>
    <mergeCell ref="AD45:AE45"/>
    <mergeCell ref="AF45:AG45"/>
    <mergeCell ref="AH45:AI45"/>
    <mergeCell ref="R1:Z1"/>
    <mergeCell ref="E5:F5"/>
    <mergeCell ref="E4:F4"/>
    <mergeCell ref="G4:H4"/>
    <mergeCell ref="S4:T4"/>
    <mergeCell ref="U4:V4"/>
    <mergeCell ref="S5:T5"/>
    <mergeCell ref="U5:V5"/>
    <mergeCell ref="D45:E45"/>
    <mergeCell ref="F45:G45"/>
    <mergeCell ref="H8:M9"/>
    <mergeCell ref="V8:AA9"/>
    <mergeCell ref="H6:I6"/>
    <mergeCell ref="V6:W6"/>
    <mergeCell ref="K45:L45"/>
    <mergeCell ref="L11:L12"/>
    <mergeCell ref="P45:Q45"/>
    <mergeCell ref="K11:K12"/>
    <mergeCell ref="Z6:AA6"/>
    <mergeCell ref="D11:E11"/>
    <mergeCell ref="R45:S45"/>
    <mergeCell ref="W11:W12"/>
    <mergeCell ref="B147:C147"/>
    <mergeCell ref="D147:E147"/>
    <mergeCell ref="F147:G147"/>
    <mergeCell ref="H147:J147"/>
    <mergeCell ref="K147:L147"/>
    <mergeCell ref="D148:E148"/>
    <mergeCell ref="F148:G148"/>
    <mergeCell ref="H148:J148"/>
    <mergeCell ref="K148:L148"/>
    <mergeCell ref="P147:Q147"/>
    <mergeCell ref="R147:S147"/>
    <mergeCell ref="T147:U147"/>
    <mergeCell ref="V147:X147"/>
    <mergeCell ref="Y147:Z147"/>
    <mergeCell ref="T148:U148"/>
    <mergeCell ref="V148:X148"/>
    <mergeCell ref="AD147:AE147"/>
    <mergeCell ref="R148:S148"/>
    <mergeCell ref="Y148:Z148"/>
    <mergeCell ref="AF148:AG148"/>
    <mergeCell ref="AH147:AI147"/>
    <mergeCell ref="AH148:AI148"/>
    <mergeCell ref="AJ147:AL147"/>
    <mergeCell ref="AJ148:AL148"/>
    <mergeCell ref="AM147:AN147"/>
    <mergeCell ref="AM148:AN148"/>
    <mergeCell ref="AD114:AE114"/>
    <mergeCell ref="AJ113:AJ114"/>
    <mergeCell ref="AL113:AL114"/>
    <mergeCell ref="AM113:AM114"/>
    <mergeCell ref="AN113:AN114"/>
    <mergeCell ref="AO113:AO114"/>
    <mergeCell ref="AJ110:AO111"/>
    <mergeCell ref="V110:AA111"/>
    <mergeCell ref="V113:V114"/>
    <mergeCell ref="X113:X114"/>
    <mergeCell ref="Y113:Y114"/>
    <mergeCell ref="Z113:Z114"/>
    <mergeCell ref="AA113:AA114"/>
    <mergeCell ref="AF147:AG147"/>
    <mergeCell ref="V96:X96"/>
    <mergeCell ref="AF103:AN103"/>
    <mergeCell ref="D103:L103"/>
    <mergeCell ref="H110:M111"/>
    <mergeCell ref="E106:F106"/>
    <mergeCell ref="G106:H106"/>
    <mergeCell ref="E107:F107"/>
    <mergeCell ref="G107:H107"/>
    <mergeCell ref="H108:I108"/>
    <mergeCell ref="V108:W108"/>
    <mergeCell ref="AM96:AN96"/>
    <mergeCell ref="AF97:AG97"/>
    <mergeCell ref="AH97:AI97"/>
    <mergeCell ref="AJ97:AL97"/>
    <mergeCell ref="AM97:AN97"/>
    <mergeCell ref="Y96:Z96"/>
    <mergeCell ref="AD96:AE96"/>
    <mergeCell ref="AF96:AG96"/>
    <mergeCell ref="AH96:AI96"/>
    <mergeCell ref="AJ96:AL96"/>
    <mergeCell ref="B114:C114"/>
    <mergeCell ref="P114:Q114"/>
    <mergeCell ref="B4:C4"/>
    <mergeCell ref="P4:Q4"/>
    <mergeCell ref="AD4:AE4"/>
    <mergeCell ref="S106:T106"/>
    <mergeCell ref="U106:V106"/>
    <mergeCell ref="U107:V107"/>
    <mergeCell ref="S107:T107"/>
    <mergeCell ref="R103:Y103"/>
    <mergeCell ref="H113:H114"/>
    <mergeCell ref="J113:J114"/>
    <mergeCell ref="K113:K114"/>
    <mergeCell ref="L113:L114"/>
    <mergeCell ref="M113:M114"/>
    <mergeCell ref="E56:F56"/>
    <mergeCell ref="J56:K56"/>
    <mergeCell ref="G56:H56"/>
    <mergeCell ref="T46:U46"/>
    <mergeCell ref="E55:F55"/>
    <mergeCell ref="G55:H55"/>
    <mergeCell ref="D97:E97"/>
    <mergeCell ref="F97:G97"/>
    <mergeCell ref="H97:J97"/>
    <mergeCell ref="J55:K55"/>
    <mergeCell ref="V46:X46"/>
    <mergeCell ref="Y46:Z46"/>
    <mergeCell ref="AK113:AK114"/>
    <mergeCell ref="W113:W114"/>
    <mergeCell ref="I113:I114"/>
    <mergeCell ref="AG106:AH106"/>
    <mergeCell ref="AI106:AJ106"/>
    <mergeCell ref="AK107:AM107"/>
    <mergeCell ref="AK106:AM106"/>
    <mergeCell ref="AG107:AH107"/>
    <mergeCell ref="W106:Y106"/>
    <mergeCell ref="W107:Y107"/>
    <mergeCell ref="I106:K106"/>
    <mergeCell ref="I107:K107"/>
    <mergeCell ref="AD108:AE109"/>
    <mergeCell ref="P108:Q109"/>
    <mergeCell ref="H109:M109"/>
    <mergeCell ref="V109:AA109"/>
    <mergeCell ref="AJ109:AO109"/>
    <mergeCell ref="AJ108:AK108"/>
    <mergeCell ref="V61:W61"/>
    <mergeCell ref="X61:Y61"/>
    <mergeCell ref="Z57:AA57"/>
    <mergeCell ref="L57:M57"/>
    <mergeCell ref="L108:M108"/>
    <mergeCell ref="Z108:AA108"/>
    <mergeCell ref="AN108:AO108"/>
    <mergeCell ref="H57:I57"/>
    <mergeCell ref="V57:W57"/>
    <mergeCell ref="AJ57:AK57"/>
    <mergeCell ref="W62:W63"/>
    <mergeCell ref="AL62:AL63"/>
    <mergeCell ref="AM62:AM63"/>
    <mergeCell ref="AN62:AN63"/>
    <mergeCell ref="AK62:AK63"/>
    <mergeCell ref="R97:S97"/>
    <mergeCell ref="T97:U97"/>
    <mergeCell ref="V97:X97"/>
    <mergeCell ref="H61:I61"/>
    <mergeCell ref="M62:M63"/>
    <mergeCell ref="V62:V63"/>
    <mergeCell ref="P63:Q63"/>
    <mergeCell ref="K96:L96"/>
    <mergeCell ref="K97:L97"/>
    <mergeCell ref="P96:Q96"/>
    <mergeCell ref="R96:S96"/>
    <mergeCell ref="T96:U96"/>
    <mergeCell ref="B6:B7"/>
    <mergeCell ref="P6:P7"/>
    <mergeCell ref="AJ6:AK6"/>
    <mergeCell ref="V7:AA7"/>
    <mergeCell ref="H7:M7"/>
    <mergeCell ref="AJ7:AO7"/>
    <mergeCell ref="AJ58:AO58"/>
    <mergeCell ref="V58:AA58"/>
    <mergeCell ref="H58:M58"/>
    <mergeCell ref="AO11:AO12"/>
    <mergeCell ref="AD12:AE12"/>
    <mergeCell ref="AH46:AI46"/>
    <mergeCell ref="AF46:AG46"/>
    <mergeCell ref="I11:I12"/>
    <mergeCell ref="AK11:AK12"/>
    <mergeCell ref="AM46:AN46"/>
    <mergeCell ref="AJ46:AL46"/>
    <mergeCell ref="AM11:AM12"/>
    <mergeCell ref="AN11:AN12"/>
    <mergeCell ref="X11:X12"/>
    <mergeCell ref="Y11:Y12"/>
    <mergeCell ref="Z11:Z12"/>
    <mergeCell ref="Y45:Z45"/>
    <mergeCell ref="S55:T55"/>
  </mergeCells>
  <phoneticPr fontId="8" type="noConversion"/>
  <conditionalFormatting sqref="B13:M43">
    <cfRule type="expression" dxfId="585" priority="56">
      <formula>WEEKDAY($B13,2)&gt;5</formula>
    </cfRule>
  </conditionalFormatting>
  <conditionalFormatting sqref="P43:U43 P13:Q42 V13:AA43">
    <cfRule type="expression" dxfId="584" priority="54">
      <formula>WEEKDAY($B13,2)&gt;5</formula>
    </cfRule>
  </conditionalFormatting>
  <conditionalFormatting sqref="AD43:AI43 AD13:AE42 AJ13:AO43">
    <cfRule type="expression" dxfId="583" priority="52">
      <formula>WEEKDAY($B13,2)&gt;5</formula>
    </cfRule>
  </conditionalFormatting>
  <conditionalFormatting sqref="B94:G94 B64:C93 H64:M94">
    <cfRule type="expression" dxfId="582" priority="50">
      <formula>WEEKDAY($B64,2)&gt;5</formula>
    </cfRule>
  </conditionalFormatting>
  <conditionalFormatting sqref="P94:U94 P64:Q93 V64:AA76 V79:AA83 V77:W78 Y77:AA78 V87:AA94 V84:V86 X84:AA86">
    <cfRule type="expression" dxfId="581" priority="48">
      <formula>WEEKDAY($B64,2)&gt;5</formula>
    </cfRule>
  </conditionalFormatting>
  <conditionalFormatting sqref="AD94:AI94 AD64:AE93 AJ64:AO69 AJ79:AO83 AJ77:AK78 AM77:AO78 AJ87:AO94 AJ84:AJ86 AL84:AO86 AJ73:AO76 AJ70:AJ72 AL70:AO72">
    <cfRule type="expression" dxfId="580" priority="46">
      <formula>WEEKDAY($B64,2)&gt;5</formula>
    </cfRule>
  </conditionalFormatting>
  <conditionalFormatting sqref="B115:C145 I115:M129 I131:M145 J130:M130">
    <cfRule type="expression" dxfId="579" priority="42">
      <formula>WEEKDAY($B115,2)&gt;5</formula>
    </cfRule>
  </conditionalFormatting>
  <conditionalFormatting sqref="P115:Q145 W115:AA128 W130:AA145 X129:AA129">
    <cfRule type="expression" dxfId="578" priority="40">
      <formula>WEEKDAY($B115,2)&gt;5</formula>
    </cfRule>
  </conditionalFormatting>
  <conditionalFormatting sqref="AD115:AE145 AK115:AO145">
    <cfRule type="expression" dxfId="577" priority="38">
      <formula>WEEKDAY($B115,2)&gt;5</formula>
    </cfRule>
  </conditionalFormatting>
  <conditionalFormatting sqref="R13:U42">
    <cfRule type="expression" dxfId="576" priority="36">
      <formula>WEEKDAY($B13,2)&gt;5</formula>
    </cfRule>
  </conditionalFormatting>
  <conditionalFormatting sqref="AF13:AI42">
    <cfRule type="expression" dxfId="575" priority="34">
      <formula>WEEKDAY($B13,2)&gt;5</formula>
    </cfRule>
  </conditionalFormatting>
  <conditionalFormatting sqref="D64:G93">
    <cfRule type="expression" dxfId="574" priority="32">
      <formula>WEEKDAY($B64,2)&gt;5</formula>
    </cfRule>
  </conditionalFormatting>
  <conditionalFormatting sqref="R64:U93">
    <cfRule type="expression" dxfId="573" priority="30">
      <formula>WEEKDAY($B64,2)&gt;5</formula>
    </cfRule>
  </conditionalFormatting>
  <conditionalFormatting sqref="AF64:AI93">
    <cfRule type="expression" dxfId="572" priority="28">
      <formula>WEEKDAY($B64,2)&gt;5</formula>
    </cfRule>
  </conditionalFormatting>
  <conditionalFormatting sqref="X77:X78">
    <cfRule type="expression" dxfId="571" priority="26">
      <formula>WEEKDAY($B77,2)&gt;5</formula>
    </cfRule>
  </conditionalFormatting>
  <conditionalFormatting sqref="W84:W86">
    <cfRule type="expression" dxfId="570" priority="24">
      <formula>WEEKDAY($B84,2)&gt;5</formula>
    </cfRule>
  </conditionalFormatting>
  <conditionalFormatting sqref="AL77:AL78">
    <cfRule type="expression" dxfId="569" priority="22">
      <formula>WEEKDAY($B77,2)&gt;5</formula>
    </cfRule>
  </conditionalFormatting>
  <conditionalFormatting sqref="AK84:AK86">
    <cfRule type="expression" dxfId="568" priority="20">
      <formula>WEEKDAY($B84,2)&gt;5</formula>
    </cfRule>
  </conditionalFormatting>
  <conditionalFormatting sqref="AK70:AK72">
    <cfRule type="expression" dxfId="567" priority="18">
      <formula>WEEKDAY($B70,2)&gt;5</formula>
    </cfRule>
  </conditionalFormatting>
  <conditionalFormatting sqref="AF145:AI145 AJ115:AJ145">
    <cfRule type="expression" dxfId="566" priority="16">
      <formula>WEEKDAY($B115,2)&gt;5</formula>
    </cfRule>
  </conditionalFormatting>
  <conditionalFormatting sqref="AF115:AI144">
    <cfRule type="expression" dxfId="565" priority="14">
      <formula>WEEKDAY($B115,2)&gt;5</formula>
    </cfRule>
  </conditionalFormatting>
  <conditionalFormatting sqref="R145:U145 V115:V145">
    <cfRule type="expression" dxfId="564" priority="12">
      <formula>WEEKDAY($B115,2)&gt;5</formula>
    </cfRule>
  </conditionalFormatting>
  <conditionalFormatting sqref="R115:U144">
    <cfRule type="expression" dxfId="563" priority="10">
      <formula>WEEKDAY($B115,2)&gt;5</formula>
    </cfRule>
  </conditionalFormatting>
  <conditionalFormatting sqref="D145:G145 H115:H145">
    <cfRule type="expression" dxfId="562" priority="8">
      <formula>WEEKDAY($B115,2)&gt;5</formula>
    </cfRule>
  </conditionalFormatting>
  <conditionalFormatting sqref="D115:G144">
    <cfRule type="expression" dxfId="561" priority="6">
      <formula>WEEKDAY($B115,2)&gt;5</formula>
    </cfRule>
  </conditionalFormatting>
  <conditionalFormatting sqref="W129">
    <cfRule type="expression" dxfId="560" priority="4">
      <formula>WEEKDAY($B129,2)&gt;5</formula>
    </cfRule>
  </conditionalFormatting>
  <conditionalFormatting sqref="I130">
    <cfRule type="expression" dxfId="559" priority="2">
      <formula>WEEKDAY($B130,2)&gt;5</formula>
    </cfRule>
  </conditionalFormatting>
  <dataValidations count="2">
    <dataValidation type="list" allowBlank="1" showInputMessage="1" showErrorMessage="1" sqref="B54 P54 AD54 AJ112:AO112 B3 AD105 P3 P105 AD3 H112:M112 B105 V112:AA112" xr:uid="{00000000-0002-0000-0000-000000000000}">
      <formula1>"1,2,3,4,5,6,7,8,9,10,11,12"</formula1>
    </dataValidation>
    <dataValidation type="custom" allowBlank="1" showInputMessage="1" showErrorMessage="1" errorTitle="WE" error="WE" sqref="AF64:AO94 D64:M94 D13:M43 R13:AA43 AF115:AO145 R64:AA94 AF13:AO43 R115:AA145 D115:M145" xr:uid="{00000000-0002-0000-0000-000001000000}">
      <formula1>WEEKDAY($B13,2)&lt;6</formula1>
    </dataValidation>
  </dataValidations>
  <pageMargins left="0.11811023622047245" right="0.19685039370078741" top="0.62992125984251968" bottom="0.27559055118110237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5" r:id="rId4" name="Drop Down 1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5" name="Drop Down 1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6" name="Drop Down 22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7" name="Drop Down 23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8" name="Drop Down 27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9" name="Drop Down 28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0" name="Drop Down 32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1" name="Drop Down 33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2" name="Drop Down 34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3" name="Drop Down 35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4" name="Drop Down 36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5" name="Drop Down 37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6" name="Drop Down 38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7" name="Drop Down 39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18" name="Drop Down 40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19" name="Drop Down 41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0" name="Drop Down 42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21" name="Drop Down 43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22" name="Drop Down 44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23" name="Drop Down 45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24" name="Drop Down 46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25" name="Drop Down 47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26" name="Drop Down 48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27" name="Drop Down 49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8" name="Drop Down 59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9" name="Drop Down 60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30" name="Drop Down 61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31" name="Drop Down 62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32" name="Drop Down 63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33" name="Drop Down 64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34" name="Drop Down 65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35" name="Drop Down 66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36" name="Drop Down 67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37" name="Drop Down 68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38" name="Drop Down 69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39" name="Drop Down 70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40" name="Drop Down 104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41" name="Drop Down 105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42" name="Drop Down 106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43" name="Drop Down 107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44" name="Drop Down 108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45" name="Drop Down 109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46" name="Drop Down 110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47" name="Drop Down 111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48" name="Drop Down 112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49" name="Drop Down 113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50" name="Drop Down 114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51" name="Drop Down 115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52" name="Drop Down 116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53" name="Drop Down 117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54" name="Drop Down 118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55" name="Drop Down 119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56" name="Drop Down 120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57" name="Drop Down 121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58" name="Drop Down 122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59" name="Drop Down 123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60" name="Drop Down 124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61" name="Drop Down 125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62" name="Drop Down 126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63" name="Drop Down 127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5" id="{E5F5CB3B-9DC2-4773-8559-29A16EDEF40E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B13:M43</xm:sqref>
        </x14:conditionalFormatting>
        <x14:conditionalFormatting xmlns:xm="http://schemas.microsoft.com/office/excel/2006/main">
          <x14:cfRule type="expression" priority="45" id="{FFB19720-528B-4F09-A297-807A279847FE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AD94:AI94 AD64:AE93 AJ64:AO69 AJ79:AO83 AJ77:AK78 AM77:AO78 AJ87:AO94 AJ84:AJ86 AL84:AO86 AJ73:AO76 AJ70:AJ72 AL70:AO72</xm:sqref>
        </x14:conditionalFormatting>
        <x14:conditionalFormatting xmlns:xm="http://schemas.microsoft.com/office/excel/2006/main">
          <x14:cfRule type="expression" priority="53" id="{B5AD1965-A8CA-4CCC-AB1F-6B7E2AA2DDD1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P43:U43 P13:Q42 V13:AA43</xm:sqref>
        </x14:conditionalFormatting>
        <x14:conditionalFormatting xmlns:xm="http://schemas.microsoft.com/office/excel/2006/main">
          <x14:cfRule type="expression" priority="51" id="{DDAD2C72-AA3F-4813-828E-09E2AE85A5D1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AD43:AI43 AD13:AE42 AJ13:AO43</xm:sqref>
        </x14:conditionalFormatting>
        <x14:conditionalFormatting xmlns:xm="http://schemas.microsoft.com/office/excel/2006/main">
          <x14:cfRule type="expression" priority="49" id="{F8F5B1FC-C2A3-4CC8-A605-D80A5EEE50AA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B94:G94 B64:C93 H64:M94</xm:sqref>
        </x14:conditionalFormatting>
        <x14:conditionalFormatting xmlns:xm="http://schemas.microsoft.com/office/excel/2006/main">
          <x14:cfRule type="expression" priority="47" id="{398E2505-BC49-459D-A339-FFD5171B5FA8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P94:U94 P64:Q93 V64:AA76 V79:AA83 V77:W78 Y77:AA78 V87:AA94 V84:V86 X84:AA86</xm:sqref>
        </x14:conditionalFormatting>
        <x14:conditionalFormatting xmlns:xm="http://schemas.microsoft.com/office/excel/2006/main">
          <x14:cfRule type="expression" priority="41" id="{27C9722E-ACC2-4627-9FFD-54B919AB1405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B115:C145 I115:M129 I131:M145 J130:M130</xm:sqref>
        </x14:conditionalFormatting>
        <x14:conditionalFormatting xmlns:xm="http://schemas.microsoft.com/office/excel/2006/main">
          <x14:cfRule type="expression" priority="39" id="{66A21C0E-EE7A-4BA3-8F5E-F8429DBAE0E2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P115:Q145 W115:AA128 W130:AA145 X129:AA129</xm:sqref>
        </x14:conditionalFormatting>
        <x14:conditionalFormatting xmlns:xm="http://schemas.microsoft.com/office/excel/2006/main">
          <x14:cfRule type="expression" priority="37" id="{50C918F0-F27D-4F82-89DC-4C09C98BA3D6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AD115:AE145 AK115:AO145</xm:sqref>
        </x14:conditionalFormatting>
        <x14:conditionalFormatting xmlns:xm="http://schemas.microsoft.com/office/excel/2006/main">
          <x14:cfRule type="expression" priority="35" id="{24713C4F-9E04-453C-951D-6F1578145357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R13:U42</xm:sqref>
        </x14:conditionalFormatting>
        <x14:conditionalFormatting xmlns:xm="http://schemas.microsoft.com/office/excel/2006/main">
          <x14:cfRule type="expression" priority="33" id="{A4995CF9-6399-4E89-8BDA-1285ECE0C77E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AF13:AI42</xm:sqref>
        </x14:conditionalFormatting>
        <x14:conditionalFormatting xmlns:xm="http://schemas.microsoft.com/office/excel/2006/main">
          <x14:cfRule type="expression" priority="31" id="{E9AAFF2F-B3C1-4D22-BC4C-463C5A2C7931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D64:G93</xm:sqref>
        </x14:conditionalFormatting>
        <x14:conditionalFormatting xmlns:xm="http://schemas.microsoft.com/office/excel/2006/main">
          <x14:cfRule type="expression" priority="29" id="{C10C3DBF-A0DC-43BB-91AE-040169C421A1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R64:U93</xm:sqref>
        </x14:conditionalFormatting>
        <x14:conditionalFormatting xmlns:xm="http://schemas.microsoft.com/office/excel/2006/main">
          <x14:cfRule type="expression" priority="27" id="{90E4D25A-721E-4EAA-B510-68567C99C951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AF64:AI93</xm:sqref>
        </x14:conditionalFormatting>
        <x14:conditionalFormatting xmlns:xm="http://schemas.microsoft.com/office/excel/2006/main">
          <x14:cfRule type="expression" priority="25" id="{3E92614B-B11B-46F8-84AA-76F0ED09B6A3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X77:X78</xm:sqref>
        </x14:conditionalFormatting>
        <x14:conditionalFormatting xmlns:xm="http://schemas.microsoft.com/office/excel/2006/main">
          <x14:cfRule type="expression" priority="23" id="{B54B321B-72C5-4E4C-A9EA-3626B590023A}">
            <xm:f>NOT(ISNA(VLOOKUP($B84,CONFIG!$B$3:$B$15,1,0)))</xm:f>
            <x14:dxf>
              <fill>
                <patternFill>
                  <bgColor rgb="FF86E8FC"/>
                </patternFill>
              </fill>
            </x14:dxf>
          </x14:cfRule>
          <xm:sqref>W84:W86</xm:sqref>
        </x14:conditionalFormatting>
        <x14:conditionalFormatting xmlns:xm="http://schemas.microsoft.com/office/excel/2006/main">
          <x14:cfRule type="expression" priority="21" id="{D8E85030-F899-433E-BCF5-86C1CE3AC791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AL77:AL78</xm:sqref>
        </x14:conditionalFormatting>
        <x14:conditionalFormatting xmlns:xm="http://schemas.microsoft.com/office/excel/2006/main">
          <x14:cfRule type="expression" priority="19" id="{14D8466B-7D73-4F44-8F1E-0E024F542523}">
            <xm:f>NOT(ISNA(VLOOKUP($B84,CONFIG!$B$3:$B$15,1,0)))</xm:f>
            <x14:dxf>
              <fill>
                <patternFill>
                  <bgColor rgb="FF86E8FC"/>
                </patternFill>
              </fill>
            </x14:dxf>
          </x14:cfRule>
          <xm:sqref>AK84:AK86</xm:sqref>
        </x14:conditionalFormatting>
        <x14:conditionalFormatting xmlns:xm="http://schemas.microsoft.com/office/excel/2006/main">
          <x14:cfRule type="expression" priority="17" id="{C15FA419-50D6-4395-AC5B-2C0C7257BF42}">
            <xm:f>NOT(ISNA(VLOOKUP($B70,CONFIG!$B$3:$B$15,1,0)))</xm:f>
            <x14:dxf>
              <fill>
                <patternFill>
                  <bgColor rgb="FF86E8FC"/>
                </patternFill>
              </fill>
            </x14:dxf>
          </x14:cfRule>
          <xm:sqref>AK70:AK72</xm:sqref>
        </x14:conditionalFormatting>
        <x14:conditionalFormatting xmlns:xm="http://schemas.microsoft.com/office/excel/2006/main">
          <x14:cfRule type="expression" priority="15" id="{F681A35B-8B49-49C9-9321-47485E12EB69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AF145:AI145 AJ115:AJ145</xm:sqref>
        </x14:conditionalFormatting>
        <x14:conditionalFormatting xmlns:xm="http://schemas.microsoft.com/office/excel/2006/main">
          <x14:cfRule type="expression" priority="13" id="{20294854-3638-48C1-BD7C-7CC5004358CA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AF115:AI144</xm:sqref>
        </x14:conditionalFormatting>
        <x14:conditionalFormatting xmlns:xm="http://schemas.microsoft.com/office/excel/2006/main">
          <x14:cfRule type="expression" priority="11" id="{3DCFC6B0-A31C-40B5-80BF-B78BD3DF545F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R145:U145 V115:V145</xm:sqref>
        </x14:conditionalFormatting>
        <x14:conditionalFormatting xmlns:xm="http://schemas.microsoft.com/office/excel/2006/main">
          <x14:cfRule type="expression" priority="9" id="{A2A3D797-8AEC-4AB0-A1F5-A3FD894D1F7E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R115:U144</xm:sqref>
        </x14:conditionalFormatting>
        <x14:conditionalFormatting xmlns:xm="http://schemas.microsoft.com/office/excel/2006/main">
          <x14:cfRule type="expression" priority="7" id="{7B81D6C5-283A-445B-8B0A-7B14333E9AB9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D145:G145 H115:H145</xm:sqref>
        </x14:conditionalFormatting>
        <x14:conditionalFormatting xmlns:xm="http://schemas.microsoft.com/office/excel/2006/main">
          <x14:cfRule type="expression" priority="5" id="{AA6D0B0B-9ADE-4FE0-971A-AFF39D0CEFC6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D115:G144</xm:sqref>
        </x14:conditionalFormatting>
        <x14:conditionalFormatting xmlns:xm="http://schemas.microsoft.com/office/excel/2006/main">
          <x14:cfRule type="expression" priority="3" id="{010AA04A-F098-40EB-BA3B-F21C1CE05926}">
            <xm:f>NOT(ISNA(VLOOKUP($B129,CONFIG!$B$3:$B$15,1,0)))</xm:f>
            <x14:dxf>
              <fill>
                <patternFill>
                  <bgColor rgb="FF86E8FC"/>
                </patternFill>
              </fill>
            </x14:dxf>
          </x14:cfRule>
          <xm:sqref>W129</xm:sqref>
        </x14:conditionalFormatting>
        <x14:conditionalFormatting xmlns:xm="http://schemas.microsoft.com/office/excel/2006/main">
          <x14:cfRule type="expression" priority="1" id="{BD971773-D1F2-4B46-BC97-4ED5FFCA4EF4}">
            <xm:f>NOT(ISNA(VLOOKUP($B130,CONFIG!$B$3:$B$15,1,0)))</xm:f>
            <x14:dxf>
              <fill>
                <patternFill>
                  <bgColor rgb="FF86E8FC"/>
                </patternFill>
              </fill>
            </x14:dxf>
          </x14:cfRule>
          <xm:sqref>I130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/>
  <dimension ref="A1:AP153"/>
  <sheetViews>
    <sheetView showWhiteSpace="0" view="pageLayout" topLeftCell="A31" zoomScaleNormal="100" workbookViewId="0">
      <selection activeCell="B55" sqref="B55:C55"/>
    </sheetView>
  </sheetViews>
  <sheetFormatPr baseColWidth="10" defaultRowHeight="15" x14ac:dyDescent="0.25"/>
  <cols>
    <col min="1" max="1" width="3.5703125" customWidth="1"/>
    <col min="2" max="2" width="7.5703125" customWidth="1"/>
    <col min="3" max="3" width="7.7109375" customWidth="1"/>
    <col min="4" max="7" width="7.28515625" customWidth="1"/>
    <col min="8" max="8" width="6.5703125" customWidth="1"/>
    <col min="9" max="12" width="6.28515625" customWidth="1"/>
    <col min="13" max="13" width="7" customWidth="1"/>
    <col min="15" max="15" width="3.5703125" customWidth="1"/>
    <col min="16" max="16" width="7.5703125" customWidth="1"/>
    <col min="17" max="17" width="7.7109375" customWidth="1"/>
    <col min="18" max="21" width="7.28515625" customWidth="1"/>
    <col min="22" max="23" width="6.5703125" customWidth="1"/>
    <col min="24" max="26" width="6.28515625" customWidth="1"/>
    <col min="27" max="27" width="7" customWidth="1"/>
    <col min="29" max="29" width="3.5703125" customWidth="1"/>
    <col min="30" max="30" width="7.5703125" customWidth="1"/>
    <col min="31" max="31" width="7.7109375" customWidth="1"/>
    <col min="32" max="35" width="7.28515625" customWidth="1"/>
    <col min="36" max="37" width="6.5703125" customWidth="1"/>
    <col min="38" max="40" width="6.28515625" customWidth="1"/>
    <col min="41" max="41" width="7" customWidth="1"/>
  </cols>
  <sheetData>
    <row r="1" spans="1:42" x14ac:dyDescent="0.25">
      <c r="B1" s="3"/>
      <c r="C1" s="71">
        <v>9</v>
      </c>
      <c r="D1" s="278" t="str">
        <f>"Période du "&amp;TEXT(D3,"jj mmmm aaaa") &amp;" au "&amp; TEXT(E3,"jj mmmm aaaa")</f>
        <v>Période du 01 septembre 2020 au 30 septembre 2020</v>
      </c>
      <c r="E1" s="278"/>
      <c r="F1" s="278"/>
      <c r="G1" s="278"/>
      <c r="H1" s="278"/>
      <c r="I1" s="278"/>
      <c r="J1" s="278"/>
      <c r="K1" s="278"/>
      <c r="L1" s="278"/>
      <c r="M1" s="278"/>
      <c r="P1" s="3"/>
      <c r="Q1" s="71">
        <f>SUM(C1)</f>
        <v>9</v>
      </c>
      <c r="R1" s="278" t="str">
        <f>"Période du "&amp;TEXT(R3,"jj mmmm aaaa") &amp;" au "&amp; TEXT(S3,"jj mmmm aaaa")</f>
        <v>Période du 01 septembre 2020 au 30 septembre 2020</v>
      </c>
      <c r="S1" s="278"/>
      <c r="T1" s="278"/>
      <c r="U1" s="278"/>
      <c r="V1" s="278"/>
      <c r="W1" s="278"/>
      <c r="X1" s="278"/>
      <c r="Y1" s="278"/>
      <c r="Z1" s="278"/>
      <c r="AD1" s="3"/>
      <c r="AE1" s="71">
        <f>SUM(C1)</f>
        <v>9</v>
      </c>
      <c r="AF1" s="278" t="str">
        <f>"Période du "&amp;TEXT(AF3,"jj mmmm aaaa") &amp;" au "&amp; TEXT(AG3,"jj mmmm aaaa")</f>
        <v>Période du 01 septembre 2020 au 30 septembre 2020</v>
      </c>
      <c r="AG1" s="278"/>
      <c r="AH1" s="278"/>
      <c r="AI1" s="278"/>
      <c r="AJ1" s="278"/>
      <c r="AK1" s="278"/>
      <c r="AL1" s="278"/>
      <c r="AM1" s="278"/>
      <c r="AN1" s="278"/>
      <c r="AO1" s="278"/>
    </row>
    <row r="2" spans="1:42" ht="15" customHeight="1" x14ac:dyDescent="0.25">
      <c r="A2" s="6"/>
      <c r="B2" s="6"/>
      <c r="C2" s="71">
        <v>1</v>
      </c>
      <c r="O2" s="6"/>
      <c r="P2" s="6"/>
      <c r="Q2" s="71">
        <v>1</v>
      </c>
      <c r="AC2" s="6"/>
      <c r="AD2" s="6"/>
      <c r="AE2" s="71">
        <v>1</v>
      </c>
    </row>
    <row r="3" spans="1:42" ht="12.75" customHeight="1" x14ac:dyDescent="0.25">
      <c r="B3" s="6"/>
      <c r="D3" s="72">
        <f>DATE(C2+2019,C1,1)</f>
        <v>42613</v>
      </c>
      <c r="E3" s="70">
        <f>DATE(C2+2019,C1+1,1)-1</f>
        <v>42642</v>
      </c>
      <c r="N3" s="7"/>
      <c r="P3" s="6"/>
      <c r="R3" s="72">
        <f>DATE(Q2+2019,Q1,1)</f>
        <v>42613</v>
      </c>
      <c r="S3" s="70">
        <f>DATE(Q2+2019,Q1+1,1)-1</f>
        <v>42642</v>
      </c>
      <c r="AB3" s="7"/>
      <c r="AD3" s="6"/>
      <c r="AF3" s="72">
        <f>DATE(AE2+2019,AE1,1)</f>
        <v>42613</v>
      </c>
      <c r="AG3" s="70">
        <f>DATE(AE2+2019,AE1+1,1)-1</f>
        <v>42642</v>
      </c>
      <c r="AP3" s="7"/>
    </row>
    <row r="4" spans="1:42" ht="23.25" customHeight="1" x14ac:dyDescent="0.25">
      <c r="B4" s="236"/>
      <c r="C4" s="237"/>
      <c r="D4" s="44" t="s">
        <v>5</v>
      </c>
      <c r="E4" s="248" t="s">
        <v>6</v>
      </c>
      <c r="F4" s="261"/>
      <c r="G4" s="248" t="s">
        <v>7</v>
      </c>
      <c r="H4" s="261"/>
      <c r="I4" s="291" t="s">
        <v>9</v>
      </c>
      <c r="J4" s="265"/>
      <c r="K4" s="247"/>
      <c r="L4" s="47"/>
      <c r="M4" s="47"/>
      <c r="N4" s="8"/>
      <c r="O4" s="47"/>
      <c r="P4" s="236"/>
      <c r="Q4" s="237"/>
      <c r="R4" s="44" t="s">
        <v>5</v>
      </c>
      <c r="S4" s="248" t="s">
        <v>6</v>
      </c>
      <c r="T4" s="261"/>
      <c r="U4" s="248" t="s">
        <v>7</v>
      </c>
      <c r="V4" s="261"/>
      <c r="W4" s="291" t="s">
        <v>9</v>
      </c>
      <c r="X4" s="265"/>
      <c r="Y4" s="247"/>
      <c r="Z4" s="47"/>
      <c r="AA4" s="47"/>
      <c r="AB4" s="8"/>
      <c r="AC4" s="47"/>
      <c r="AD4" s="236"/>
      <c r="AE4" s="237"/>
      <c r="AF4" s="44" t="s">
        <v>5</v>
      </c>
      <c r="AG4" s="248" t="s">
        <v>6</v>
      </c>
      <c r="AH4" s="261"/>
      <c r="AI4" s="248" t="s">
        <v>7</v>
      </c>
      <c r="AJ4" s="261"/>
      <c r="AK4" s="291" t="s">
        <v>9</v>
      </c>
      <c r="AL4" s="265"/>
      <c r="AM4" s="247"/>
      <c r="AN4" s="47"/>
      <c r="AO4" s="47"/>
      <c r="AP4" s="8"/>
    </row>
    <row r="5" spans="1:42" x14ac:dyDescent="0.25">
      <c r="B5" s="69" t="s">
        <v>32</v>
      </c>
      <c r="C5" s="69"/>
      <c r="D5" s="144">
        <v>7.041666666666667</v>
      </c>
      <c r="E5" s="243">
        <f>SUM(D46)</f>
        <v>1.6249999999999989</v>
      </c>
      <c r="F5" s="244"/>
      <c r="G5" s="238">
        <f>SUM(F46)</f>
        <v>0</v>
      </c>
      <c r="H5" s="239"/>
      <c r="I5" s="238">
        <f>SUM(K46)</f>
        <v>1.6249999999999989</v>
      </c>
      <c r="J5" s="328"/>
      <c r="K5" s="329"/>
      <c r="L5" s="47"/>
      <c r="M5" s="47"/>
      <c r="N5" s="8"/>
      <c r="O5" s="47"/>
      <c r="P5" s="69" t="s">
        <v>32</v>
      </c>
      <c r="Q5" s="69"/>
      <c r="R5" s="144">
        <v>7.041666666666667</v>
      </c>
      <c r="S5" s="243">
        <f>SUM(R46)</f>
        <v>0.79166666666666674</v>
      </c>
      <c r="T5" s="244"/>
      <c r="U5" s="238">
        <f>SUM(T46)</f>
        <v>0</v>
      </c>
      <c r="V5" s="239"/>
      <c r="W5" s="238">
        <f>SUM(Y46)</f>
        <v>0.79166666666666674</v>
      </c>
      <c r="X5" s="328"/>
      <c r="Y5" s="329"/>
      <c r="Z5" s="47"/>
      <c r="AA5" s="47"/>
      <c r="AB5" s="8"/>
      <c r="AC5" s="47"/>
      <c r="AD5" s="69" t="s">
        <v>32</v>
      </c>
      <c r="AE5" s="69"/>
      <c r="AF5" s="144">
        <v>7.041666666666667</v>
      </c>
      <c r="AG5" s="243">
        <f>SUM(AF46)</f>
        <v>0.8333333333333337</v>
      </c>
      <c r="AH5" s="244"/>
      <c r="AI5" s="238">
        <f>SUM(AL44)</f>
        <v>0</v>
      </c>
      <c r="AJ5" s="239"/>
      <c r="AK5" s="238">
        <f>SUM(AM46)</f>
        <v>0.8333333333333337</v>
      </c>
      <c r="AL5" s="328"/>
      <c r="AM5" s="329"/>
      <c r="AN5" s="47"/>
      <c r="AO5" s="47"/>
      <c r="AP5" s="8"/>
    </row>
    <row r="6" spans="1:42" x14ac:dyDescent="0.25">
      <c r="B6" s="226" t="s">
        <v>35</v>
      </c>
      <c r="C6" s="57" t="s">
        <v>38</v>
      </c>
      <c r="D6" s="100">
        <v>25</v>
      </c>
      <c r="E6" s="151"/>
      <c r="F6" s="73" t="s">
        <v>37</v>
      </c>
      <c r="G6" s="110">
        <v>7</v>
      </c>
      <c r="H6" s="332" t="s">
        <v>69</v>
      </c>
      <c r="I6" s="333"/>
      <c r="J6" s="110">
        <f>SUM(L44)</f>
        <v>0</v>
      </c>
      <c r="K6" s="73" t="s">
        <v>39</v>
      </c>
      <c r="L6" s="330">
        <f>SUM(D6-G6-J6)</f>
        <v>18</v>
      </c>
      <c r="M6" s="331"/>
      <c r="N6" s="8"/>
      <c r="O6" s="47"/>
      <c r="P6" s="226" t="s">
        <v>35</v>
      </c>
      <c r="Q6" s="57" t="s">
        <v>38</v>
      </c>
      <c r="R6" s="100">
        <v>26</v>
      </c>
      <c r="S6" s="151"/>
      <c r="T6" s="73" t="s">
        <v>37</v>
      </c>
      <c r="U6" s="110">
        <v>16</v>
      </c>
      <c r="V6" s="332" t="s">
        <v>69</v>
      </c>
      <c r="W6" s="333"/>
      <c r="X6" s="110">
        <f>SUM(Z44)</f>
        <v>0</v>
      </c>
      <c r="Y6" s="73" t="s">
        <v>39</v>
      </c>
      <c r="Z6" s="330">
        <f>SUM(R6-U6-X6)</f>
        <v>10</v>
      </c>
      <c r="AA6" s="312"/>
      <c r="AB6" s="8"/>
      <c r="AC6" s="47"/>
      <c r="AD6" s="226" t="s">
        <v>35</v>
      </c>
      <c r="AE6" s="57" t="s">
        <v>38</v>
      </c>
      <c r="AF6" s="100">
        <v>25</v>
      </c>
      <c r="AG6" s="151"/>
      <c r="AH6" s="73" t="s">
        <v>37</v>
      </c>
      <c r="AI6" s="110">
        <v>15</v>
      </c>
      <c r="AJ6" s="311" t="s">
        <v>69</v>
      </c>
      <c r="AK6" s="229"/>
      <c r="AL6" s="103">
        <f>SUM(AN44)</f>
        <v>1</v>
      </c>
      <c r="AM6" s="57" t="s">
        <v>39</v>
      </c>
      <c r="AN6" s="250">
        <f>SUM(AF6-AI6-AL6)</f>
        <v>9</v>
      </c>
      <c r="AO6" s="312"/>
      <c r="AP6" s="8"/>
    </row>
    <row r="7" spans="1:42" x14ac:dyDescent="0.25">
      <c r="B7" s="227"/>
      <c r="C7" s="96"/>
      <c r="D7" s="96" t="s">
        <v>42</v>
      </c>
      <c r="E7" s="96"/>
      <c r="F7" s="96" t="s">
        <v>43</v>
      </c>
      <c r="G7" s="96"/>
      <c r="H7" s="232" t="s">
        <v>49</v>
      </c>
      <c r="I7" s="233"/>
      <c r="J7" s="233"/>
      <c r="K7" s="233"/>
      <c r="L7" s="233"/>
      <c r="M7" s="334"/>
      <c r="N7" s="8"/>
      <c r="O7" s="47"/>
      <c r="P7" s="227"/>
      <c r="Q7" s="96"/>
      <c r="R7" s="96" t="s">
        <v>42</v>
      </c>
      <c r="S7" s="96"/>
      <c r="T7" s="96" t="s">
        <v>43</v>
      </c>
      <c r="U7" s="96"/>
      <c r="V7" s="232" t="s">
        <v>49</v>
      </c>
      <c r="W7" s="233"/>
      <c r="X7" s="233"/>
      <c r="Y7" s="233"/>
      <c r="Z7" s="233"/>
      <c r="AA7" s="233"/>
      <c r="AB7" s="8"/>
      <c r="AC7" s="47"/>
      <c r="AD7" s="227"/>
      <c r="AE7" s="96"/>
      <c r="AF7" s="174" t="s">
        <v>42</v>
      </c>
      <c r="AG7" s="180">
        <v>42626</v>
      </c>
      <c r="AH7" s="174" t="s">
        <v>43</v>
      </c>
      <c r="AI7" s="180">
        <v>42626</v>
      </c>
      <c r="AJ7" s="230" t="s">
        <v>49</v>
      </c>
      <c r="AK7" s="231"/>
      <c r="AL7" s="231"/>
      <c r="AM7" s="231"/>
      <c r="AN7" s="231"/>
      <c r="AO7" s="231"/>
      <c r="AP7" s="8"/>
    </row>
    <row r="8" spans="1:42" x14ac:dyDescent="0.25">
      <c r="B8" s="167" t="s">
        <v>45</v>
      </c>
      <c r="C8" s="168"/>
      <c r="D8" s="169" t="s">
        <v>42</v>
      </c>
      <c r="E8" s="60">
        <v>42630</v>
      </c>
      <c r="F8" s="170" t="s">
        <v>43</v>
      </c>
      <c r="G8" s="171">
        <v>42630</v>
      </c>
      <c r="H8" s="282" t="s">
        <v>82</v>
      </c>
      <c r="I8" s="283"/>
      <c r="J8" s="283"/>
      <c r="K8" s="283"/>
      <c r="L8" s="283"/>
      <c r="M8" s="284"/>
      <c r="N8" s="150"/>
      <c r="O8" s="47"/>
      <c r="P8" s="63" t="s">
        <v>45</v>
      </c>
      <c r="Q8" s="64"/>
      <c r="R8" s="59" t="s">
        <v>42</v>
      </c>
      <c r="S8" s="146"/>
      <c r="T8" s="61" t="s">
        <v>43</v>
      </c>
      <c r="U8" s="84"/>
      <c r="V8" s="282" t="s">
        <v>79</v>
      </c>
      <c r="W8" s="283"/>
      <c r="X8" s="283"/>
      <c r="Y8" s="283"/>
      <c r="Z8" s="283"/>
      <c r="AA8" s="284"/>
      <c r="AB8" s="150"/>
      <c r="AC8" s="47"/>
      <c r="AD8" s="63" t="s">
        <v>45</v>
      </c>
      <c r="AE8" s="64"/>
      <c r="AF8" s="169" t="s">
        <v>42</v>
      </c>
      <c r="AG8" s="60"/>
      <c r="AH8" s="175" t="s">
        <v>43</v>
      </c>
      <c r="AI8" s="60"/>
      <c r="AJ8" s="282" t="s">
        <v>81</v>
      </c>
      <c r="AK8" s="283"/>
      <c r="AL8" s="283"/>
      <c r="AM8" s="283"/>
      <c r="AN8" s="283"/>
      <c r="AO8" s="284"/>
      <c r="AP8" s="80"/>
    </row>
    <row r="9" spans="1:42" x14ac:dyDescent="0.25">
      <c r="B9" s="172" t="s">
        <v>41</v>
      </c>
      <c r="C9" s="173"/>
      <c r="D9" s="164" t="s">
        <v>42</v>
      </c>
      <c r="E9" s="163">
        <v>42606</v>
      </c>
      <c r="F9" s="164" t="s">
        <v>80</v>
      </c>
      <c r="G9" s="165">
        <v>42616</v>
      </c>
      <c r="H9" s="285"/>
      <c r="I9" s="286"/>
      <c r="J9" s="286"/>
      <c r="K9" s="286"/>
      <c r="L9" s="286"/>
      <c r="M9" s="287"/>
      <c r="N9" s="150"/>
      <c r="O9" s="47"/>
      <c r="P9" s="65" t="s">
        <v>41</v>
      </c>
      <c r="Q9" s="66"/>
      <c r="R9" s="50" t="s">
        <v>42</v>
      </c>
      <c r="S9" s="49"/>
      <c r="T9" s="50" t="s">
        <v>43</v>
      </c>
      <c r="U9" s="51"/>
      <c r="V9" s="285"/>
      <c r="W9" s="286"/>
      <c r="X9" s="286"/>
      <c r="Y9" s="286"/>
      <c r="Z9" s="286"/>
      <c r="AA9" s="287"/>
      <c r="AB9" s="150"/>
      <c r="AC9" s="47"/>
      <c r="AD9" s="65" t="s">
        <v>41</v>
      </c>
      <c r="AE9" s="66"/>
      <c r="AF9" s="164" t="s">
        <v>42</v>
      </c>
      <c r="AG9" s="163"/>
      <c r="AH9" s="164" t="s">
        <v>43</v>
      </c>
      <c r="AI9" s="181"/>
      <c r="AJ9" s="285"/>
      <c r="AK9" s="286"/>
      <c r="AL9" s="286"/>
      <c r="AM9" s="286"/>
      <c r="AN9" s="286"/>
      <c r="AO9" s="287"/>
      <c r="AP9" s="80"/>
    </row>
    <row r="10" spans="1:42" x14ac:dyDescent="0.25">
      <c r="B10" s="45" t="s">
        <v>44</v>
      </c>
      <c r="C10" s="46"/>
      <c r="D10" s="52" t="s">
        <v>42</v>
      </c>
      <c r="E10" s="53"/>
      <c r="F10" s="52" t="s">
        <v>43</v>
      </c>
      <c r="G10" s="54"/>
      <c r="H10" s="158" t="s">
        <v>78</v>
      </c>
      <c r="I10" s="317">
        <v>350</v>
      </c>
      <c r="J10" s="317"/>
      <c r="K10" s="156"/>
      <c r="L10" s="156"/>
      <c r="M10" s="157"/>
      <c r="N10" s="150"/>
      <c r="O10" s="47"/>
      <c r="P10" s="45" t="s">
        <v>44</v>
      </c>
      <c r="Q10" s="46"/>
      <c r="R10" s="52" t="s">
        <v>42</v>
      </c>
      <c r="S10" s="53"/>
      <c r="T10" s="52" t="s">
        <v>43</v>
      </c>
      <c r="U10" s="54"/>
      <c r="V10" s="158"/>
      <c r="W10" s="317"/>
      <c r="X10" s="317"/>
      <c r="Y10" s="156"/>
      <c r="Z10" s="156"/>
      <c r="AA10" s="157"/>
      <c r="AB10" s="150"/>
      <c r="AC10" s="47"/>
      <c r="AD10" s="45" t="s">
        <v>44</v>
      </c>
      <c r="AE10" s="46"/>
      <c r="AF10" s="177" t="s">
        <v>42</v>
      </c>
      <c r="AG10" s="178"/>
      <c r="AH10" s="177" t="s">
        <v>43</v>
      </c>
      <c r="AI10" s="178"/>
      <c r="AJ10" s="155"/>
      <c r="AK10" s="156"/>
      <c r="AL10" s="156"/>
      <c r="AM10" s="156"/>
      <c r="AN10" s="156"/>
      <c r="AO10" s="157"/>
      <c r="AP10" s="80"/>
    </row>
    <row r="11" spans="1:42" ht="15" customHeight="1" x14ac:dyDescent="0.25">
      <c r="B11" s="138" t="s">
        <v>77</v>
      </c>
      <c r="C11" s="137"/>
      <c r="D11" s="128" t="s">
        <v>0</v>
      </c>
      <c r="E11" s="129"/>
      <c r="F11" s="130" t="s">
        <v>1</v>
      </c>
      <c r="G11" s="131"/>
      <c r="H11" s="234" t="s">
        <v>76</v>
      </c>
      <c r="I11" s="234" t="s">
        <v>66</v>
      </c>
      <c r="J11" s="234" t="s">
        <v>33</v>
      </c>
      <c r="K11" s="234" t="s">
        <v>34</v>
      </c>
      <c r="L11" s="234" t="s">
        <v>36</v>
      </c>
      <c r="M11" s="234" t="s">
        <v>46</v>
      </c>
      <c r="N11" s="8"/>
      <c r="O11" s="47"/>
      <c r="P11" s="138" t="s">
        <v>77</v>
      </c>
      <c r="Q11" s="137"/>
      <c r="R11" s="128" t="s">
        <v>0</v>
      </c>
      <c r="S11" s="129"/>
      <c r="T11" s="130" t="s">
        <v>1</v>
      </c>
      <c r="U11" s="131"/>
      <c r="V11" s="234" t="s">
        <v>76</v>
      </c>
      <c r="W11" s="234" t="s">
        <v>66</v>
      </c>
      <c r="X11" s="234" t="s">
        <v>33</v>
      </c>
      <c r="Y11" s="234" t="s">
        <v>34</v>
      </c>
      <c r="Z11" s="234" t="s">
        <v>36</v>
      </c>
      <c r="AA11" s="234" t="s">
        <v>46</v>
      </c>
      <c r="AB11" s="8"/>
      <c r="AC11" s="47"/>
      <c r="AD11" s="138" t="s">
        <v>77</v>
      </c>
      <c r="AE11" s="137"/>
      <c r="AF11" s="128" t="s">
        <v>0</v>
      </c>
      <c r="AG11" s="129"/>
      <c r="AH11" s="130" t="s">
        <v>1</v>
      </c>
      <c r="AI11" s="131"/>
      <c r="AJ11" s="234" t="s">
        <v>76</v>
      </c>
      <c r="AK11" s="234" t="s">
        <v>66</v>
      </c>
      <c r="AL11" s="234" t="s">
        <v>33</v>
      </c>
      <c r="AM11" s="234" t="s">
        <v>34</v>
      </c>
      <c r="AN11" s="234" t="s">
        <v>36</v>
      </c>
      <c r="AO11" s="234" t="s">
        <v>46</v>
      </c>
      <c r="AP11" s="8"/>
    </row>
    <row r="12" spans="1:42" ht="29.25" customHeight="1" x14ac:dyDescent="0.25">
      <c r="B12" s="236" t="s">
        <v>63</v>
      </c>
      <c r="C12" s="237"/>
      <c r="D12" s="118" t="s">
        <v>2</v>
      </c>
      <c r="E12" s="118" t="s">
        <v>3</v>
      </c>
      <c r="F12" s="118" t="s">
        <v>4</v>
      </c>
      <c r="G12" s="118" t="s">
        <v>8</v>
      </c>
      <c r="H12" s="242"/>
      <c r="I12" s="242"/>
      <c r="J12" s="235"/>
      <c r="K12" s="235"/>
      <c r="L12" s="235"/>
      <c r="M12" s="235"/>
      <c r="N12" s="8"/>
      <c r="O12" s="47"/>
      <c r="P12" s="236" t="s">
        <v>62</v>
      </c>
      <c r="Q12" s="237"/>
      <c r="R12" s="118" t="s">
        <v>2</v>
      </c>
      <c r="S12" s="118" t="s">
        <v>3</v>
      </c>
      <c r="T12" s="118" t="s">
        <v>4</v>
      </c>
      <c r="U12" s="118" t="s">
        <v>8</v>
      </c>
      <c r="V12" s="242"/>
      <c r="W12" s="242"/>
      <c r="X12" s="235"/>
      <c r="Y12" s="235"/>
      <c r="Z12" s="235"/>
      <c r="AA12" s="235"/>
      <c r="AB12" s="8"/>
      <c r="AC12" s="47"/>
      <c r="AD12" s="236" t="s">
        <v>64</v>
      </c>
      <c r="AE12" s="237"/>
      <c r="AF12" s="118" t="s">
        <v>2</v>
      </c>
      <c r="AG12" s="118" t="s">
        <v>3</v>
      </c>
      <c r="AH12" s="118" t="s">
        <v>4</v>
      </c>
      <c r="AI12" s="118" t="s">
        <v>8</v>
      </c>
      <c r="AJ12" s="242"/>
      <c r="AK12" s="242"/>
      <c r="AL12" s="235"/>
      <c r="AM12" s="235"/>
      <c r="AN12" s="235"/>
      <c r="AO12" s="235"/>
      <c r="AP12" s="8"/>
    </row>
    <row r="13" spans="1:42" x14ac:dyDescent="0.25">
      <c r="A13" s="12"/>
      <c r="B13" s="119">
        <f>D3</f>
        <v>42613</v>
      </c>
      <c r="C13" s="120">
        <f>D3</f>
        <v>42613</v>
      </c>
      <c r="D13" s="121"/>
      <c r="E13" s="121"/>
      <c r="F13" s="121"/>
      <c r="G13" s="121"/>
      <c r="H13" s="121"/>
      <c r="I13" s="121">
        <v>1</v>
      </c>
      <c r="J13" s="121"/>
      <c r="K13" s="121"/>
      <c r="L13" s="122"/>
      <c r="M13" s="162"/>
      <c r="N13" s="8"/>
      <c r="O13" s="47"/>
      <c r="P13" s="119">
        <f>R3</f>
        <v>42613</v>
      </c>
      <c r="Q13" s="120">
        <f>R3</f>
        <v>42613</v>
      </c>
      <c r="R13" s="121">
        <v>0.33333333333333331</v>
      </c>
      <c r="S13" s="121">
        <v>0.54166666666666663</v>
      </c>
      <c r="T13" s="121">
        <v>0.58333333333333337</v>
      </c>
      <c r="U13" s="121">
        <v>0.75</v>
      </c>
      <c r="V13" s="121">
        <f>SUM(S13-R13)+(U13-T13)</f>
        <v>0.37499999999999994</v>
      </c>
      <c r="W13" s="121">
        <f>IF(V13&gt;8/24,MIN(V13-8/24,724),"")</f>
        <v>4.166666666666663E-2</v>
      </c>
      <c r="X13" s="121"/>
      <c r="Y13" s="121"/>
      <c r="Z13" s="122"/>
      <c r="AA13" s="122"/>
      <c r="AB13" s="8"/>
      <c r="AC13" s="47"/>
      <c r="AD13" s="119">
        <f>AF3</f>
        <v>42613</v>
      </c>
      <c r="AE13" s="120">
        <f>AF3</f>
        <v>42613</v>
      </c>
      <c r="AF13" s="121">
        <v>0.33333333333333331</v>
      </c>
      <c r="AG13" s="121">
        <v>0.54166666666666663</v>
      </c>
      <c r="AH13" s="121">
        <v>0.58333333333333337</v>
      </c>
      <c r="AI13" s="121">
        <v>0.75</v>
      </c>
      <c r="AJ13" s="121">
        <f>SUM(AG13-AF13)+(AI13-AH13)</f>
        <v>0.37499999999999994</v>
      </c>
      <c r="AK13" s="121">
        <f>IF(AJ13&gt;8/24,MIN(AJ13-8/24,724),"")</f>
        <v>4.166666666666663E-2</v>
      </c>
      <c r="AL13" s="121"/>
      <c r="AM13" s="121"/>
      <c r="AN13" s="122"/>
      <c r="AO13" s="122"/>
      <c r="AP13" s="8"/>
    </row>
    <row r="14" spans="1:42" x14ac:dyDescent="0.25">
      <c r="A14" s="12"/>
      <c r="B14" s="119">
        <f>SUM(B13+1)</f>
        <v>42614</v>
      </c>
      <c r="C14" s="120">
        <f>SUM(C13+1)</f>
        <v>42614</v>
      </c>
      <c r="D14" s="121"/>
      <c r="E14" s="121"/>
      <c r="F14" s="121"/>
      <c r="G14" s="121"/>
      <c r="H14" s="121"/>
      <c r="I14" s="121" t="str">
        <f t="shared" ref="I14:I43" si="0">IF(H14&gt;8/24,MIN(H14-8/24,724),"")</f>
        <v/>
      </c>
      <c r="J14" s="121"/>
      <c r="K14" s="121"/>
      <c r="L14" s="122"/>
      <c r="M14" s="162"/>
      <c r="N14" s="8"/>
      <c r="O14" s="47"/>
      <c r="P14" s="119">
        <f>SUM(P13+1)</f>
        <v>42614</v>
      </c>
      <c r="Q14" s="120">
        <f>SUM(Q13+1)</f>
        <v>42614</v>
      </c>
      <c r="R14" s="121">
        <v>0.33333333333333331</v>
      </c>
      <c r="S14" s="121">
        <v>0.54166666666666663</v>
      </c>
      <c r="T14" s="121">
        <v>0.58333333333333337</v>
      </c>
      <c r="U14" s="121">
        <v>0.75</v>
      </c>
      <c r="V14" s="121">
        <f t="shared" ref="V14:V42" si="1">SUM(S14-R14)+(U14-T14)</f>
        <v>0.37499999999999994</v>
      </c>
      <c r="W14" s="121">
        <f t="shared" ref="W14:W43" si="2">IF(V14&gt;8/24,MIN(V14-8/24,724),"")</f>
        <v>4.166666666666663E-2</v>
      </c>
      <c r="X14" s="121"/>
      <c r="Y14" s="121"/>
      <c r="Z14" s="122"/>
      <c r="AA14" s="122"/>
      <c r="AB14" s="8"/>
      <c r="AC14" s="47"/>
      <c r="AD14" s="119">
        <f>SUM(AD13+1)</f>
        <v>42614</v>
      </c>
      <c r="AE14" s="120">
        <f>SUM(AE13+1)</f>
        <v>42614</v>
      </c>
      <c r="AF14" s="121">
        <v>0.33333333333333331</v>
      </c>
      <c r="AG14" s="121">
        <v>0.54166666666666663</v>
      </c>
      <c r="AH14" s="121">
        <v>0.58333333333333337</v>
      </c>
      <c r="AI14" s="121">
        <v>0.75</v>
      </c>
      <c r="AJ14" s="121">
        <f t="shared" ref="AJ14:AJ41" si="3">SUM(AG14-AF14)+(AI14-AH14)</f>
        <v>0.37499999999999994</v>
      </c>
      <c r="AK14" s="121">
        <f t="shared" ref="AK14:AK43" si="4">IF(AJ14&gt;8/24,MIN(AJ14-8/24,724),"")</f>
        <v>4.166666666666663E-2</v>
      </c>
      <c r="AL14" s="121"/>
      <c r="AM14" s="121"/>
      <c r="AN14" s="122"/>
      <c r="AO14" s="122"/>
      <c r="AP14" s="8"/>
    </row>
    <row r="15" spans="1:42" x14ac:dyDescent="0.25">
      <c r="A15" s="12"/>
      <c r="B15" s="119">
        <f t="shared" ref="B15:B43" si="5">SUM(B14+1)</f>
        <v>42615</v>
      </c>
      <c r="C15" s="120">
        <f t="shared" ref="C15:C43" si="6">SUM(C14+1)</f>
        <v>42615</v>
      </c>
      <c r="D15" s="121"/>
      <c r="E15" s="121"/>
      <c r="F15" s="121"/>
      <c r="G15" s="121"/>
      <c r="H15" s="121"/>
      <c r="I15" s="121" t="str">
        <f t="shared" si="0"/>
        <v/>
      </c>
      <c r="J15" s="121"/>
      <c r="K15" s="121"/>
      <c r="L15" s="122"/>
      <c r="M15" s="162"/>
      <c r="N15" s="48"/>
      <c r="O15" s="47"/>
      <c r="P15" s="119">
        <f t="shared" ref="P15:Q30" si="7">SUM(P14+1)</f>
        <v>42615</v>
      </c>
      <c r="Q15" s="120">
        <f t="shared" si="7"/>
        <v>42615</v>
      </c>
      <c r="R15" s="121">
        <v>0.33333333333333331</v>
      </c>
      <c r="S15" s="121">
        <v>0.54166666666666663</v>
      </c>
      <c r="T15" s="121">
        <v>0.58333333333333337</v>
      </c>
      <c r="U15" s="121">
        <v>0.75</v>
      </c>
      <c r="V15" s="121">
        <f t="shared" si="1"/>
        <v>0.37499999999999994</v>
      </c>
      <c r="W15" s="121">
        <f t="shared" si="2"/>
        <v>4.166666666666663E-2</v>
      </c>
      <c r="X15" s="121"/>
      <c r="Y15" s="121"/>
      <c r="Z15" s="122"/>
      <c r="AA15" s="122"/>
      <c r="AB15" s="47"/>
      <c r="AC15" s="47"/>
      <c r="AD15" s="119">
        <f t="shared" ref="AD15:AE30" si="8">SUM(AD14+1)</f>
        <v>42615</v>
      </c>
      <c r="AE15" s="120">
        <f t="shared" si="8"/>
        <v>42615</v>
      </c>
      <c r="AF15" s="121">
        <v>0.33333333333333331</v>
      </c>
      <c r="AG15" s="121">
        <v>0.54166666666666663</v>
      </c>
      <c r="AH15" s="121">
        <v>0.58333333333333337</v>
      </c>
      <c r="AI15" s="121">
        <v>0.75</v>
      </c>
      <c r="AJ15" s="121">
        <f t="shared" si="3"/>
        <v>0.37499999999999994</v>
      </c>
      <c r="AK15" s="121">
        <f t="shared" si="4"/>
        <v>4.166666666666663E-2</v>
      </c>
      <c r="AL15" s="121"/>
      <c r="AM15" s="121"/>
      <c r="AN15" s="122"/>
      <c r="AO15" s="122"/>
      <c r="AP15" s="47"/>
    </row>
    <row r="16" spans="1:42" x14ac:dyDescent="0.25">
      <c r="A16" s="12"/>
      <c r="B16" s="119">
        <f t="shared" si="5"/>
        <v>42616</v>
      </c>
      <c r="C16" s="120">
        <f t="shared" si="6"/>
        <v>42616</v>
      </c>
      <c r="D16" s="121"/>
      <c r="E16" s="121"/>
      <c r="F16" s="121"/>
      <c r="G16" s="121"/>
      <c r="H16" s="121"/>
      <c r="I16" s="121" t="str">
        <f t="shared" si="0"/>
        <v/>
      </c>
      <c r="J16" s="121"/>
      <c r="K16" s="121"/>
      <c r="L16" s="122"/>
      <c r="M16" s="162"/>
      <c r="N16" s="123" t="str">
        <f>IF(N15&gt;39/24,N15-39/24,"")</f>
        <v/>
      </c>
      <c r="O16" s="47"/>
      <c r="P16" s="119">
        <f t="shared" si="7"/>
        <v>42616</v>
      </c>
      <c r="Q16" s="120">
        <f t="shared" si="7"/>
        <v>42616</v>
      </c>
      <c r="R16" s="121">
        <v>0.33333333333333331</v>
      </c>
      <c r="S16" s="121">
        <v>0.54166666666666663</v>
      </c>
      <c r="T16" s="121">
        <v>0.58333333333333337</v>
      </c>
      <c r="U16" s="121">
        <v>0.75</v>
      </c>
      <c r="V16" s="121">
        <f t="shared" si="1"/>
        <v>0.37499999999999994</v>
      </c>
      <c r="W16" s="121">
        <f t="shared" si="2"/>
        <v>4.166666666666663E-2</v>
      </c>
      <c r="X16" s="121"/>
      <c r="Y16" s="121"/>
      <c r="Z16" s="122"/>
      <c r="AA16" s="122"/>
      <c r="AB16" s="47"/>
      <c r="AC16" s="47"/>
      <c r="AD16" s="119">
        <f t="shared" si="8"/>
        <v>42616</v>
      </c>
      <c r="AE16" s="120">
        <f t="shared" si="8"/>
        <v>42616</v>
      </c>
      <c r="AF16" s="121">
        <v>0.33333333333333331</v>
      </c>
      <c r="AG16" s="121">
        <v>0.54166666666666663</v>
      </c>
      <c r="AH16" s="121">
        <v>0.58333333333333337</v>
      </c>
      <c r="AI16" s="121">
        <v>0.75</v>
      </c>
      <c r="AJ16" s="121">
        <f t="shared" si="3"/>
        <v>0.37499999999999994</v>
      </c>
      <c r="AK16" s="121">
        <f t="shared" si="4"/>
        <v>4.166666666666663E-2</v>
      </c>
      <c r="AL16" s="121"/>
      <c r="AM16" s="121"/>
      <c r="AN16" s="122"/>
      <c r="AO16" s="122"/>
      <c r="AP16" s="47"/>
    </row>
    <row r="17" spans="1:42" x14ac:dyDescent="0.25">
      <c r="A17" s="12"/>
      <c r="B17" s="119">
        <f t="shared" si="5"/>
        <v>42617</v>
      </c>
      <c r="C17" s="120">
        <f t="shared" si="6"/>
        <v>42617</v>
      </c>
      <c r="D17" s="121"/>
      <c r="E17" s="121"/>
      <c r="F17" s="121"/>
      <c r="G17" s="121"/>
      <c r="H17" s="121"/>
      <c r="I17" s="121" t="str">
        <f t="shared" si="0"/>
        <v/>
      </c>
      <c r="J17" s="121"/>
      <c r="K17" s="121"/>
      <c r="L17" s="122"/>
      <c r="M17" s="122"/>
      <c r="N17" s="47"/>
      <c r="O17" s="47"/>
      <c r="P17" s="119">
        <f t="shared" si="7"/>
        <v>42617</v>
      </c>
      <c r="Q17" s="120">
        <f t="shared" si="7"/>
        <v>42617</v>
      </c>
      <c r="R17" s="121"/>
      <c r="S17" s="121"/>
      <c r="T17" s="121"/>
      <c r="U17" s="121"/>
      <c r="V17" s="121"/>
      <c r="W17" s="121" t="str">
        <f t="shared" si="2"/>
        <v/>
      </c>
      <c r="X17" s="121"/>
      <c r="Y17" s="121"/>
      <c r="Z17" s="122"/>
      <c r="AA17" s="122"/>
      <c r="AB17" s="47"/>
      <c r="AC17" s="47"/>
      <c r="AD17" s="119">
        <f t="shared" si="8"/>
        <v>42617</v>
      </c>
      <c r="AE17" s="120">
        <f t="shared" si="8"/>
        <v>42617</v>
      </c>
      <c r="AF17" s="121"/>
      <c r="AG17" s="121"/>
      <c r="AH17" s="121"/>
      <c r="AI17" s="121"/>
      <c r="AJ17" s="121"/>
      <c r="AK17" s="121" t="str">
        <f t="shared" si="4"/>
        <v/>
      </c>
      <c r="AL17" s="121"/>
      <c r="AM17" s="121"/>
      <c r="AN17" s="122"/>
      <c r="AO17" s="122"/>
      <c r="AP17" s="47"/>
    </row>
    <row r="18" spans="1:42" x14ac:dyDescent="0.25">
      <c r="A18" s="12"/>
      <c r="B18" s="119">
        <f t="shared" si="5"/>
        <v>42618</v>
      </c>
      <c r="C18" s="120">
        <f t="shared" si="6"/>
        <v>42618</v>
      </c>
      <c r="D18" s="121"/>
      <c r="E18" s="121"/>
      <c r="F18" s="121"/>
      <c r="G18" s="121"/>
      <c r="H18" s="121"/>
      <c r="I18" s="121" t="str">
        <f t="shared" si="0"/>
        <v/>
      </c>
      <c r="J18" s="121"/>
      <c r="K18" s="121"/>
      <c r="L18" s="122"/>
      <c r="M18" s="122"/>
      <c r="N18" s="47"/>
      <c r="O18" s="47"/>
      <c r="P18" s="119">
        <f t="shared" si="7"/>
        <v>42618</v>
      </c>
      <c r="Q18" s="120">
        <f t="shared" si="7"/>
        <v>42618</v>
      </c>
      <c r="R18" s="121"/>
      <c r="S18" s="121"/>
      <c r="T18" s="121"/>
      <c r="U18" s="121"/>
      <c r="V18" s="121"/>
      <c r="W18" s="121" t="str">
        <f t="shared" si="2"/>
        <v/>
      </c>
      <c r="X18" s="121"/>
      <c r="Y18" s="121"/>
      <c r="Z18" s="122"/>
      <c r="AA18" s="122"/>
      <c r="AB18" s="47"/>
      <c r="AC18" s="47"/>
      <c r="AD18" s="119">
        <f t="shared" si="8"/>
        <v>42618</v>
      </c>
      <c r="AE18" s="120">
        <f t="shared" si="8"/>
        <v>42618</v>
      </c>
      <c r="AF18" s="121"/>
      <c r="AG18" s="121"/>
      <c r="AH18" s="121"/>
      <c r="AI18" s="121"/>
      <c r="AJ18" s="121"/>
      <c r="AK18" s="121" t="str">
        <f t="shared" si="4"/>
        <v/>
      </c>
      <c r="AL18" s="121"/>
      <c r="AM18" s="121"/>
      <c r="AN18" s="122"/>
      <c r="AO18" s="122"/>
      <c r="AP18" s="47"/>
    </row>
    <row r="19" spans="1:42" x14ac:dyDescent="0.25">
      <c r="A19" s="12"/>
      <c r="B19" s="119">
        <f t="shared" si="5"/>
        <v>42619</v>
      </c>
      <c r="C19" s="120">
        <f t="shared" si="6"/>
        <v>42619</v>
      </c>
      <c r="D19" s="121">
        <v>0.33333333333333331</v>
      </c>
      <c r="E19" s="121">
        <v>0.54166666666666663</v>
      </c>
      <c r="F19" s="121">
        <v>0.58333333333333337</v>
      </c>
      <c r="G19" s="121">
        <v>0.75</v>
      </c>
      <c r="H19" s="121">
        <f t="shared" ref="H19:H43" si="9">SUM(E19-D19)+(G19-F19)</f>
        <v>0.37499999999999994</v>
      </c>
      <c r="I19" s="121">
        <f t="shared" si="0"/>
        <v>4.166666666666663E-2</v>
      </c>
      <c r="J19" s="121"/>
      <c r="K19" s="121"/>
      <c r="L19" s="122"/>
      <c r="M19" s="122"/>
      <c r="N19" s="47"/>
      <c r="O19" s="47"/>
      <c r="P19" s="119">
        <f t="shared" si="7"/>
        <v>42619</v>
      </c>
      <c r="Q19" s="120">
        <f t="shared" si="7"/>
        <v>42619</v>
      </c>
      <c r="R19" s="121">
        <v>0.33333333333333331</v>
      </c>
      <c r="S19" s="121">
        <v>0.5</v>
      </c>
      <c r="T19" s="121">
        <v>0.54166666666666663</v>
      </c>
      <c r="U19" s="121">
        <v>0.75</v>
      </c>
      <c r="V19" s="121">
        <f t="shared" si="1"/>
        <v>0.37500000000000006</v>
      </c>
      <c r="W19" s="121">
        <f t="shared" si="2"/>
        <v>4.1666666666666741E-2</v>
      </c>
      <c r="X19" s="121"/>
      <c r="Y19" s="121"/>
      <c r="Z19" s="122"/>
      <c r="AA19" s="122"/>
      <c r="AB19" s="47"/>
      <c r="AC19" s="47"/>
      <c r="AD19" s="119">
        <f t="shared" si="8"/>
        <v>42619</v>
      </c>
      <c r="AE19" s="120">
        <f t="shared" si="8"/>
        <v>42619</v>
      </c>
      <c r="AF19" s="121">
        <v>0.33333333333333331</v>
      </c>
      <c r="AG19" s="121">
        <v>0.5</v>
      </c>
      <c r="AH19" s="121">
        <v>0.54166666666666663</v>
      </c>
      <c r="AI19" s="121">
        <v>0.75</v>
      </c>
      <c r="AJ19" s="121">
        <f t="shared" si="3"/>
        <v>0.37500000000000006</v>
      </c>
      <c r="AK19" s="121">
        <f t="shared" si="4"/>
        <v>4.1666666666666741E-2</v>
      </c>
      <c r="AL19" s="121"/>
      <c r="AM19" s="121"/>
      <c r="AN19" s="122"/>
      <c r="AO19" s="122"/>
      <c r="AP19" s="47"/>
    </row>
    <row r="20" spans="1:42" x14ac:dyDescent="0.25">
      <c r="A20" s="12"/>
      <c r="B20" s="119">
        <f t="shared" si="5"/>
        <v>42620</v>
      </c>
      <c r="C20" s="120">
        <f t="shared" si="6"/>
        <v>42620</v>
      </c>
      <c r="D20" s="121">
        <v>0.33333333333333331</v>
      </c>
      <c r="E20" s="121">
        <v>0.54166666666666663</v>
      </c>
      <c r="F20" s="121">
        <v>0.58333333333333337</v>
      </c>
      <c r="G20" s="121">
        <v>0.75</v>
      </c>
      <c r="H20" s="121">
        <f t="shared" si="9"/>
        <v>0.37499999999999994</v>
      </c>
      <c r="I20" s="121">
        <f t="shared" si="0"/>
        <v>4.166666666666663E-2</v>
      </c>
      <c r="J20" s="121"/>
      <c r="K20" s="121"/>
      <c r="L20" s="122"/>
      <c r="M20" s="122"/>
      <c r="N20" s="47"/>
      <c r="O20" s="47"/>
      <c r="P20" s="119">
        <f t="shared" si="7"/>
        <v>42620</v>
      </c>
      <c r="Q20" s="120">
        <f t="shared" si="7"/>
        <v>42620</v>
      </c>
      <c r="R20" s="121">
        <v>0.33333333333333331</v>
      </c>
      <c r="S20" s="121">
        <v>0.5</v>
      </c>
      <c r="T20" s="121">
        <v>0.54166666666666663</v>
      </c>
      <c r="U20" s="121">
        <v>0.75</v>
      </c>
      <c r="V20" s="121">
        <f t="shared" si="1"/>
        <v>0.37500000000000006</v>
      </c>
      <c r="W20" s="121">
        <f t="shared" si="2"/>
        <v>4.1666666666666741E-2</v>
      </c>
      <c r="X20" s="121"/>
      <c r="Y20" s="121"/>
      <c r="Z20" s="122"/>
      <c r="AA20" s="122"/>
      <c r="AB20" s="47"/>
      <c r="AC20" s="47"/>
      <c r="AD20" s="119">
        <f t="shared" si="8"/>
        <v>42620</v>
      </c>
      <c r="AE20" s="120">
        <f t="shared" si="8"/>
        <v>42620</v>
      </c>
      <c r="AF20" s="121">
        <v>0.33333333333333331</v>
      </c>
      <c r="AG20" s="121">
        <v>0.5</v>
      </c>
      <c r="AH20" s="121">
        <v>0.54166666666666663</v>
      </c>
      <c r="AI20" s="121">
        <v>0.75</v>
      </c>
      <c r="AJ20" s="121">
        <f t="shared" si="3"/>
        <v>0.37500000000000006</v>
      </c>
      <c r="AK20" s="121">
        <f t="shared" si="4"/>
        <v>4.1666666666666741E-2</v>
      </c>
      <c r="AL20" s="121"/>
      <c r="AM20" s="121"/>
      <c r="AN20" s="122"/>
      <c r="AO20" s="122"/>
      <c r="AP20" s="47"/>
    </row>
    <row r="21" spans="1:42" x14ac:dyDescent="0.25">
      <c r="A21" s="12"/>
      <c r="B21" s="119">
        <f t="shared" si="5"/>
        <v>42621</v>
      </c>
      <c r="C21" s="120">
        <f t="shared" si="6"/>
        <v>42621</v>
      </c>
      <c r="D21" s="121">
        <v>0.33333333333333331</v>
      </c>
      <c r="E21" s="121">
        <v>0.54166666666666663</v>
      </c>
      <c r="F21" s="121">
        <v>0.58333333333333337</v>
      </c>
      <c r="G21" s="121">
        <v>0.75</v>
      </c>
      <c r="H21" s="121">
        <f t="shared" si="9"/>
        <v>0.37499999999999994</v>
      </c>
      <c r="I21" s="121">
        <f t="shared" si="0"/>
        <v>4.166666666666663E-2</v>
      </c>
      <c r="J21" s="121"/>
      <c r="K21" s="121"/>
      <c r="L21" s="122"/>
      <c r="M21" s="122"/>
      <c r="N21" s="47"/>
      <c r="O21" s="47"/>
      <c r="P21" s="119">
        <f t="shared" si="7"/>
        <v>42621</v>
      </c>
      <c r="Q21" s="120">
        <f t="shared" si="7"/>
        <v>42621</v>
      </c>
      <c r="R21" s="121">
        <v>0.33333333333333331</v>
      </c>
      <c r="S21" s="121">
        <v>0.5</v>
      </c>
      <c r="T21" s="121">
        <v>0.54166666666666663</v>
      </c>
      <c r="U21" s="121">
        <v>0.75</v>
      </c>
      <c r="V21" s="121">
        <f t="shared" si="1"/>
        <v>0.37500000000000006</v>
      </c>
      <c r="W21" s="121">
        <f t="shared" si="2"/>
        <v>4.1666666666666741E-2</v>
      </c>
      <c r="X21" s="121"/>
      <c r="Y21" s="121"/>
      <c r="Z21" s="122"/>
      <c r="AA21" s="122"/>
      <c r="AB21" s="47"/>
      <c r="AC21" s="47"/>
      <c r="AD21" s="119">
        <f t="shared" si="8"/>
        <v>42621</v>
      </c>
      <c r="AE21" s="120">
        <f t="shared" si="8"/>
        <v>42621</v>
      </c>
      <c r="AF21" s="121">
        <v>0.33333333333333331</v>
      </c>
      <c r="AG21" s="121">
        <v>0.5</v>
      </c>
      <c r="AH21" s="121">
        <v>0.54166666666666663</v>
      </c>
      <c r="AI21" s="121">
        <v>0.75</v>
      </c>
      <c r="AJ21" s="121">
        <f t="shared" si="3"/>
        <v>0.37500000000000006</v>
      </c>
      <c r="AK21" s="121">
        <f t="shared" si="4"/>
        <v>4.1666666666666741E-2</v>
      </c>
      <c r="AL21" s="121"/>
      <c r="AM21" s="121"/>
      <c r="AN21" s="122"/>
      <c r="AO21" s="122"/>
      <c r="AP21" s="47"/>
    </row>
    <row r="22" spans="1:42" x14ac:dyDescent="0.25">
      <c r="A22" s="12"/>
      <c r="B22" s="119">
        <f t="shared" si="5"/>
        <v>42622</v>
      </c>
      <c r="C22" s="120">
        <f t="shared" si="6"/>
        <v>42622</v>
      </c>
      <c r="D22" s="121">
        <v>0.33333333333333331</v>
      </c>
      <c r="E22" s="121">
        <v>0.54166666666666663</v>
      </c>
      <c r="F22" s="121">
        <v>0.58333333333333337</v>
      </c>
      <c r="G22" s="121">
        <v>0.75</v>
      </c>
      <c r="H22" s="121">
        <f t="shared" si="9"/>
        <v>0.37499999999999994</v>
      </c>
      <c r="I22" s="121">
        <f t="shared" si="0"/>
        <v>4.166666666666663E-2</v>
      </c>
      <c r="J22" s="121"/>
      <c r="K22" s="121"/>
      <c r="L22" s="122"/>
      <c r="M22" s="122"/>
      <c r="N22" s="48"/>
      <c r="O22" s="47"/>
      <c r="P22" s="119">
        <f t="shared" si="7"/>
        <v>42622</v>
      </c>
      <c r="Q22" s="120">
        <f t="shared" si="7"/>
        <v>42622</v>
      </c>
      <c r="R22" s="121">
        <v>0.33333333333333331</v>
      </c>
      <c r="S22" s="121">
        <v>0.5</v>
      </c>
      <c r="T22" s="121">
        <v>0.54166666666666663</v>
      </c>
      <c r="U22" s="121">
        <v>0.75</v>
      </c>
      <c r="V22" s="121">
        <f t="shared" si="1"/>
        <v>0.37500000000000006</v>
      </c>
      <c r="W22" s="121">
        <f t="shared" si="2"/>
        <v>4.1666666666666741E-2</v>
      </c>
      <c r="X22" s="121"/>
      <c r="Y22" s="121"/>
      <c r="Z22" s="122"/>
      <c r="AA22" s="122"/>
      <c r="AB22" s="47"/>
      <c r="AC22" s="47"/>
      <c r="AD22" s="119">
        <f t="shared" si="8"/>
        <v>42622</v>
      </c>
      <c r="AE22" s="120">
        <f t="shared" si="8"/>
        <v>42622</v>
      </c>
      <c r="AF22" s="121">
        <v>0.33333333333333331</v>
      </c>
      <c r="AG22" s="121">
        <v>0.5</v>
      </c>
      <c r="AH22" s="121">
        <v>0.54166666666666663</v>
      </c>
      <c r="AI22" s="121">
        <v>0.75</v>
      </c>
      <c r="AJ22" s="121">
        <f t="shared" si="3"/>
        <v>0.37500000000000006</v>
      </c>
      <c r="AK22" s="121">
        <f t="shared" si="4"/>
        <v>4.1666666666666741E-2</v>
      </c>
      <c r="AL22" s="121"/>
      <c r="AM22" s="121"/>
      <c r="AN22" s="122"/>
      <c r="AO22" s="122"/>
      <c r="AP22" s="47"/>
    </row>
    <row r="23" spans="1:42" x14ac:dyDescent="0.25">
      <c r="A23" s="12"/>
      <c r="B23" s="119">
        <f t="shared" si="5"/>
        <v>42623</v>
      </c>
      <c r="C23" s="120">
        <f t="shared" si="6"/>
        <v>42623</v>
      </c>
      <c r="D23" s="121">
        <v>0.33333333333333331</v>
      </c>
      <c r="E23" s="121">
        <v>0.54166666666666663</v>
      </c>
      <c r="F23" s="121">
        <v>0.58333333333333337</v>
      </c>
      <c r="G23" s="121">
        <v>0.75</v>
      </c>
      <c r="H23" s="121">
        <f t="shared" si="9"/>
        <v>0.37499999999999994</v>
      </c>
      <c r="I23" s="121">
        <f t="shared" si="0"/>
        <v>4.166666666666663E-2</v>
      </c>
      <c r="J23" s="121"/>
      <c r="K23" s="121"/>
      <c r="L23" s="122"/>
      <c r="M23" s="122"/>
      <c r="N23" s="48"/>
      <c r="O23" s="47"/>
      <c r="P23" s="119">
        <f t="shared" si="7"/>
        <v>42623</v>
      </c>
      <c r="Q23" s="120">
        <f t="shared" si="7"/>
        <v>42623</v>
      </c>
      <c r="R23" s="121">
        <v>0.33333333333333331</v>
      </c>
      <c r="S23" s="121">
        <v>0.5</v>
      </c>
      <c r="T23" s="121">
        <v>0.54166666666666663</v>
      </c>
      <c r="U23" s="121">
        <v>0.75</v>
      </c>
      <c r="V23" s="121">
        <f t="shared" si="1"/>
        <v>0.37500000000000006</v>
      </c>
      <c r="W23" s="121">
        <f t="shared" si="2"/>
        <v>4.1666666666666741E-2</v>
      </c>
      <c r="X23" s="121"/>
      <c r="Y23" s="121"/>
      <c r="Z23" s="122"/>
      <c r="AA23" s="122"/>
      <c r="AB23" s="47"/>
      <c r="AC23" s="47"/>
      <c r="AD23" s="119">
        <f t="shared" si="8"/>
        <v>42623</v>
      </c>
      <c r="AE23" s="120">
        <f t="shared" si="8"/>
        <v>42623</v>
      </c>
      <c r="AF23" s="121">
        <v>0.33333333333333331</v>
      </c>
      <c r="AG23" s="121">
        <v>0.5</v>
      </c>
      <c r="AH23" s="121">
        <v>0.54166666666666663</v>
      </c>
      <c r="AI23" s="121">
        <v>0.75</v>
      </c>
      <c r="AJ23" s="121">
        <f t="shared" si="3"/>
        <v>0.37500000000000006</v>
      </c>
      <c r="AK23" s="121">
        <f t="shared" si="4"/>
        <v>4.1666666666666741E-2</v>
      </c>
      <c r="AL23" s="121"/>
      <c r="AM23" s="121"/>
      <c r="AN23" s="122"/>
      <c r="AO23" s="122"/>
      <c r="AP23" s="47"/>
    </row>
    <row r="24" spans="1:42" x14ac:dyDescent="0.25">
      <c r="A24" s="12"/>
      <c r="B24" s="119">
        <f t="shared" si="5"/>
        <v>42624</v>
      </c>
      <c r="C24" s="120">
        <f t="shared" si="6"/>
        <v>42624</v>
      </c>
      <c r="D24" s="121"/>
      <c r="E24" s="121"/>
      <c r="F24" s="121"/>
      <c r="G24" s="121"/>
      <c r="H24" s="121"/>
      <c r="I24" s="121" t="str">
        <f t="shared" si="0"/>
        <v/>
      </c>
      <c r="J24" s="121"/>
      <c r="K24" s="121"/>
      <c r="L24" s="122"/>
      <c r="M24" s="122"/>
      <c r="N24" s="47"/>
      <c r="O24" s="47"/>
      <c r="P24" s="119">
        <f t="shared" si="7"/>
        <v>42624</v>
      </c>
      <c r="Q24" s="120">
        <f t="shared" si="7"/>
        <v>42624</v>
      </c>
      <c r="R24" s="121"/>
      <c r="S24" s="121"/>
      <c r="T24" s="121"/>
      <c r="U24" s="121"/>
      <c r="V24" s="121"/>
      <c r="W24" s="121" t="str">
        <f t="shared" si="2"/>
        <v/>
      </c>
      <c r="X24" s="121"/>
      <c r="Y24" s="121"/>
      <c r="Z24" s="122"/>
      <c r="AA24" s="122"/>
      <c r="AB24" s="47"/>
      <c r="AC24" s="47"/>
      <c r="AD24" s="119">
        <f t="shared" si="8"/>
        <v>42624</v>
      </c>
      <c r="AE24" s="120">
        <f t="shared" si="8"/>
        <v>42624</v>
      </c>
      <c r="AF24" s="121"/>
      <c r="AG24" s="121"/>
      <c r="AH24" s="121"/>
      <c r="AI24" s="121"/>
      <c r="AJ24" s="121"/>
      <c r="AK24" s="121" t="str">
        <f t="shared" si="4"/>
        <v/>
      </c>
      <c r="AL24" s="121"/>
      <c r="AM24" s="121"/>
      <c r="AN24" s="122"/>
      <c r="AO24" s="122"/>
      <c r="AP24" s="47"/>
    </row>
    <row r="25" spans="1:42" x14ac:dyDescent="0.25">
      <c r="A25" s="12"/>
      <c r="B25" s="119">
        <f t="shared" si="5"/>
        <v>42625</v>
      </c>
      <c r="C25" s="120">
        <f t="shared" si="6"/>
        <v>42625</v>
      </c>
      <c r="D25" s="121"/>
      <c r="E25" s="121"/>
      <c r="F25" s="121"/>
      <c r="G25" s="121"/>
      <c r="H25" s="121"/>
      <c r="I25" s="121" t="str">
        <f t="shared" si="0"/>
        <v/>
      </c>
      <c r="J25" s="121"/>
      <c r="K25" s="121"/>
      <c r="L25" s="122"/>
      <c r="M25" s="122"/>
      <c r="N25" s="47"/>
      <c r="O25" s="47"/>
      <c r="P25" s="119">
        <f t="shared" si="7"/>
        <v>42625</v>
      </c>
      <c r="Q25" s="120">
        <f t="shared" si="7"/>
        <v>42625</v>
      </c>
      <c r="R25" s="121"/>
      <c r="S25" s="121"/>
      <c r="T25" s="121"/>
      <c r="U25" s="121"/>
      <c r="V25" s="121"/>
      <c r="W25" s="121" t="str">
        <f t="shared" si="2"/>
        <v/>
      </c>
      <c r="X25" s="121"/>
      <c r="Y25" s="121"/>
      <c r="Z25" s="122"/>
      <c r="AA25" s="122"/>
      <c r="AB25" s="47"/>
      <c r="AC25" s="47"/>
      <c r="AD25" s="119">
        <f t="shared" si="8"/>
        <v>42625</v>
      </c>
      <c r="AE25" s="120">
        <f t="shared" si="8"/>
        <v>42625</v>
      </c>
      <c r="AF25" s="121"/>
      <c r="AG25" s="121"/>
      <c r="AH25" s="121"/>
      <c r="AI25" s="121"/>
      <c r="AJ25" s="121"/>
      <c r="AK25" s="121" t="str">
        <f t="shared" si="4"/>
        <v/>
      </c>
      <c r="AL25" s="121"/>
      <c r="AM25" s="121"/>
      <c r="AN25" s="122"/>
      <c r="AO25" s="122"/>
      <c r="AP25" s="47"/>
    </row>
    <row r="26" spans="1:42" x14ac:dyDescent="0.25">
      <c r="A26" s="12"/>
      <c r="B26" s="119">
        <f t="shared" si="5"/>
        <v>42626</v>
      </c>
      <c r="C26" s="120">
        <f t="shared" si="6"/>
        <v>42626</v>
      </c>
      <c r="D26" s="121">
        <v>0.33333333333333331</v>
      </c>
      <c r="E26" s="121">
        <v>0.5</v>
      </c>
      <c r="F26" s="121">
        <v>0.54166666666666663</v>
      </c>
      <c r="G26" s="121">
        <v>0.75</v>
      </c>
      <c r="H26" s="121">
        <f t="shared" si="9"/>
        <v>0.37500000000000006</v>
      </c>
      <c r="I26" s="121">
        <f t="shared" si="0"/>
        <v>4.1666666666666741E-2</v>
      </c>
      <c r="J26" s="121"/>
      <c r="K26" s="121"/>
      <c r="L26" s="122"/>
      <c r="M26" s="122"/>
      <c r="N26" s="47"/>
      <c r="O26" s="47"/>
      <c r="P26" s="119">
        <f t="shared" si="7"/>
        <v>42626</v>
      </c>
      <c r="Q26" s="120">
        <f t="shared" si="7"/>
        <v>42626</v>
      </c>
      <c r="R26" s="121">
        <v>0.33333333333333331</v>
      </c>
      <c r="S26" s="121">
        <v>0.54166666666666663</v>
      </c>
      <c r="T26" s="121">
        <v>0.58333333333333337</v>
      </c>
      <c r="U26" s="121">
        <v>0.75</v>
      </c>
      <c r="V26" s="121">
        <f t="shared" si="1"/>
        <v>0.37499999999999994</v>
      </c>
      <c r="W26" s="121">
        <f t="shared" si="2"/>
        <v>4.166666666666663E-2</v>
      </c>
      <c r="X26" s="121"/>
      <c r="Y26" s="121"/>
      <c r="Z26" s="122"/>
      <c r="AA26" s="122"/>
      <c r="AB26" s="47"/>
      <c r="AC26" s="47"/>
      <c r="AD26" s="119">
        <f t="shared" si="8"/>
        <v>42626</v>
      </c>
      <c r="AE26" s="120">
        <f t="shared" si="8"/>
        <v>42626</v>
      </c>
      <c r="AF26" s="121"/>
      <c r="AG26" s="121"/>
      <c r="AH26" s="121"/>
      <c r="AI26" s="121"/>
      <c r="AJ26" s="121"/>
      <c r="AK26" s="121" t="str">
        <f t="shared" si="4"/>
        <v/>
      </c>
      <c r="AL26" s="121"/>
      <c r="AM26" s="121"/>
      <c r="AN26" s="135">
        <v>1</v>
      </c>
      <c r="AO26" s="122"/>
      <c r="AP26" s="47"/>
    </row>
    <row r="27" spans="1:42" x14ac:dyDescent="0.25">
      <c r="B27" s="119">
        <f t="shared" si="5"/>
        <v>42627</v>
      </c>
      <c r="C27" s="120">
        <f t="shared" si="6"/>
        <v>42627</v>
      </c>
      <c r="D27" s="121">
        <v>0.33333333333333331</v>
      </c>
      <c r="E27" s="121">
        <v>0.5</v>
      </c>
      <c r="F27" s="121">
        <v>0.54166666666666663</v>
      </c>
      <c r="G27" s="121">
        <v>0.75</v>
      </c>
      <c r="H27" s="121">
        <f t="shared" si="9"/>
        <v>0.37500000000000006</v>
      </c>
      <c r="I27" s="121">
        <f t="shared" si="0"/>
        <v>4.1666666666666741E-2</v>
      </c>
      <c r="J27" s="121"/>
      <c r="K27" s="121"/>
      <c r="L27" s="122"/>
      <c r="M27" s="122"/>
      <c r="N27" s="47"/>
      <c r="O27" s="47"/>
      <c r="P27" s="119">
        <f t="shared" si="7"/>
        <v>42627</v>
      </c>
      <c r="Q27" s="120">
        <f t="shared" si="7"/>
        <v>42627</v>
      </c>
      <c r="R27" s="121">
        <v>0.33333333333333331</v>
      </c>
      <c r="S27" s="121">
        <v>0.54166666666666663</v>
      </c>
      <c r="T27" s="121">
        <v>0.58333333333333337</v>
      </c>
      <c r="U27" s="121">
        <v>0.75</v>
      </c>
      <c r="V27" s="121">
        <f t="shared" si="1"/>
        <v>0.37499999999999994</v>
      </c>
      <c r="W27" s="121">
        <f t="shared" si="2"/>
        <v>4.166666666666663E-2</v>
      </c>
      <c r="X27" s="121"/>
      <c r="Y27" s="121"/>
      <c r="Z27" s="122"/>
      <c r="AA27" s="122"/>
      <c r="AB27" s="47"/>
      <c r="AC27" s="47"/>
      <c r="AD27" s="119">
        <f t="shared" si="8"/>
        <v>42627</v>
      </c>
      <c r="AE27" s="120">
        <f t="shared" si="8"/>
        <v>42627</v>
      </c>
      <c r="AF27" s="121">
        <v>0.33333333333333331</v>
      </c>
      <c r="AG27" s="121">
        <v>0.54166666666666663</v>
      </c>
      <c r="AH27" s="121">
        <v>0.58333333333333337</v>
      </c>
      <c r="AI27" s="121">
        <v>0.75</v>
      </c>
      <c r="AJ27" s="121">
        <f t="shared" si="3"/>
        <v>0.37499999999999994</v>
      </c>
      <c r="AK27" s="121">
        <f t="shared" si="4"/>
        <v>4.166666666666663E-2</v>
      </c>
      <c r="AL27" s="121"/>
      <c r="AM27" s="121"/>
      <c r="AN27" s="122"/>
      <c r="AO27" s="122"/>
      <c r="AP27" s="47"/>
    </row>
    <row r="28" spans="1:42" x14ac:dyDescent="0.25">
      <c r="B28" s="119">
        <f t="shared" si="5"/>
        <v>42628</v>
      </c>
      <c r="C28" s="120">
        <f t="shared" si="6"/>
        <v>42628</v>
      </c>
      <c r="D28" s="121">
        <v>0.33333333333333331</v>
      </c>
      <c r="E28" s="121">
        <v>0.5</v>
      </c>
      <c r="F28" s="121">
        <v>0.54166666666666663</v>
      </c>
      <c r="G28" s="121">
        <v>0.75</v>
      </c>
      <c r="H28" s="121">
        <f t="shared" si="9"/>
        <v>0.37500000000000006</v>
      </c>
      <c r="I28" s="121">
        <f t="shared" si="0"/>
        <v>4.1666666666666741E-2</v>
      </c>
      <c r="J28" s="121"/>
      <c r="K28" s="121"/>
      <c r="L28" s="122"/>
      <c r="M28" s="122"/>
      <c r="N28" s="47"/>
      <c r="O28" s="47"/>
      <c r="P28" s="119">
        <f t="shared" si="7"/>
        <v>42628</v>
      </c>
      <c r="Q28" s="120">
        <f t="shared" si="7"/>
        <v>42628</v>
      </c>
      <c r="R28" s="121">
        <v>0.33333333333333331</v>
      </c>
      <c r="S28" s="121">
        <v>0.54166666666666663</v>
      </c>
      <c r="T28" s="121">
        <v>0.58333333333333337</v>
      </c>
      <c r="U28" s="121">
        <v>0.75</v>
      </c>
      <c r="V28" s="121">
        <f t="shared" si="1"/>
        <v>0.37499999999999994</v>
      </c>
      <c r="W28" s="121">
        <f t="shared" si="2"/>
        <v>4.166666666666663E-2</v>
      </c>
      <c r="X28" s="121"/>
      <c r="Y28" s="121"/>
      <c r="Z28" s="122"/>
      <c r="AA28" s="122"/>
      <c r="AB28" s="47"/>
      <c r="AC28" s="47"/>
      <c r="AD28" s="119">
        <f t="shared" si="8"/>
        <v>42628</v>
      </c>
      <c r="AE28" s="120">
        <f t="shared" si="8"/>
        <v>42628</v>
      </c>
      <c r="AF28" s="121">
        <v>0.33333333333333331</v>
      </c>
      <c r="AG28" s="121">
        <v>0.54166666666666663</v>
      </c>
      <c r="AH28" s="121">
        <v>0.58333333333333337</v>
      </c>
      <c r="AI28" s="121">
        <v>0.75</v>
      </c>
      <c r="AJ28" s="121">
        <f t="shared" si="3"/>
        <v>0.37499999999999994</v>
      </c>
      <c r="AK28" s="121">
        <f t="shared" si="4"/>
        <v>4.166666666666663E-2</v>
      </c>
      <c r="AL28" s="121"/>
      <c r="AM28" s="121"/>
      <c r="AN28" s="122"/>
      <c r="AO28" s="122"/>
      <c r="AP28" s="47"/>
    </row>
    <row r="29" spans="1:42" x14ac:dyDescent="0.25">
      <c r="B29" s="119">
        <f t="shared" si="5"/>
        <v>42629</v>
      </c>
      <c r="C29" s="120">
        <f t="shared" si="6"/>
        <v>42629</v>
      </c>
      <c r="D29" s="121">
        <v>0.33333333333333331</v>
      </c>
      <c r="E29" s="121">
        <v>0.5</v>
      </c>
      <c r="F29" s="121">
        <v>0.54166666666666663</v>
      </c>
      <c r="G29" s="121">
        <v>0.75</v>
      </c>
      <c r="H29" s="121">
        <f t="shared" si="9"/>
        <v>0.37500000000000006</v>
      </c>
      <c r="I29" s="121">
        <f t="shared" si="0"/>
        <v>4.1666666666666741E-2</v>
      </c>
      <c r="J29" s="121"/>
      <c r="K29" s="121"/>
      <c r="L29" s="122"/>
      <c r="M29" s="122"/>
      <c r="N29" s="48"/>
      <c r="O29" s="47"/>
      <c r="P29" s="119">
        <f t="shared" si="7"/>
        <v>42629</v>
      </c>
      <c r="Q29" s="120">
        <f t="shared" si="7"/>
        <v>42629</v>
      </c>
      <c r="R29" s="121">
        <v>0.33333333333333331</v>
      </c>
      <c r="S29" s="121">
        <v>0.54166666666666663</v>
      </c>
      <c r="T29" s="121">
        <v>0.58333333333333337</v>
      </c>
      <c r="U29" s="121">
        <v>0.75</v>
      </c>
      <c r="V29" s="121">
        <f t="shared" si="1"/>
        <v>0.37499999999999994</v>
      </c>
      <c r="W29" s="121">
        <f t="shared" si="2"/>
        <v>4.166666666666663E-2</v>
      </c>
      <c r="X29" s="121"/>
      <c r="Y29" s="121"/>
      <c r="Z29" s="122"/>
      <c r="AA29" s="122"/>
      <c r="AB29" s="47"/>
      <c r="AC29" s="47"/>
      <c r="AD29" s="119">
        <f t="shared" si="8"/>
        <v>42629</v>
      </c>
      <c r="AE29" s="120">
        <f t="shared" si="8"/>
        <v>42629</v>
      </c>
      <c r="AF29" s="121">
        <v>0.33333333333333331</v>
      </c>
      <c r="AG29" s="121">
        <v>0.54166666666666663</v>
      </c>
      <c r="AH29" s="121">
        <v>0.58333333333333337</v>
      </c>
      <c r="AI29" s="121">
        <v>0.75</v>
      </c>
      <c r="AJ29" s="121">
        <f t="shared" si="3"/>
        <v>0.37499999999999994</v>
      </c>
      <c r="AK29" s="121">
        <f t="shared" si="4"/>
        <v>4.166666666666663E-2</v>
      </c>
      <c r="AL29" s="121"/>
      <c r="AM29" s="121"/>
      <c r="AN29" s="122"/>
      <c r="AO29" s="122"/>
      <c r="AP29" s="47"/>
    </row>
    <row r="30" spans="1:42" x14ac:dyDescent="0.25">
      <c r="B30" s="119">
        <f t="shared" si="5"/>
        <v>42630</v>
      </c>
      <c r="C30" s="120">
        <f t="shared" si="6"/>
        <v>42630</v>
      </c>
      <c r="D30" s="121"/>
      <c r="E30" s="121"/>
      <c r="F30" s="121"/>
      <c r="G30" s="121"/>
      <c r="H30" s="121"/>
      <c r="I30" s="121" t="str">
        <f t="shared" si="0"/>
        <v/>
      </c>
      <c r="J30" s="121"/>
      <c r="K30" s="166"/>
      <c r="L30" s="122"/>
      <c r="M30" s="122"/>
      <c r="N30" s="48"/>
      <c r="O30" s="47"/>
      <c r="P30" s="119">
        <f t="shared" si="7"/>
        <v>42630</v>
      </c>
      <c r="Q30" s="120">
        <f t="shared" si="7"/>
        <v>42630</v>
      </c>
      <c r="R30" s="121">
        <v>0.33333333333333331</v>
      </c>
      <c r="S30" s="121">
        <v>0.54166666666666663</v>
      </c>
      <c r="T30" s="121">
        <v>0.58333333333333337</v>
      </c>
      <c r="U30" s="121">
        <v>0.75</v>
      </c>
      <c r="V30" s="121">
        <f t="shared" si="1"/>
        <v>0.37499999999999994</v>
      </c>
      <c r="W30" s="121">
        <f t="shared" si="2"/>
        <v>4.166666666666663E-2</v>
      </c>
      <c r="X30" s="121"/>
      <c r="Y30" s="121"/>
      <c r="Z30" s="122"/>
      <c r="AA30" s="122"/>
      <c r="AB30" s="47"/>
      <c r="AC30" s="47"/>
      <c r="AD30" s="119">
        <f t="shared" si="8"/>
        <v>42630</v>
      </c>
      <c r="AE30" s="120">
        <f t="shared" si="8"/>
        <v>42630</v>
      </c>
      <c r="AF30" s="121">
        <v>0.33333333333333331</v>
      </c>
      <c r="AG30" s="121">
        <v>0.54166666666666663</v>
      </c>
      <c r="AH30" s="121">
        <v>0.58333333333333337</v>
      </c>
      <c r="AI30" s="121">
        <v>0.75</v>
      </c>
      <c r="AJ30" s="121">
        <f t="shared" si="3"/>
        <v>0.37499999999999994</v>
      </c>
      <c r="AK30" s="121">
        <f t="shared" si="4"/>
        <v>4.166666666666663E-2</v>
      </c>
      <c r="AL30" s="121"/>
      <c r="AM30" s="121"/>
      <c r="AN30" s="122"/>
      <c r="AO30" s="122"/>
      <c r="AP30" s="47"/>
    </row>
    <row r="31" spans="1:42" x14ac:dyDescent="0.25">
      <c r="B31" s="119">
        <f t="shared" si="5"/>
        <v>42631</v>
      </c>
      <c r="C31" s="120">
        <f t="shared" si="6"/>
        <v>42631</v>
      </c>
      <c r="D31" s="121"/>
      <c r="E31" s="121"/>
      <c r="F31" s="121"/>
      <c r="G31" s="121"/>
      <c r="H31" s="121"/>
      <c r="I31" s="121" t="str">
        <f t="shared" si="0"/>
        <v/>
      </c>
      <c r="J31" s="121"/>
      <c r="K31" s="121"/>
      <c r="L31" s="122"/>
      <c r="M31" s="122"/>
      <c r="N31" s="47"/>
      <c r="O31" s="47"/>
      <c r="P31" s="119">
        <f t="shared" ref="P31:Q43" si="10">SUM(P30+1)</f>
        <v>42631</v>
      </c>
      <c r="Q31" s="120">
        <f t="shared" si="10"/>
        <v>42631</v>
      </c>
      <c r="R31" s="121"/>
      <c r="S31" s="121"/>
      <c r="T31" s="121"/>
      <c r="U31" s="121"/>
      <c r="V31" s="121"/>
      <c r="W31" s="121" t="str">
        <f t="shared" si="2"/>
        <v/>
      </c>
      <c r="X31" s="121"/>
      <c r="Y31" s="121"/>
      <c r="Z31" s="122"/>
      <c r="AA31" s="122"/>
      <c r="AB31" s="47"/>
      <c r="AC31" s="47"/>
      <c r="AD31" s="119">
        <f t="shared" ref="AD31:AE43" si="11">SUM(AD30+1)</f>
        <v>42631</v>
      </c>
      <c r="AE31" s="120">
        <f t="shared" si="11"/>
        <v>42631</v>
      </c>
      <c r="AF31" s="121"/>
      <c r="AG31" s="121"/>
      <c r="AH31" s="121"/>
      <c r="AI31" s="121"/>
      <c r="AJ31" s="121"/>
      <c r="AK31" s="121" t="str">
        <f t="shared" si="4"/>
        <v/>
      </c>
      <c r="AL31" s="121"/>
      <c r="AM31" s="121"/>
      <c r="AN31" s="122"/>
      <c r="AO31" s="122"/>
      <c r="AP31" s="47"/>
    </row>
    <row r="32" spans="1:42" x14ac:dyDescent="0.25">
      <c r="B32" s="119">
        <f t="shared" si="5"/>
        <v>42632</v>
      </c>
      <c r="C32" s="120">
        <f t="shared" si="6"/>
        <v>42632</v>
      </c>
      <c r="D32" s="121"/>
      <c r="E32" s="121"/>
      <c r="F32" s="121"/>
      <c r="G32" s="121"/>
      <c r="H32" s="121"/>
      <c r="I32" s="121" t="str">
        <f t="shared" si="0"/>
        <v/>
      </c>
      <c r="J32" s="121"/>
      <c r="K32" s="121"/>
      <c r="L32" s="122"/>
      <c r="M32" s="122"/>
      <c r="N32" s="47"/>
      <c r="O32" s="47"/>
      <c r="P32" s="119">
        <f t="shared" si="10"/>
        <v>42632</v>
      </c>
      <c r="Q32" s="120">
        <f t="shared" si="10"/>
        <v>42632</v>
      </c>
      <c r="R32" s="121"/>
      <c r="S32" s="121"/>
      <c r="T32" s="121"/>
      <c r="U32" s="121"/>
      <c r="V32" s="121"/>
      <c r="W32" s="121" t="str">
        <f t="shared" si="2"/>
        <v/>
      </c>
      <c r="X32" s="121"/>
      <c r="Y32" s="121"/>
      <c r="Z32" s="122"/>
      <c r="AA32" s="122"/>
      <c r="AB32" s="47"/>
      <c r="AC32" s="47"/>
      <c r="AD32" s="119">
        <f t="shared" si="11"/>
        <v>42632</v>
      </c>
      <c r="AE32" s="120">
        <f t="shared" si="11"/>
        <v>42632</v>
      </c>
      <c r="AF32" s="121"/>
      <c r="AG32" s="121"/>
      <c r="AH32" s="121"/>
      <c r="AI32" s="121"/>
      <c r="AJ32" s="121"/>
      <c r="AK32" s="121" t="str">
        <f t="shared" si="4"/>
        <v/>
      </c>
      <c r="AL32" s="121"/>
      <c r="AM32" s="121"/>
      <c r="AN32" s="122"/>
      <c r="AO32" s="122"/>
      <c r="AP32" s="47"/>
    </row>
    <row r="33" spans="1:42" x14ac:dyDescent="0.25">
      <c r="B33" s="119">
        <f t="shared" si="5"/>
        <v>42633</v>
      </c>
      <c r="C33" s="120">
        <f t="shared" si="6"/>
        <v>42633</v>
      </c>
      <c r="D33" s="121">
        <v>0.33333333333333331</v>
      </c>
      <c r="E33" s="121">
        <v>0.54166666666666663</v>
      </c>
      <c r="F33" s="121">
        <v>0.58333333333333337</v>
      </c>
      <c r="G33" s="121">
        <v>0.75</v>
      </c>
      <c r="H33" s="121">
        <f t="shared" si="9"/>
        <v>0.37499999999999994</v>
      </c>
      <c r="I33" s="121">
        <f t="shared" si="0"/>
        <v>4.166666666666663E-2</v>
      </c>
      <c r="J33" s="121"/>
      <c r="K33" s="121"/>
      <c r="L33" s="122"/>
      <c r="M33" s="122"/>
      <c r="N33" s="47"/>
      <c r="O33" s="47"/>
      <c r="P33" s="119">
        <f t="shared" si="10"/>
        <v>42633</v>
      </c>
      <c r="Q33" s="120">
        <f t="shared" si="10"/>
        <v>42633</v>
      </c>
      <c r="R33" s="121">
        <v>0.33333333333333331</v>
      </c>
      <c r="S33" s="121">
        <v>0.5</v>
      </c>
      <c r="T33" s="121">
        <v>0.54166666666666663</v>
      </c>
      <c r="U33" s="121">
        <v>0.75</v>
      </c>
      <c r="V33" s="121">
        <f t="shared" si="1"/>
        <v>0.37500000000000006</v>
      </c>
      <c r="W33" s="121">
        <f t="shared" si="2"/>
        <v>4.1666666666666741E-2</v>
      </c>
      <c r="X33" s="121"/>
      <c r="Y33" s="121"/>
      <c r="Z33" s="122"/>
      <c r="AA33" s="122"/>
      <c r="AB33" s="47"/>
      <c r="AC33" s="47"/>
      <c r="AD33" s="119">
        <f t="shared" si="11"/>
        <v>42633</v>
      </c>
      <c r="AE33" s="120">
        <f t="shared" si="11"/>
        <v>42633</v>
      </c>
      <c r="AF33" s="121">
        <v>0.33333333333333331</v>
      </c>
      <c r="AG33" s="121">
        <v>0.5</v>
      </c>
      <c r="AH33" s="121">
        <v>0.54166666666666663</v>
      </c>
      <c r="AI33" s="121">
        <v>0.75</v>
      </c>
      <c r="AJ33" s="121">
        <f t="shared" si="3"/>
        <v>0.37500000000000006</v>
      </c>
      <c r="AK33" s="121">
        <f t="shared" si="4"/>
        <v>4.1666666666666741E-2</v>
      </c>
      <c r="AL33" s="121"/>
      <c r="AM33" s="121"/>
      <c r="AN33" s="122"/>
      <c r="AO33" s="122"/>
      <c r="AP33" s="47"/>
    </row>
    <row r="34" spans="1:42" x14ac:dyDescent="0.25">
      <c r="B34" s="119">
        <f t="shared" si="5"/>
        <v>42634</v>
      </c>
      <c r="C34" s="120">
        <f t="shared" si="6"/>
        <v>42634</v>
      </c>
      <c r="D34" s="121">
        <v>0.33333333333333331</v>
      </c>
      <c r="E34" s="121">
        <v>0.54166666666666663</v>
      </c>
      <c r="F34" s="121">
        <v>0.58333333333333337</v>
      </c>
      <c r="G34" s="121">
        <v>0.75</v>
      </c>
      <c r="H34" s="121">
        <f t="shared" si="9"/>
        <v>0.37499999999999994</v>
      </c>
      <c r="I34" s="121">
        <f t="shared" si="0"/>
        <v>4.166666666666663E-2</v>
      </c>
      <c r="J34" s="121"/>
      <c r="K34" s="121"/>
      <c r="L34" s="122"/>
      <c r="M34" s="122"/>
      <c r="N34" s="47"/>
      <c r="O34" s="47"/>
      <c r="P34" s="119">
        <f t="shared" si="10"/>
        <v>42634</v>
      </c>
      <c r="Q34" s="120">
        <f t="shared" si="10"/>
        <v>42634</v>
      </c>
      <c r="R34" s="121">
        <v>0.33333333333333331</v>
      </c>
      <c r="S34" s="121">
        <v>0.5</v>
      </c>
      <c r="T34" s="121">
        <v>0.54166666666666663</v>
      </c>
      <c r="U34" s="121">
        <v>0.75</v>
      </c>
      <c r="V34" s="121">
        <f t="shared" si="1"/>
        <v>0.37500000000000006</v>
      </c>
      <c r="W34" s="121">
        <f t="shared" si="2"/>
        <v>4.1666666666666741E-2</v>
      </c>
      <c r="X34" s="121"/>
      <c r="Y34" s="121"/>
      <c r="Z34" s="122"/>
      <c r="AA34" s="122"/>
      <c r="AB34" s="47"/>
      <c r="AC34" s="47"/>
      <c r="AD34" s="119">
        <f t="shared" si="11"/>
        <v>42634</v>
      </c>
      <c r="AE34" s="120">
        <f t="shared" si="11"/>
        <v>42634</v>
      </c>
      <c r="AF34" s="121">
        <v>0.33333333333333331</v>
      </c>
      <c r="AG34" s="121">
        <v>0.5</v>
      </c>
      <c r="AH34" s="121">
        <v>0.54166666666666663</v>
      </c>
      <c r="AI34" s="121">
        <v>0.75</v>
      </c>
      <c r="AJ34" s="121">
        <f t="shared" si="3"/>
        <v>0.37500000000000006</v>
      </c>
      <c r="AK34" s="121">
        <f t="shared" si="4"/>
        <v>4.1666666666666741E-2</v>
      </c>
      <c r="AL34" s="121"/>
      <c r="AM34" s="121"/>
      <c r="AN34" s="122"/>
      <c r="AO34" s="122"/>
      <c r="AP34" s="47"/>
    </row>
    <row r="35" spans="1:42" x14ac:dyDescent="0.25">
      <c r="B35" s="119">
        <f t="shared" si="5"/>
        <v>42635</v>
      </c>
      <c r="C35" s="120">
        <f t="shared" si="6"/>
        <v>42635</v>
      </c>
      <c r="D35" s="121">
        <v>0.33333333333333331</v>
      </c>
      <c r="E35" s="121">
        <v>0.54166666666666663</v>
      </c>
      <c r="F35" s="121">
        <v>0.58333333333333337</v>
      </c>
      <c r="G35" s="121">
        <v>0.75</v>
      </c>
      <c r="H35" s="121">
        <f t="shared" si="9"/>
        <v>0.37499999999999994</v>
      </c>
      <c r="I35" s="121">
        <f t="shared" si="0"/>
        <v>4.166666666666663E-2</v>
      </c>
      <c r="J35" s="121"/>
      <c r="K35" s="121"/>
      <c r="L35" s="122"/>
      <c r="M35" s="122"/>
      <c r="N35" s="47"/>
      <c r="O35" s="47"/>
      <c r="P35" s="119">
        <f t="shared" si="10"/>
        <v>42635</v>
      </c>
      <c r="Q35" s="120">
        <f t="shared" si="10"/>
        <v>42635</v>
      </c>
      <c r="R35" s="121"/>
      <c r="S35" s="121"/>
      <c r="T35" s="121"/>
      <c r="U35" s="121"/>
      <c r="V35" s="121"/>
      <c r="W35" s="121" t="str">
        <f t="shared" si="2"/>
        <v/>
      </c>
      <c r="X35" s="161"/>
      <c r="Y35" s="121"/>
      <c r="Z35" s="122"/>
      <c r="AA35" s="122"/>
      <c r="AB35" s="47"/>
      <c r="AC35" s="47"/>
      <c r="AD35" s="119">
        <f t="shared" si="11"/>
        <v>42635</v>
      </c>
      <c r="AE35" s="120">
        <f t="shared" si="11"/>
        <v>42635</v>
      </c>
      <c r="AF35" s="121">
        <v>0.33333333333333331</v>
      </c>
      <c r="AG35" s="121">
        <v>0.5</v>
      </c>
      <c r="AH35" s="121">
        <v>0.54166666666666663</v>
      </c>
      <c r="AI35" s="121">
        <v>0.75</v>
      </c>
      <c r="AJ35" s="121">
        <f t="shared" si="3"/>
        <v>0.37500000000000006</v>
      </c>
      <c r="AK35" s="121">
        <f t="shared" si="4"/>
        <v>4.1666666666666741E-2</v>
      </c>
      <c r="AL35" s="121"/>
      <c r="AM35" s="121"/>
      <c r="AN35" s="122"/>
      <c r="AO35" s="122"/>
      <c r="AP35" s="47"/>
    </row>
    <row r="36" spans="1:42" x14ac:dyDescent="0.25">
      <c r="B36" s="119">
        <f t="shared" si="5"/>
        <v>42636</v>
      </c>
      <c r="C36" s="120">
        <f t="shared" si="6"/>
        <v>42636</v>
      </c>
      <c r="D36" s="121">
        <v>0.33333333333333331</v>
      </c>
      <c r="E36" s="121">
        <v>0.54166666666666663</v>
      </c>
      <c r="F36" s="121">
        <v>0.58333333333333337</v>
      </c>
      <c r="G36" s="121">
        <v>0.75</v>
      </c>
      <c r="H36" s="121">
        <f t="shared" si="9"/>
        <v>0.37499999999999994</v>
      </c>
      <c r="I36" s="121">
        <f t="shared" si="0"/>
        <v>4.166666666666663E-2</v>
      </c>
      <c r="J36" s="121"/>
      <c r="K36" s="121"/>
      <c r="L36" s="122"/>
      <c r="M36" s="122"/>
      <c r="N36" s="48"/>
      <c r="O36" s="47"/>
      <c r="P36" s="119">
        <f t="shared" si="10"/>
        <v>42636</v>
      </c>
      <c r="Q36" s="120">
        <f t="shared" si="10"/>
        <v>42636</v>
      </c>
      <c r="R36" s="121"/>
      <c r="S36" s="121"/>
      <c r="T36" s="121"/>
      <c r="U36" s="121"/>
      <c r="V36" s="121"/>
      <c r="W36" s="121" t="str">
        <f t="shared" si="2"/>
        <v/>
      </c>
      <c r="X36" s="161"/>
      <c r="Y36" s="121"/>
      <c r="Z36" s="122"/>
      <c r="AA36" s="122"/>
      <c r="AB36" s="47"/>
      <c r="AC36" s="47"/>
      <c r="AD36" s="119">
        <f t="shared" si="11"/>
        <v>42636</v>
      </c>
      <c r="AE36" s="120">
        <f t="shared" si="11"/>
        <v>42636</v>
      </c>
      <c r="AF36" s="121">
        <v>0.33333333333333331</v>
      </c>
      <c r="AG36" s="121">
        <v>0.5</v>
      </c>
      <c r="AH36" s="121">
        <v>0.54166666666666663</v>
      </c>
      <c r="AI36" s="121">
        <v>0.75</v>
      </c>
      <c r="AJ36" s="121">
        <f t="shared" si="3"/>
        <v>0.37500000000000006</v>
      </c>
      <c r="AK36" s="121">
        <f t="shared" si="4"/>
        <v>4.1666666666666741E-2</v>
      </c>
      <c r="AL36" s="121"/>
      <c r="AM36" s="121"/>
      <c r="AN36" s="122"/>
      <c r="AO36" s="122"/>
      <c r="AP36" s="47"/>
    </row>
    <row r="37" spans="1:42" x14ac:dyDescent="0.25">
      <c r="B37" s="119">
        <f t="shared" si="5"/>
        <v>42637</v>
      </c>
      <c r="C37" s="120">
        <f t="shared" si="6"/>
        <v>42637</v>
      </c>
      <c r="D37" s="121">
        <v>0.33333333333333331</v>
      </c>
      <c r="E37" s="121">
        <v>0.54166666666666663</v>
      </c>
      <c r="F37" s="121">
        <v>0.58333333333333337</v>
      </c>
      <c r="G37" s="121">
        <v>0.75</v>
      </c>
      <c r="H37" s="121">
        <f t="shared" si="9"/>
        <v>0.37499999999999994</v>
      </c>
      <c r="I37" s="121">
        <f t="shared" si="0"/>
        <v>4.166666666666663E-2</v>
      </c>
      <c r="J37" s="121"/>
      <c r="K37" s="121"/>
      <c r="L37" s="122"/>
      <c r="M37" s="122"/>
      <c r="N37" s="48"/>
      <c r="O37" s="47"/>
      <c r="P37" s="119">
        <f t="shared" si="10"/>
        <v>42637</v>
      </c>
      <c r="Q37" s="120">
        <f t="shared" si="10"/>
        <v>42637</v>
      </c>
      <c r="R37" s="121"/>
      <c r="S37" s="121"/>
      <c r="T37" s="121"/>
      <c r="U37" s="121"/>
      <c r="V37" s="121"/>
      <c r="W37" s="121" t="str">
        <f t="shared" si="2"/>
        <v/>
      </c>
      <c r="X37" s="161"/>
      <c r="Y37" s="121"/>
      <c r="Z37" s="122"/>
      <c r="AA37" s="122"/>
      <c r="AB37" s="47"/>
      <c r="AC37" s="47"/>
      <c r="AD37" s="119">
        <f t="shared" si="11"/>
        <v>42637</v>
      </c>
      <c r="AE37" s="120">
        <f t="shared" si="11"/>
        <v>42637</v>
      </c>
      <c r="AF37" s="121">
        <v>0.33333333333333331</v>
      </c>
      <c r="AG37" s="121">
        <v>0.5</v>
      </c>
      <c r="AH37" s="121">
        <v>0.54166666666666663</v>
      </c>
      <c r="AI37" s="121">
        <v>0.75</v>
      </c>
      <c r="AJ37" s="121">
        <f t="shared" si="3"/>
        <v>0.37500000000000006</v>
      </c>
      <c r="AK37" s="121">
        <f t="shared" si="4"/>
        <v>4.1666666666666741E-2</v>
      </c>
      <c r="AL37" s="121"/>
      <c r="AM37" s="121"/>
      <c r="AN37" s="122"/>
      <c r="AO37" s="122"/>
      <c r="AP37" s="47"/>
    </row>
    <row r="38" spans="1:42" x14ac:dyDescent="0.25">
      <c r="B38" s="119">
        <f t="shared" si="5"/>
        <v>42638</v>
      </c>
      <c r="C38" s="120">
        <f t="shared" si="6"/>
        <v>42638</v>
      </c>
      <c r="D38" s="121"/>
      <c r="E38" s="121"/>
      <c r="F38" s="121"/>
      <c r="G38" s="121"/>
      <c r="H38" s="121"/>
      <c r="I38" s="121" t="str">
        <f t="shared" si="0"/>
        <v/>
      </c>
      <c r="J38" s="121"/>
      <c r="K38" s="121"/>
      <c r="L38" s="122"/>
      <c r="M38" s="122"/>
      <c r="N38" s="47"/>
      <c r="O38" s="47"/>
      <c r="P38" s="119">
        <f t="shared" si="10"/>
        <v>42638</v>
      </c>
      <c r="Q38" s="120">
        <f t="shared" si="10"/>
        <v>42638</v>
      </c>
      <c r="R38" s="121"/>
      <c r="S38" s="121"/>
      <c r="T38" s="121"/>
      <c r="U38" s="121"/>
      <c r="V38" s="121"/>
      <c r="W38" s="121" t="str">
        <f t="shared" si="2"/>
        <v/>
      </c>
      <c r="X38" s="121"/>
      <c r="Y38" s="121"/>
      <c r="Z38" s="122"/>
      <c r="AA38" s="122"/>
      <c r="AB38" s="47"/>
      <c r="AC38" s="47"/>
      <c r="AD38" s="119">
        <f t="shared" si="11"/>
        <v>42638</v>
      </c>
      <c r="AE38" s="120">
        <f t="shared" si="11"/>
        <v>42638</v>
      </c>
      <c r="AF38" s="121"/>
      <c r="AG38" s="121"/>
      <c r="AH38" s="121"/>
      <c r="AI38" s="121"/>
      <c r="AJ38" s="121"/>
      <c r="AK38" s="121" t="str">
        <f t="shared" si="4"/>
        <v/>
      </c>
      <c r="AL38" s="121"/>
      <c r="AM38" s="121"/>
      <c r="AN38" s="122"/>
      <c r="AO38" s="122"/>
      <c r="AP38" s="47"/>
    </row>
    <row r="39" spans="1:42" x14ac:dyDescent="0.25">
      <c r="B39" s="119">
        <f t="shared" si="5"/>
        <v>42639</v>
      </c>
      <c r="C39" s="120">
        <f t="shared" si="6"/>
        <v>42639</v>
      </c>
      <c r="D39" s="121"/>
      <c r="E39" s="121"/>
      <c r="F39" s="121"/>
      <c r="G39" s="121"/>
      <c r="H39" s="121"/>
      <c r="I39" s="121" t="str">
        <f t="shared" si="0"/>
        <v/>
      </c>
      <c r="J39" s="121"/>
      <c r="K39" s="121"/>
      <c r="L39" s="122"/>
      <c r="M39" s="122"/>
      <c r="N39" s="47"/>
      <c r="O39" s="47"/>
      <c r="P39" s="119">
        <f t="shared" si="10"/>
        <v>42639</v>
      </c>
      <c r="Q39" s="120">
        <f t="shared" si="10"/>
        <v>42639</v>
      </c>
      <c r="R39" s="121"/>
      <c r="S39" s="121"/>
      <c r="T39" s="121"/>
      <c r="U39" s="121"/>
      <c r="V39" s="121"/>
      <c r="W39" s="121" t="str">
        <f t="shared" si="2"/>
        <v/>
      </c>
      <c r="X39" s="121"/>
      <c r="Y39" s="121"/>
      <c r="Z39" s="122"/>
      <c r="AA39" s="122"/>
      <c r="AB39" s="47"/>
      <c r="AC39" s="47"/>
      <c r="AD39" s="119">
        <f t="shared" si="11"/>
        <v>42639</v>
      </c>
      <c r="AE39" s="120">
        <f t="shared" si="11"/>
        <v>42639</v>
      </c>
      <c r="AF39" s="121"/>
      <c r="AG39" s="121"/>
      <c r="AH39" s="121"/>
      <c r="AI39" s="121"/>
      <c r="AJ39" s="121"/>
      <c r="AK39" s="121" t="str">
        <f t="shared" si="4"/>
        <v/>
      </c>
      <c r="AL39" s="121"/>
      <c r="AM39" s="121"/>
      <c r="AN39" s="122"/>
      <c r="AO39" s="122"/>
      <c r="AP39" s="47"/>
    </row>
    <row r="40" spans="1:42" x14ac:dyDescent="0.25">
      <c r="B40" s="119">
        <f t="shared" si="5"/>
        <v>42640</v>
      </c>
      <c r="C40" s="120">
        <f t="shared" si="6"/>
        <v>42640</v>
      </c>
      <c r="D40" s="121"/>
      <c r="E40" s="121"/>
      <c r="F40" s="121"/>
      <c r="G40" s="121"/>
      <c r="H40" s="121"/>
      <c r="I40" s="121"/>
      <c r="J40" s="124"/>
      <c r="K40" s="121"/>
      <c r="L40" s="122"/>
      <c r="M40" s="122"/>
      <c r="N40" s="47"/>
      <c r="O40" s="47"/>
      <c r="P40" s="119">
        <f t="shared" si="10"/>
        <v>42640</v>
      </c>
      <c r="Q40" s="120">
        <f t="shared" si="10"/>
        <v>42640</v>
      </c>
      <c r="R40" s="121">
        <v>0.33333333333333331</v>
      </c>
      <c r="S40" s="121">
        <v>0.54166666666666663</v>
      </c>
      <c r="T40" s="121">
        <v>0.58333333333333337</v>
      </c>
      <c r="U40" s="121">
        <v>0.75</v>
      </c>
      <c r="V40" s="121">
        <f t="shared" si="1"/>
        <v>0.37499999999999994</v>
      </c>
      <c r="W40" s="121">
        <f t="shared" si="2"/>
        <v>4.166666666666663E-2</v>
      </c>
      <c r="X40" s="121"/>
      <c r="Y40" s="121"/>
      <c r="Z40" s="122"/>
      <c r="AA40" s="122"/>
      <c r="AB40" s="47"/>
      <c r="AC40" s="47"/>
      <c r="AD40" s="119">
        <f t="shared" si="11"/>
        <v>42640</v>
      </c>
      <c r="AE40" s="120">
        <f t="shared" si="11"/>
        <v>42640</v>
      </c>
      <c r="AF40" s="121">
        <v>0.33333333333333331</v>
      </c>
      <c r="AG40" s="121">
        <v>0.54166666666666663</v>
      </c>
      <c r="AH40" s="121">
        <v>0.58333333333333337</v>
      </c>
      <c r="AI40" s="121">
        <v>0.75</v>
      </c>
      <c r="AJ40" s="121">
        <f t="shared" si="3"/>
        <v>0.37499999999999994</v>
      </c>
      <c r="AK40" s="121">
        <f t="shared" si="4"/>
        <v>4.166666666666663E-2</v>
      </c>
      <c r="AL40" s="121"/>
      <c r="AM40" s="121"/>
      <c r="AN40" s="122"/>
      <c r="AO40" s="122"/>
      <c r="AP40" s="47"/>
    </row>
    <row r="41" spans="1:42" x14ac:dyDescent="0.25">
      <c r="B41" s="119">
        <f t="shared" si="5"/>
        <v>42641</v>
      </c>
      <c r="C41" s="120">
        <f t="shared" si="6"/>
        <v>42641</v>
      </c>
      <c r="D41" s="121"/>
      <c r="E41" s="121"/>
      <c r="F41" s="121"/>
      <c r="G41" s="121"/>
      <c r="H41" s="121"/>
      <c r="I41" s="121" t="str">
        <f t="shared" si="0"/>
        <v/>
      </c>
      <c r="J41" s="161"/>
      <c r="K41" s="121"/>
      <c r="L41" s="122"/>
      <c r="M41" s="122"/>
      <c r="N41" s="47"/>
      <c r="O41" s="47"/>
      <c r="P41" s="119">
        <f t="shared" si="10"/>
        <v>42641</v>
      </c>
      <c r="Q41" s="120">
        <f t="shared" si="10"/>
        <v>42641</v>
      </c>
      <c r="R41" s="121">
        <v>0.33333333333333331</v>
      </c>
      <c r="S41" s="121">
        <v>0.54166666666666663</v>
      </c>
      <c r="T41" s="121">
        <v>0.58333333333333337</v>
      </c>
      <c r="U41" s="121">
        <v>0.75</v>
      </c>
      <c r="V41" s="121">
        <f t="shared" si="1"/>
        <v>0.37499999999999994</v>
      </c>
      <c r="W41" s="121">
        <f t="shared" si="2"/>
        <v>4.166666666666663E-2</v>
      </c>
      <c r="X41" s="121"/>
      <c r="Y41" s="121"/>
      <c r="Z41" s="122"/>
      <c r="AA41" s="122"/>
      <c r="AB41" s="47"/>
      <c r="AC41" s="47"/>
      <c r="AD41" s="119">
        <f t="shared" si="11"/>
        <v>42641</v>
      </c>
      <c r="AE41" s="120">
        <f t="shared" si="11"/>
        <v>42641</v>
      </c>
      <c r="AF41" s="121">
        <v>0.33333333333333331</v>
      </c>
      <c r="AG41" s="121">
        <v>0.54166666666666663</v>
      </c>
      <c r="AH41" s="121">
        <v>0.58333333333333337</v>
      </c>
      <c r="AI41" s="121">
        <v>0.75</v>
      </c>
      <c r="AJ41" s="121">
        <f t="shared" si="3"/>
        <v>0.37499999999999994</v>
      </c>
      <c r="AK41" s="121">
        <f t="shared" si="4"/>
        <v>4.166666666666663E-2</v>
      </c>
      <c r="AL41" s="121"/>
      <c r="AM41" s="121"/>
      <c r="AN41" s="122"/>
      <c r="AO41" s="122"/>
      <c r="AP41" s="47"/>
    </row>
    <row r="42" spans="1:42" x14ac:dyDescent="0.25">
      <c r="B42" s="119">
        <f t="shared" si="5"/>
        <v>42642</v>
      </c>
      <c r="C42" s="120">
        <f t="shared" si="6"/>
        <v>42642</v>
      </c>
      <c r="D42" s="121">
        <v>0.33333333333333331</v>
      </c>
      <c r="E42" s="121">
        <v>0.5</v>
      </c>
      <c r="F42" s="121">
        <v>0.54166666666666663</v>
      </c>
      <c r="G42" s="121">
        <v>0.75</v>
      </c>
      <c r="H42" s="121">
        <f t="shared" ref="H42" si="12">SUM(E42-D42)+(G42-F42)</f>
        <v>0.37500000000000006</v>
      </c>
      <c r="I42" s="121">
        <f t="shared" ref="I42" si="13">IF(H42&gt;8/24,MIN(H42-8/24,724),"")</f>
        <v>4.1666666666666741E-2</v>
      </c>
      <c r="J42" s="187"/>
      <c r="K42" s="121"/>
      <c r="L42" s="122"/>
      <c r="M42" s="122"/>
      <c r="N42" s="47"/>
      <c r="O42" s="47"/>
      <c r="P42" s="119">
        <f t="shared" si="10"/>
        <v>42642</v>
      </c>
      <c r="Q42" s="120">
        <f t="shared" si="10"/>
        <v>42642</v>
      </c>
      <c r="R42" s="121">
        <v>0.33333333333333331</v>
      </c>
      <c r="S42" s="121">
        <v>0.54166666666666663</v>
      </c>
      <c r="T42" s="121">
        <v>0.58333333333333337</v>
      </c>
      <c r="U42" s="121">
        <v>0.75</v>
      </c>
      <c r="V42" s="121">
        <f t="shared" si="1"/>
        <v>0.37499999999999994</v>
      </c>
      <c r="W42" s="121">
        <f t="shared" si="2"/>
        <v>4.166666666666663E-2</v>
      </c>
      <c r="X42" s="121"/>
      <c r="Y42" s="121"/>
      <c r="Z42" s="122"/>
      <c r="AA42" s="122"/>
      <c r="AB42" s="47"/>
      <c r="AC42" s="47"/>
      <c r="AD42" s="119">
        <f t="shared" si="11"/>
        <v>42642</v>
      </c>
      <c r="AE42" s="120">
        <f t="shared" si="11"/>
        <v>42642</v>
      </c>
      <c r="AF42" s="121"/>
      <c r="AG42" s="121"/>
      <c r="AH42" s="121"/>
      <c r="AI42" s="121"/>
      <c r="AJ42" s="121"/>
      <c r="AK42" s="121"/>
      <c r="AL42" s="121"/>
      <c r="AM42" s="121"/>
      <c r="AN42" s="183"/>
      <c r="AO42" s="122"/>
      <c r="AP42" s="47"/>
    </row>
    <row r="43" spans="1:42" x14ac:dyDescent="0.25">
      <c r="B43" s="119">
        <f t="shared" si="5"/>
        <v>42643</v>
      </c>
      <c r="C43" s="120">
        <f t="shared" si="6"/>
        <v>42643</v>
      </c>
      <c r="D43" s="121"/>
      <c r="E43" s="121"/>
      <c r="F43" s="121"/>
      <c r="G43" s="121"/>
      <c r="H43" s="121">
        <f t="shared" si="9"/>
        <v>0</v>
      </c>
      <c r="I43" s="121" t="str">
        <f t="shared" si="0"/>
        <v/>
      </c>
      <c r="J43" s="121"/>
      <c r="K43" s="121"/>
      <c r="L43" s="122"/>
      <c r="M43" s="122"/>
      <c r="N43" s="47"/>
      <c r="O43" s="47"/>
      <c r="P43" s="119">
        <f t="shared" si="10"/>
        <v>42643</v>
      </c>
      <c r="Q43" s="120">
        <f t="shared" si="10"/>
        <v>42643</v>
      </c>
      <c r="R43" s="121"/>
      <c r="S43" s="121"/>
      <c r="T43" s="121"/>
      <c r="U43" s="121"/>
      <c r="V43" s="121"/>
      <c r="W43" s="121" t="str">
        <f t="shared" si="2"/>
        <v/>
      </c>
      <c r="X43" s="121"/>
      <c r="Y43" s="121"/>
      <c r="Z43" s="122"/>
      <c r="AA43" s="122"/>
      <c r="AB43" s="47"/>
      <c r="AC43" s="47"/>
      <c r="AD43" s="119">
        <f t="shared" si="11"/>
        <v>42643</v>
      </c>
      <c r="AE43" s="120">
        <f t="shared" si="11"/>
        <v>42643</v>
      </c>
      <c r="AF43" s="121"/>
      <c r="AG43" s="121"/>
      <c r="AH43" s="121"/>
      <c r="AI43" s="121"/>
      <c r="AJ43" s="121"/>
      <c r="AK43" s="121" t="str">
        <f t="shared" si="4"/>
        <v/>
      </c>
      <c r="AL43" s="121"/>
      <c r="AM43" s="121"/>
      <c r="AN43" s="122"/>
      <c r="AO43" s="122"/>
      <c r="AP43" s="47"/>
    </row>
    <row r="44" spans="1:42" x14ac:dyDescent="0.25">
      <c r="A44" s="47"/>
      <c r="B44" s="48"/>
      <c r="C44" s="125"/>
      <c r="D44" s="48"/>
      <c r="E44" s="48"/>
      <c r="F44" s="48"/>
      <c r="G44" s="48"/>
      <c r="H44" s="126">
        <f>SUM(H13:H43)</f>
        <v>5.625</v>
      </c>
      <c r="I44" s="126">
        <f>SUM(I13:I43)</f>
        <v>1.6249999999999989</v>
      </c>
      <c r="J44" s="126">
        <f>SUM(J11:J43)</f>
        <v>0</v>
      </c>
      <c r="K44" s="48"/>
      <c r="L44" s="48"/>
      <c r="M44" s="48"/>
      <c r="N44" s="47"/>
      <c r="O44" s="47"/>
      <c r="P44" s="48"/>
      <c r="Q44" s="127"/>
      <c r="R44" s="48"/>
      <c r="S44" s="48"/>
      <c r="T44" s="48"/>
      <c r="U44" s="48"/>
      <c r="V44" s="126">
        <f>SUM(V13:V43)</f>
        <v>7.125</v>
      </c>
      <c r="W44" s="126">
        <f>SUM(W13:W43)</f>
        <v>0.79166666666666674</v>
      </c>
      <c r="X44" s="126">
        <f>SUM(X13:X43)</f>
        <v>0</v>
      </c>
      <c r="Y44" s="48"/>
      <c r="Z44" s="48"/>
      <c r="AA44" s="48"/>
      <c r="AB44" s="47"/>
      <c r="AC44" s="47"/>
      <c r="AD44" s="48"/>
      <c r="AE44" s="127"/>
      <c r="AF44" s="48"/>
      <c r="AG44" s="48"/>
      <c r="AH44" s="48"/>
      <c r="AI44" s="48"/>
      <c r="AJ44" s="126">
        <f>SUM(AJ13:AJ43)</f>
        <v>7.5</v>
      </c>
      <c r="AK44" s="126">
        <f>SUM(AK13:AK43)</f>
        <v>0.8333333333333337</v>
      </c>
      <c r="AL44" s="126">
        <f>SUM(AL13:AL43)</f>
        <v>0</v>
      </c>
      <c r="AM44" s="48"/>
      <c r="AN44" s="184">
        <f>SUM(AN13:AN43)</f>
        <v>1</v>
      </c>
      <c r="AO44" s="48"/>
      <c r="AP44" s="47"/>
    </row>
    <row r="45" spans="1:42" ht="27.75" customHeight="1" x14ac:dyDescent="0.25">
      <c r="B45" s="246" t="s">
        <v>31</v>
      </c>
      <c r="C45" s="247"/>
      <c r="D45" s="246" t="s">
        <v>67</v>
      </c>
      <c r="E45" s="247"/>
      <c r="F45" s="246" t="s">
        <v>48</v>
      </c>
      <c r="G45" s="247"/>
      <c r="H45" s="246" t="s">
        <v>7</v>
      </c>
      <c r="I45" s="265"/>
      <c r="J45" s="247"/>
      <c r="K45" s="246" t="s">
        <v>47</v>
      </c>
      <c r="L45" s="247"/>
      <c r="M45" s="47"/>
      <c r="N45" s="47"/>
      <c r="O45" s="47"/>
      <c r="P45" s="246" t="s">
        <v>31</v>
      </c>
      <c r="Q45" s="247"/>
      <c r="R45" s="246" t="s">
        <v>6</v>
      </c>
      <c r="S45" s="247"/>
      <c r="T45" s="246" t="s">
        <v>48</v>
      </c>
      <c r="U45" s="247"/>
      <c r="V45" s="246" t="s">
        <v>7</v>
      </c>
      <c r="W45" s="265"/>
      <c r="X45" s="247"/>
      <c r="Y45" s="246" t="s">
        <v>47</v>
      </c>
      <c r="Z45" s="247"/>
      <c r="AA45" s="47"/>
      <c r="AB45" s="47"/>
      <c r="AC45" s="47"/>
      <c r="AD45" s="246" t="s">
        <v>31</v>
      </c>
      <c r="AE45" s="247"/>
      <c r="AF45" s="246" t="s">
        <v>6</v>
      </c>
      <c r="AG45" s="247"/>
      <c r="AH45" s="246" t="s">
        <v>48</v>
      </c>
      <c r="AI45" s="247"/>
      <c r="AJ45" s="246" t="s">
        <v>7</v>
      </c>
      <c r="AK45" s="265"/>
      <c r="AL45" s="247"/>
      <c r="AM45" s="246" t="s">
        <v>47</v>
      </c>
      <c r="AN45" s="247"/>
      <c r="AO45" s="47"/>
      <c r="AP45" s="47"/>
    </row>
    <row r="46" spans="1:42" x14ac:dyDescent="0.25">
      <c r="B46" s="92">
        <f>SUM(H44-J44)</f>
        <v>5.625</v>
      </c>
      <c r="C46" s="90">
        <v>7.041666666666667</v>
      </c>
      <c r="D46" s="240">
        <f>SUM(I44)</f>
        <v>1.6249999999999989</v>
      </c>
      <c r="E46" s="241"/>
      <c r="F46" s="238">
        <f>SUM(J44)</f>
        <v>0</v>
      </c>
      <c r="G46" s="239"/>
      <c r="H46" s="238">
        <f>SUM(F46)</f>
        <v>0</v>
      </c>
      <c r="I46" s="245"/>
      <c r="J46" s="239"/>
      <c r="K46" s="243">
        <f>-F46+D46</f>
        <v>1.6249999999999989</v>
      </c>
      <c r="L46" s="244"/>
      <c r="M46" s="47"/>
      <c r="N46" s="47"/>
      <c r="O46" s="47"/>
      <c r="P46" s="91">
        <f>SUM(V44+W44-X44)</f>
        <v>7.916666666666667</v>
      </c>
      <c r="Q46" s="89">
        <v>7.041666666666667</v>
      </c>
      <c r="R46" s="240">
        <f>SUM(W44)</f>
        <v>0.79166666666666674</v>
      </c>
      <c r="S46" s="241"/>
      <c r="T46" s="238">
        <f>SUM(X44)</f>
        <v>0</v>
      </c>
      <c r="U46" s="239"/>
      <c r="V46" s="238">
        <f>SUM(T46)</f>
        <v>0</v>
      </c>
      <c r="W46" s="245"/>
      <c r="X46" s="239"/>
      <c r="Y46" s="243">
        <f>-T46+R46</f>
        <v>0.79166666666666674</v>
      </c>
      <c r="Z46" s="244"/>
      <c r="AA46" s="47"/>
      <c r="AB46" s="47"/>
      <c r="AC46" s="47"/>
      <c r="AD46" s="91">
        <f>SUM(AJ13:AJ43)</f>
        <v>7.5</v>
      </c>
      <c r="AE46" s="89">
        <v>7.041666666666667</v>
      </c>
      <c r="AF46" s="240">
        <f>SUM(AK44)</f>
        <v>0.8333333333333337</v>
      </c>
      <c r="AG46" s="241"/>
      <c r="AH46" s="238">
        <f>SUM(AL44)</f>
        <v>0</v>
      </c>
      <c r="AI46" s="239"/>
      <c r="AJ46" s="238">
        <f>SUM(AH46)</f>
        <v>0</v>
      </c>
      <c r="AK46" s="245"/>
      <c r="AL46" s="239"/>
      <c r="AM46" s="243">
        <f>-AH46+AF46</f>
        <v>0.8333333333333337</v>
      </c>
      <c r="AN46" s="244"/>
      <c r="AO46" s="47"/>
      <c r="AP46" s="47"/>
    </row>
    <row r="47" spans="1:42" x14ac:dyDescent="0.25">
      <c r="B47" s="47" t="s">
        <v>50</v>
      </c>
      <c r="C47" s="47"/>
      <c r="D47" s="47"/>
      <c r="E47" s="47"/>
      <c r="F47" s="47"/>
      <c r="G47" s="47"/>
      <c r="H47" s="47"/>
      <c r="I47" s="47"/>
      <c r="J47" s="47"/>
      <c r="K47" s="47" t="s">
        <v>51</v>
      </c>
      <c r="L47" s="47"/>
      <c r="M47" s="47"/>
      <c r="N47" s="47"/>
      <c r="O47" s="47"/>
      <c r="P47" s="47" t="s">
        <v>50</v>
      </c>
      <c r="Q47" s="47"/>
      <c r="R47" s="47"/>
      <c r="S47" s="47"/>
      <c r="T47" s="47"/>
      <c r="U47" s="47"/>
      <c r="V47" s="47"/>
      <c r="W47" s="47"/>
      <c r="X47" s="47"/>
      <c r="Y47" s="47" t="s">
        <v>51</v>
      </c>
      <c r="Z47" s="47"/>
      <c r="AA47" s="47"/>
      <c r="AB47" s="47"/>
      <c r="AC47" s="47"/>
      <c r="AD47" s="47" t="s">
        <v>50</v>
      </c>
      <c r="AE47" s="47"/>
      <c r="AF47" s="47"/>
      <c r="AG47" s="47"/>
      <c r="AH47" s="47"/>
      <c r="AI47" s="47"/>
      <c r="AJ47" s="47"/>
      <c r="AK47" s="47"/>
      <c r="AL47" s="47"/>
      <c r="AM47" s="47" t="s">
        <v>51</v>
      </c>
      <c r="AN47" s="47"/>
      <c r="AO47" s="47"/>
      <c r="AP47" s="47"/>
    </row>
    <row r="48" spans="1:42" x14ac:dyDescent="0.25"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8"/>
      <c r="AK48" s="48"/>
      <c r="AL48" s="48"/>
      <c r="AM48" s="47"/>
      <c r="AN48" s="47"/>
      <c r="AO48" s="47"/>
      <c r="AP48" s="47"/>
    </row>
    <row r="49" spans="1:42" x14ac:dyDescent="0.25"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8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</row>
    <row r="50" spans="1:42" x14ac:dyDescent="0.25"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</row>
    <row r="51" spans="1:42" x14ac:dyDescent="0.25"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</row>
    <row r="52" spans="1:42" x14ac:dyDescent="0.25">
      <c r="B52" s="3"/>
      <c r="C52" s="139">
        <f>SUM(C1)</f>
        <v>9</v>
      </c>
      <c r="D52" s="325" t="str">
        <f>"Période du "&amp;TEXT(D54,"jj mmmm aaaa") &amp;" au "&amp; TEXT(E54,"jj mmmm aaaa")</f>
        <v>Période du 01 septembre 2020 au 30 septembre 2020</v>
      </c>
      <c r="E52" s="326"/>
      <c r="F52" s="326"/>
      <c r="G52" s="326"/>
      <c r="H52" s="326"/>
      <c r="I52" s="326"/>
      <c r="J52" s="326"/>
      <c r="K52" s="326"/>
      <c r="L52" s="326"/>
      <c r="M52" s="47"/>
      <c r="N52" s="47"/>
      <c r="O52" s="47"/>
      <c r="P52" s="3"/>
      <c r="Q52" s="139">
        <f>SUM(C1)</f>
        <v>9</v>
      </c>
      <c r="R52" s="327" t="str">
        <f>"Période du "&amp;TEXT(R54,"jj mmmm aaaa") &amp;" au "&amp; TEXT(S54,"jj mmmm aaaa")</f>
        <v>Période du 01 septembre 2020 au 30 septembre 2020</v>
      </c>
      <c r="S52" s="327"/>
      <c r="T52" s="327"/>
      <c r="U52" s="327"/>
      <c r="V52" s="327"/>
      <c r="W52" s="327"/>
      <c r="X52" s="327"/>
      <c r="Y52" s="327"/>
      <c r="Z52" s="327"/>
      <c r="AA52" s="327"/>
      <c r="AB52" s="47"/>
      <c r="AC52" s="47"/>
      <c r="AD52" s="3"/>
      <c r="AE52" s="139">
        <f>SUM(C1)</f>
        <v>9</v>
      </c>
      <c r="AF52" s="319" t="str">
        <f>"Période du "&amp;TEXT(AF54,"jj mmmm aaaa") &amp;" au "&amp; TEXT(AG54,"jj mmmm aaaa")</f>
        <v>Période du 01 septembre 2020 au 30 septembre 2020</v>
      </c>
      <c r="AG52" s="319"/>
      <c r="AH52" s="319"/>
      <c r="AI52" s="319"/>
      <c r="AJ52" s="319"/>
      <c r="AK52" s="319"/>
      <c r="AL52" s="319"/>
      <c r="AM52" s="319"/>
      <c r="AN52" s="319"/>
      <c r="AO52" s="319"/>
      <c r="AP52" s="47"/>
    </row>
    <row r="53" spans="1:42" ht="15" customHeight="1" x14ac:dyDescent="0.25">
      <c r="A53" s="6"/>
      <c r="B53" s="3"/>
      <c r="C53" s="140">
        <f>C2</f>
        <v>1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3"/>
      <c r="P53" s="3"/>
      <c r="Q53" s="139">
        <f>SUM(C2)</f>
        <v>1</v>
      </c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3"/>
      <c r="AD53" s="3"/>
      <c r="AE53" s="139">
        <v>1</v>
      </c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</row>
    <row r="54" spans="1:42" ht="12.75" customHeight="1" x14ac:dyDescent="0.25">
      <c r="B54" s="3"/>
      <c r="C54" s="47"/>
      <c r="D54" s="72">
        <f>DATE(C53+2019,C52,1)</f>
        <v>42613</v>
      </c>
      <c r="E54" s="142">
        <f>DATE(C53+2019,C52+1,1)-1</f>
        <v>42642</v>
      </c>
      <c r="F54" s="47"/>
      <c r="G54" s="47"/>
      <c r="H54" s="47"/>
      <c r="I54" s="47"/>
      <c r="J54" s="47"/>
      <c r="K54" s="47"/>
      <c r="L54" s="47"/>
      <c r="M54" s="47"/>
      <c r="N54" s="7"/>
      <c r="O54" s="47"/>
      <c r="P54" s="3"/>
      <c r="Q54" s="47"/>
      <c r="R54" s="72">
        <f>DATE(Q53+2019,Q52,1)</f>
        <v>42613</v>
      </c>
      <c r="S54" s="142">
        <f>DATE(Q53+2019,Q52+1,1)-1</f>
        <v>42642</v>
      </c>
      <c r="T54" s="47"/>
      <c r="U54" s="47"/>
      <c r="V54" s="47"/>
      <c r="W54" s="47"/>
      <c r="X54" s="47"/>
      <c r="Y54" s="47"/>
      <c r="Z54" s="47"/>
      <c r="AA54" s="47"/>
      <c r="AB54" s="7"/>
      <c r="AC54" s="47"/>
      <c r="AD54" s="3"/>
      <c r="AE54" s="47"/>
      <c r="AF54" s="72">
        <f>DATE(AE53+2019,AE52,1)</f>
        <v>42613</v>
      </c>
      <c r="AG54" s="142">
        <f>DATE(AE53+2019,AE52+1,1)-1</f>
        <v>42642</v>
      </c>
      <c r="AH54" s="47"/>
      <c r="AI54" s="47"/>
      <c r="AJ54" s="47"/>
      <c r="AK54" s="47"/>
      <c r="AL54" s="47"/>
      <c r="AM54" s="47"/>
      <c r="AN54" s="47"/>
      <c r="AO54" s="47"/>
      <c r="AP54" s="7"/>
    </row>
    <row r="55" spans="1:42" ht="23.25" customHeight="1" x14ac:dyDescent="0.25">
      <c r="B55" s="236"/>
      <c r="C55" s="237"/>
      <c r="D55" s="44" t="s">
        <v>5</v>
      </c>
      <c r="E55" s="248" t="s">
        <v>6</v>
      </c>
      <c r="F55" s="253"/>
      <c r="G55" s="248" t="s">
        <v>7</v>
      </c>
      <c r="H55" s="253"/>
      <c r="I55" s="143"/>
      <c r="J55" s="246" t="s">
        <v>9</v>
      </c>
      <c r="K55" s="247"/>
      <c r="L55" s="47"/>
      <c r="M55" s="47"/>
      <c r="N55" s="8"/>
      <c r="O55" s="47"/>
      <c r="P55" s="47"/>
      <c r="Q55" s="47"/>
      <c r="R55" s="44" t="s">
        <v>5</v>
      </c>
      <c r="S55" s="248" t="s">
        <v>6</v>
      </c>
      <c r="T55" s="253"/>
      <c r="U55" s="248" t="s">
        <v>7</v>
      </c>
      <c r="V55" s="253"/>
      <c r="W55" s="143"/>
      <c r="X55" s="246" t="s">
        <v>9</v>
      </c>
      <c r="Y55" s="247"/>
      <c r="Z55" s="47"/>
      <c r="AA55" s="47"/>
      <c r="AB55" s="8"/>
      <c r="AC55" s="47"/>
      <c r="AD55" s="47"/>
      <c r="AE55" s="47"/>
      <c r="AF55" s="44" t="s">
        <v>5</v>
      </c>
      <c r="AG55" s="248" t="s">
        <v>6</v>
      </c>
      <c r="AH55" s="253"/>
      <c r="AI55" s="248" t="s">
        <v>7</v>
      </c>
      <c r="AJ55" s="253"/>
      <c r="AK55" s="143"/>
      <c r="AL55" s="246" t="s">
        <v>9</v>
      </c>
      <c r="AM55" s="247"/>
      <c r="AN55" s="47"/>
      <c r="AO55" s="47"/>
      <c r="AP55" s="8"/>
    </row>
    <row r="56" spans="1:42" x14ac:dyDescent="0.25">
      <c r="B56" s="69" t="s">
        <v>32</v>
      </c>
      <c r="C56" s="69"/>
      <c r="D56" s="144">
        <v>7.041666666666667</v>
      </c>
      <c r="E56" s="259">
        <f>SUM(D97)</f>
        <v>0.54166666666666674</v>
      </c>
      <c r="F56" s="255"/>
      <c r="G56" s="254">
        <f>SUM(H97)</f>
        <v>0</v>
      </c>
      <c r="H56" s="255"/>
      <c r="I56" s="145"/>
      <c r="J56" s="259">
        <f>SUM(K97)</f>
        <v>0.54166666666666674</v>
      </c>
      <c r="K56" s="255"/>
      <c r="L56" s="47"/>
      <c r="M56" s="47"/>
      <c r="N56" s="8"/>
      <c r="O56" s="47"/>
      <c r="P56" s="69" t="s">
        <v>32</v>
      </c>
      <c r="Q56" s="69"/>
      <c r="R56" s="144">
        <v>7.041666666666667</v>
      </c>
      <c r="S56" s="259">
        <f>SUM(R97)</f>
        <v>0</v>
      </c>
      <c r="T56" s="255"/>
      <c r="U56" s="254">
        <f>SUM(V97)</f>
        <v>0</v>
      </c>
      <c r="V56" s="255"/>
      <c r="W56" s="145"/>
      <c r="X56" s="259">
        <f>SUM(Y97)</f>
        <v>0</v>
      </c>
      <c r="Y56" s="255"/>
      <c r="Z56" s="47"/>
      <c r="AA56" s="47"/>
      <c r="AB56" s="8"/>
      <c r="AC56" s="47"/>
      <c r="AD56" s="69" t="s">
        <v>32</v>
      </c>
      <c r="AE56" s="69"/>
      <c r="AF56" s="144">
        <v>7.041666666666667</v>
      </c>
      <c r="AG56" s="259">
        <f>SUM(AF97)</f>
        <v>0</v>
      </c>
      <c r="AH56" s="255"/>
      <c r="AI56" s="254">
        <f>SUM(AJ97)</f>
        <v>0</v>
      </c>
      <c r="AJ56" s="255"/>
      <c r="AK56" s="145"/>
      <c r="AL56" s="259">
        <f>SUM(AM97)</f>
        <v>0</v>
      </c>
      <c r="AM56" s="255"/>
      <c r="AN56" s="47"/>
      <c r="AO56" s="47"/>
      <c r="AP56" s="8"/>
    </row>
    <row r="57" spans="1:42" x14ac:dyDescent="0.25">
      <c r="B57" s="226" t="s">
        <v>35</v>
      </c>
      <c r="C57" s="57" t="s">
        <v>38</v>
      </c>
      <c r="D57" s="100">
        <v>13</v>
      </c>
      <c r="E57" s="151"/>
      <c r="F57" s="73" t="s">
        <v>37</v>
      </c>
      <c r="G57" s="110">
        <v>2</v>
      </c>
      <c r="H57" s="311" t="s">
        <v>69</v>
      </c>
      <c r="I57" s="229"/>
      <c r="J57" s="103">
        <f>SUM(L95)</f>
        <v>1</v>
      </c>
      <c r="K57" s="57" t="s">
        <v>39</v>
      </c>
      <c r="L57" s="250">
        <f>SUM(D57-G57-J57)</f>
        <v>10</v>
      </c>
      <c r="M57" s="312"/>
      <c r="N57" s="8"/>
      <c r="O57" s="47"/>
      <c r="P57" s="226" t="s">
        <v>35</v>
      </c>
      <c r="Q57" s="57" t="s">
        <v>38</v>
      </c>
      <c r="R57" s="100">
        <v>25</v>
      </c>
      <c r="S57" s="151"/>
      <c r="T57" s="73" t="s">
        <v>37</v>
      </c>
      <c r="U57" s="110">
        <v>0</v>
      </c>
      <c r="V57" s="311" t="s">
        <v>69</v>
      </c>
      <c r="W57" s="229"/>
      <c r="X57" s="103">
        <f>SUM(Z95)</f>
        <v>0</v>
      </c>
      <c r="Y57" s="57" t="s">
        <v>39</v>
      </c>
      <c r="Z57" s="250">
        <f>SUM(S57-U57)</f>
        <v>0</v>
      </c>
      <c r="AA57" s="312"/>
      <c r="AB57" s="8"/>
      <c r="AC57" s="47"/>
      <c r="AD57" s="226" t="s">
        <v>35</v>
      </c>
      <c r="AE57" s="57" t="s">
        <v>38</v>
      </c>
      <c r="AF57" s="100">
        <v>25</v>
      </c>
      <c r="AG57" s="151"/>
      <c r="AH57" s="73" t="s">
        <v>37</v>
      </c>
      <c r="AI57" s="110">
        <v>0</v>
      </c>
      <c r="AJ57" s="311" t="s">
        <v>69</v>
      </c>
      <c r="AK57" s="229"/>
      <c r="AL57" s="103">
        <f>SUM(AN95)</f>
        <v>0</v>
      </c>
      <c r="AM57" s="57" t="s">
        <v>39</v>
      </c>
      <c r="AN57" s="250">
        <f>SUM(AG57-AI57)</f>
        <v>0</v>
      </c>
      <c r="AO57" s="312"/>
      <c r="AP57" s="8"/>
    </row>
    <row r="58" spans="1:42" x14ac:dyDescent="0.25">
      <c r="B58" s="227"/>
      <c r="C58" s="96"/>
      <c r="D58" s="174" t="s">
        <v>42</v>
      </c>
      <c r="E58" s="185">
        <v>42613</v>
      </c>
      <c r="F58" s="174" t="s">
        <v>43</v>
      </c>
      <c r="G58" s="185">
        <v>42613</v>
      </c>
      <c r="H58" s="232" t="s">
        <v>49</v>
      </c>
      <c r="I58" s="233"/>
      <c r="J58" s="233"/>
      <c r="K58" s="233"/>
      <c r="L58" s="233"/>
      <c r="M58" s="233"/>
      <c r="N58" s="8"/>
      <c r="O58" s="47"/>
      <c r="P58" s="227"/>
      <c r="Q58" s="96"/>
      <c r="R58" s="96" t="s">
        <v>42</v>
      </c>
      <c r="S58" s="96"/>
      <c r="T58" s="96" t="s">
        <v>43</v>
      </c>
      <c r="U58" s="96"/>
      <c r="V58" s="230" t="s">
        <v>49</v>
      </c>
      <c r="W58" s="231"/>
      <c r="X58" s="231"/>
      <c r="Y58" s="231"/>
      <c r="Z58" s="231"/>
      <c r="AA58" s="231"/>
      <c r="AB58" s="8"/>
      <c r="AC58" s="47"/>
      <c r="AD58" s="227"/>
      <c r="AE58" s="96"/>
      <c r="AF58" s="96" t="s">
        <v>42</v>
      </c>
      <c r="AG58" s="96"/>
      <c r="AH58" s="96" t="s">
        <v>43</v>
      </c>
      <c r="AI58" s="96"/>
      <c r="AJ58" s="232" t="s">
        <v>49</v>
      </c>
      <c r="AK58" s="233"/>
      <c r="AL58" s="233"/>
      <c r="AM58" s="233"/>
      <c r="AN58" s="233"/>
      <c r="AO58" s="233"/>
      <c r="AP58" s="8"/>
    </row>
    <row r="59" spans="1:42" x14ac:dyDescent="0.25">
      <c r="B59" s="63" t="s">
        <v>45</v>
      </c>
      <c r="C59" s="64"/>
      <c r="D59" s="169" t="s">
        <v>42</v>
      </c>
      <c r="E59" s="60"/>
      <c r="F59" s="175" t="s">
        <v>43</v>
      </c>
      <c r="G59" s="176"/>
      <c r="H59" s="314" t="s">
        <v>83</v>
      </c>
      <c r="I59" s="315"/>
      <c r="J59" s="315"/>
      <c r="K59" s="315"/>
      <c r="L59" s="315"/>
      <c r="M59" s="315"/>
      <c r="N59" s="147"/>
      <c r="O59" s="47"/>
      <c r="P59" s="63" t="s">
        <v>45</v>
      </c>
      <c r="Q59" s="64"/>
      <c r="R59" s="59" t="s">
        <v>42</v>
      </c>
      <c r="S59" s="146"/>
      <c r="T59" s="61" t="s">
        <v>43</v>
      </c>
      <c r="U59" s="62"/>
      <c r="V59" s="282"/>
      <c r="W59" s="283"/>
      <c r="X59" s="320"/>
      <c r="Y59" s="320"/>
      <c r="Z59" s="320"/>
      <c r="AA59" s="321"/>
      <c r="AB59" s="148"/>
      <c r="AC59" s="47"/>
      <c r="AD59" s="63" t="s">
        <v>45</v>
      </c>
      <c r="AE59" s="64"/>
      <c r="AF59" s="59" t="s">
        <v>42</v>
      </c>
      <c r="AG59" s="146"/>
      <c r="AH59" s="61" t="s">
        <v>43</v>
      </c>
      <c r="AI59" s="62"/>
      <c r="AJ59" s="282"/>
      <c r="AK59" s="283"/>
      <c r="AL59" s="320"/>
      <c r="AM59" s="320"/>
      <c r="AN59" s="320"/>
      <c r="AO59" s="321"/>
      <c r="AP59" s="148"/>
    </row>
    <row r="60" spans="1:42" x14ac:dyDescent="0.25">
      <c r="B60" s="65" t="s">
        <v>41</v>
      </c>
      <c r="C60" s="66"/>
      <c r="D60" s="164" t="s">
        <v>42</v>
      </c>
      <c r="E60" s="163">
        <v>42630</v>
      </c>
      <c r="F60" s="164" t="s">
        <v>43</v>
      </c>
      <c r="G60" s="165">
        <v>42639</v>
      </c>
      <c r="H60" s="316"/>
      <c r="I60" s="236"/>
      <c r="J60" s="236"/>
      <c r="K60" s="236"/>
      <c r="L60" s="236"/>
      <c r="M60" s="236"/>
      <c r="N60" s="147"/>
      <c r="O60" s="47"/>
      <c r="P60" s="65" t="s">
        <v>41</v>
      </c>
      <c r="Q60" s="66"/>
      <c r="R60" s="50" t="s">
        <v>42</v>
      </c>
      <c r="S60" s="49"/>
      <c r="T60" s="50" t="s">
        <v>43</v>
      </c>
      <c r="U60" s="51"/>
      <c r="V60" s="322"/>
      <c r="W60" s="323"/>
      <c r="X60" s="323"/>
      <c r="Y60" s="323"/>
      <c r="Z60" s="323"/>
      <c r="AA60" s="324"/>
      <c r="AB60" s="148"/>
      <c r="AC60" s="47"/>
      <c r="AD60" s="65" t="s">
        <v>41</v>
      </c>
      <c r="AE60" s="66"/>
      <c r="AF60" s="50" t="s">
        <v>42</v>
      </c>
      <c r="AG60" s="49"/>
      <c r="AH60" s="50" t="s">
        <v>43</v>
      </c>
      <c r="AI60" s="51"/>
      <c r="AJ60" s="322"/>
      <c r="AK60" s="323"/>
      <c r="AL60" s="323"/>
      <c r="AM60" s="323"/>
      <c r="AN60" s="323"/>
      <c r="AO60" s="324"/>
      <c r="AP60" s="148"/>
    </row>
    <row r="61" spans="1:42" x14ac:dyDescent="0.25">
      <c r="B61" s="45" t="s">
        <v>44</v>
      </c>
      <c r="C61" s="46"/>
      <c r="D61" s="177" t="s">
        <v>42</v>
      </c>
      <c r="E61" s="178"/>
      <c r="F61" s="177" t="s">
        <v>43</v>
      </c>
      <c r="G61" s="179"/>
      <c r="H61" s="158" t="s">
        <v>78</v>
      </c>
      <c r="I61" s="318">
        <v>600</v>
      </c>
      <c r="J61" s="318"/>
      <c r="K61" s="159"/>
      <c r="L61" s="159"/>
      <c r="M61" s="159"/>
      <c r="N61" s="159"/>
      <c r="O61" s="47"/>
      <c r="P61" s="45" t="s">
        <v>44</v>
      </c>
      <c r="Q61" s="46"/>
      <c r="R61" s="52" t="s">
        <v>42</v>
      </c>
      <c r="S61" s="53"/>
      <c r="T61" s="52" t="s">
        <v>43</v>
      </c>
      <c r="U61" s="54"/>
      <c r="V61" s="158" t="s">
        <v>78</v>
      </c>
      <c r="W61" s="317"/>
      <c r="X61" s="317"/>
      <c r="Y61" s="150"/>
      <c r="Z61" s="150"/>
      <c r="AA61" s="160"/>
      <c r="AB61" s="150"/>
      <c r="AC61" s="47"/>
      <c r="AD61" s="45" t="s">
        <v>44</v>
      </c>
      <c r="AE61" s="46"/>
      <c r="AF61" s="52" t="s">
        <v>42</v>
      </c>
      <c r="AG61" s="53"/>
      <c r="AH61" s="52" t="s">
        <v>43</v>
      </c>
      <c r="AI61" s="54"/>
      <c r="AJ61" s="148"/>
      <c r="AK61" s="150"/>
      <c r="AL61" s="150"/>
      <c r="AM61" s="150"/>
      <c r="AN61" s="150"/>
      <c r="AO61" s="160"/>
      <c r="AP61" s="150"/>
    </row>
    <row r="62" spans="1:42" ht="15" customHeight="1" x14ac:dyDescent="0.25">
      <c r="B62" s="138" t="s">
        <v>77</v>
      </c>
      <c r="C62" s="137"/>
      <c r="D62" s="128" t="s">
        <v>0</v>
      </c>
      <c r="E62" s="129"/>
      <c r="F62" s="130" t="s">
        <v>1</v>
      </c>
      <c r="G62" s="131"/>
      <c r="H62" s="234" t="s">
        <v>76</v>
      </c>
      <c r="I62" s="234" t="s">
        <v>66</v>
      </c>
      <c r="J62" s="234" t="s">
        <v>33</v>
      </c>
      <c r="K62" s="234" t="s">
        <v>34</v>
      </c>
      <c r="L62" s="234" t="s">
        <v>36</v>
      </c>
      <c r="M62" s="234" t="s">
        <v>46</v>
      </c>
      <c r="N62" s="8"/>
      <c r="O62" s="47"/>
      <c r="P62" s="138" t="s">
        <v>77</v>
      </c>
      <c r="Q62" s="137"/>
      <c r="R62" s="128" t="s">
        <v>0</v>
      </c>
      <c r="S62" s="129"/>
      <c r="T62" s="130" t="s">
        <v>1</v>
      </c>
      <c r="U62" s="131"/>
      <c r="V62" s="234" t="s">
        <v>76</v>
      </c>
      <c r="W62" s="234" t="s">
        <v>66</v>
      </c>
      <c r="X62" s="234" t="s">
        <v>33</v>
      </c>
      <c r="Y62" s="234" t="s">
        <v>34</v>
      </c>
      <c r="Z62" s="234" t="s">
        <v>36</v>
      </c>
      <c r="AA62" s="234" t="s">
        <v>46</v>
      </c>
      <c r="AB62" s="8"/>
      <c r="AC62" s="47"/>
      <c r="AD62" s="138" t="s">
        <v>77</v>
      </c>
      <c r="AE62" s="137"/>
      <c r="AF62" s="128" t="s">
        <v>0</v>
      </c>
      <c r="AG62" s="129"/>
      <c r="AH62" s="130" t="s">
        <v>1</v>
      </c>
      <c r="AI62" s="131"/>
      <c r="AJ62" s="234" t="s">
        <v>76</v>
      </c>
      <c r="AK62" s="234" t="s">
        <v>66</v>
      </c>
      <c r="AL62" s="234" t="s">
        <v>33</v>
      </c>
      <c r="AM62" s="234" t="s">
        <v>34</v>
      </c>
      <c r="AN62" s="234" t="s">
        <v>36</v>
      </c>
      <c r="AO62" s="234" t="s">
        <v>46</v>
      </c>
      <c r="AP62" s="8"/>
    </row>
    <row r="63" spans="1:42" ht="29.25" customHeight="1" x14ac:dyDescent="0.25">
      <c r="B63" s="236" t="s">
        <v>65</v>
      </c>
      <c r="C63" s="237"/>
      <c r="D63" s="118" t="s">
        <v>2</v>
      </c>
      <c r="E63" s="118" t="s">
        <v>3</v>
      </c>
      <c r="F63" s="118" t="s">
        <v>4</v>
      </c>
      <c r="G63" s="118" t="s">
        <v>8</v>
      </c>
      <c r="H63" s="242"/>
      <c r="I63" s="242"/>
      <c r="J63" s="242"/>
      <c r="K63" s="242"/>
      <c r="L63" s="242"/>
      <c r="M63" s="242"/>
      <c r="N63" s="8"/>
      <c r="O63" s="47"/>
      <c r="P63" s="236"/>
      <c r="Q63" s="237"/>
      <c r="R63" s="118" t="s">
        <v>2</v>
      </c>
      <c r="S63" s="118" t="s">
        <v>3</v>
      </c>
      <c r="T63" s="118" t="s">
        <v>4</v>
      </c>
      <c r="U63" s="118" t="s">
        <v>8</v>
      </c>
      <c r="V63" s="242"/>
      <c r="W63" s="242"/>
      <c r="X63" s="242"/>
      <c r="Y63" s="242"/>
      <c r="Z63" s="242"/>
      <c r="AA63" s="242"/>
      <c r="AB63" s="8"/>
      <c r="AC63" s="47"/>
      <c r="AD63" s="236"/>
      <c r="AE63" s="237"/>
      <c r="AF63" s="118" t="s">
        <v>2</v>
      </c>
      <c r="AG63" s="118" t="s">
        <v>3</v>
      </c>
      <c r="AH63" s="118" t="s">
        <v>4</v>
      </c>
      <c r="AI63" s="118" t="s">
        <v>8</v>
      </c>
      <c r="AJ63" s="242"/>
      <c r="AK63" s="242"/>
      <c r="AL63" s="242"/>
      <c r="AM63" s="242"/>
      <c r="AN63" s="242"/>
      <c r="AO63" s="242"/>
      <c r="AP63" s="8"/>
    </row>
    <row r="64" spans="1:42" x14ac:dyDescent="0.25">
      <c r="A64" s="12"/>
      <c r="B64" s="119">
        <f>D54</f>
        <v>42613</v>
      </c>
      <c r="C64" s="120">
        <f>D54</f>
        <v>42613</v>
      </c>
      <c r="D64" s="121"/>
      <c r="E64" s="121"/>
      <c r="F64" s="121"/>
      <c r="G64" s="121"/>
      <c r="H64" s="121"/>
      <c r="I64" s="121" t="str">
        <f>IF(H64&gt;8/24,MIN(H64-8/24,724),"")</f>
        <v/>
      </c>
      <c r="J64" s="121"/>
      <c r="K64" s="121"/>
      <c r="L64" s="135">
        <v>1</v>
      </c>
      <c r="M64" s="122"/>
      <c r="N64" s="8"/>
      <c r="O64" s="47"/>
      <c r="P64" s="119">
        <f>R54</f>
        <v>42613</v>
      </c>
      <c r="Q64" s="120">
        <f>R54</f>
        <v>42613</v>
      </c>
      <c r="R64" s="121">
        <v>0.33333333333333331</v>
      </c>
      <c r="S64" s="121">
        <v>0.5</v>
      </c>
      <c r="T64" s="121">
        <v>0.58333333333333337</v>
      </c>
      <c r="U64" s="121">
        <v>0.75</v>
      </c>
      <c r="V64" s="121">
        <f>SUM(S64-R64)+(U64-T64)</f>
        <v>0.33333333333333331</v>
      </c>
      <c r="W64" s="121"/>
      <c r="X64" s="121"/>
      <c r="Y64" s="121"/>
      <c r="Z64" s="122"/>
      <c r="AA64" s="122"/>
      <c r="AB64" s="8"/>
      <c r="AC64" s="47"/>
      <c r="AD64" s="119">
        <f>AF54</f>
        <v>42613</v>
      </c>
      <c r="AE64" s="120">
        <f>AF54</f>
        <v>42613</v>
      </c>
      <c r="AF64" s="121">
        <v>0.33333333333333331</v>
      </c>
      <c r="AG64" s="121">
        <v>0.5</v>
      </c>
      <c r="AH64" s="121">
        <v>0.58333333333333337</v>
      </c>
      <c r="AI64" s="121">
        <v>0.75</v>
      </c>
      <c r="AJ64" s="121">
        <f>SUM(AG64-AF64)+(AI64-AH64)</f>
        <v>0.33333333333333331</v>
      </c>
      <c r="AK64" s="121"/>
      <c r="AL64" s="121"/>
      <c r="AM64" s="121"/>
      <c r="AN64" s="122"/>
      <c r="AO64" s="122"/>
      <c r="AP64" s="8"/>
    </row>
    <row r="65" spans="1:42" x14ac:dyDescent="0.25">
      <c r="A65" s="12"/>
      <c r="B65" s="119">
        <f>SUM(B64+1)</f>
        <v>42614</v>
      </c>
      <c r="C65" s="120">
        <f>SUM(C64+1)</f>
        <v>42614</v>
      </c>
      <c r="D65" s="121">
        <v>0.33333333333333331</v>
      </c>
      <c r="E65" s="121">
        <v>0.54166666666666663</v>
      </c>
      <c r="F65" s="121">
        <v>0.58333333333333337</v>
      </c>
      <c r="G65" s="121">
        <v>0.75</v>
      </c>
      <c r="H65" s="121">
        <f t="shared" ref="H65:H94" si="14">SUM(E65-D65)+(G65-F65)</f>
        <v>0.37499999999999994</v>
      </c>
      <c r="I65" s="121">
        <f t="shared" ref="I65:I94" si="15">IF(H65&gt;8/24,MIN(H65-8/24,724),"")</f>
        <v>4.166666666666663E-2</v>
      </c>
      <c r="J65" s="121"/>
      <c r="K65" s="121"/>
      <c r="L65" s="122"/>
      <c r="M65" s="122"/>
      <c r="N65" s="8"/>
      <c r="O65" s="47"/>
      <c r="P65" s="119">
        <f>SUM(P64+1)</f>
        <v>42614</v>
      </c>
      <c r="Q65" s="120">
        <f>SUM(Q64+1)</f>
        <v>42614</v>
      </c>
      <c r="R65" s="121">
        <v>0.33333333333333331</v>
      </c>
      <c r="S65" s="121">
        <v>0.5</v>
      </c>
      <c r="T65" s="121">
        <v>0.58333333333333337</v>
      </c>
      <c r="U65" s="121">
        <v>0.75</v>
      </c>
      <c r="V65" s="121">
        <f t="shared" ref="V65:V94" si="16">SUM(S65-R65)+(U65-T65)</f>
        <v>0.33333333333333331</v>
      </c>
      <c r="W65" s="121"/>
      <c r="X65" s="121"/>
      <c r="Y65" s="121"/>
      <c r="Z65" s="122"/>
      <c r="AA65" s="122"/>
      <c r="AB65" s="8"/>
      <c r="AC65" s="47"/>
      <c r="AD65" s="119">
        <f>SUM(AD64+1)</f>
        <v>42614</v>
      </c>
      <c r="AE65" s="120">
        <f>SUM(AE64+1)</f>
        <v>42614</v>
      </c>
      <c r="AF65" s="121">
        <v>0.33333333333333331</v>
      </c>
      <c r="AG65" s="121">
        <v>0.5</v>
      </c>
      <c r="AH65" s="121">
        <v>0.58333333333333337</v>
      </c>
      <c r="AI65" s="121">
        <v>0.75</v>
      </c>
      <c r="AJ65" s="121">
        <f t="shared" ref="AJ65:AJ94" si="17">SUM(AG65-AF65)+(AI65-AH65)</f>
        <v>0.33333333333333331</v>
      </c>
      <c r="AK65" s="121"/>
      <c r="AL65" s="121"/>
      <c r="AM65" s="121"/>
      <c r="AN65" s="122"/>
      <c r="AO65" s="122"/>
      <c r="AP65" s="8"/>
    </row>
    <row r="66" spans="1:42" x14ac:dyDescent="0.25">
      <c r="A66" s="12"/>
      <c r="B66" s="119">
        <f t="shared" ref="B66:C81" si="18">SUM(B65+1)</f>
        <v>42615</v>
      </c>
      <c r="C66" s="120">
        <f t="shared" si="18"/>
        <v>42615</v>
      </c>
      <c r="D66" s="121">
        <v>0.33333333333333331</v>
      </c>
      <c r="E66" s="121">
        <v>0.54166666666666663</v>
      </c>
      <c r="F66" s="121">
        <v>0.58333333333333337</v>
      </c>
      <c r="G66" s="121">
        <v>0.75</v>
      </c>
      <c r="H66" s="121">
        <f t="shared" si="14"/>
        <v>0.37499999999999994</v>
      </c>
      <c r="I66" s="121">
        <f t="shared" si="15"/>
        <v>4.166666666666663E-2</v>
      </c>
      <c r="J66" s="121"/>
      <c r="K66" s="121"/>
      <c r="L66" s="122"/>
      <c r="M66" s="122"/>
      <c r="N66" s="47"/>
      <c r="O66" s="47"/>
      <c r="P66" s="119">
        <f t="shared" ref="P66:Q81" si="19">SUM(P65+1)</f>
        <v>42615</v>
      </c>
      <c r="Q66" s="120">
        <f t="shared" si="19"/>
        <v>42615</v>
      </c>
      <c r="R66" s="121">
        <v>0.33333333333333331</v>
      </c>
      <c r="S66" s="121">
        <v>0.5</v>
      </c>
      <c r="T66" s="121">
        <v>0.58333333333333337</v>
      </c>
      <c r="U66" s="121">
        <v>0.75</v>
      </c>
      <c r="V66" s="121">
        <f t="shared" si="16"/>
        <v>0.33333333333333331</v>
      </c>
      <c r="W66" s="121"/>
      <c r="X66" s="121"/>
      <c r="Y66" s="121"/>
      <c r="Z66" s="122"/>
      <c r="AA66" s="122"/>
      <c r="AB66" s="47"/>
      <c r="AC66" s="47"/>
      <c r="AD66" s="119">
        <f t="shared" ref="AD66:AE81" si="20">SUM(AD65+1)</f>
        <v>42615</v>
      </c>
      <c r="AE66" s="120">
        <f t="shared" si="20"/>
        <v>42615</v>
      </c>
      <c r="AF66" s="121">
        <v>0.33333333333333331</v>
      </c>
      <c r="AG66" s="121">
        <v>0.5</v>
      </c>
      <c r="AH66" s="121">
        <v>0.58333333333333337</v>
      </c>
      <c r="AI66" s="121">
        <v>0.75</v>
      </c>
      <c r="AJ66" s="121">
        <f t="shared" si="17"/>
        <v>0.33333333333333331</v>
      </c>
      <c r="AK66" s="121"/>
      <c r="AL66" s="121"/>
      <c r="AM66" s="121"/>
      <c r="AN66" s="122"/>
      <c r="AO66" s="122"/>
      <c r="AP66" s="47"/>
    </row>
    <row r="67" spans="1:42" x14ac:dyDescent="0.25">
      <c r="A67" s="12"/>
      <c r="B67" s="119">
        <f t="shared" si="18"/>
        <v>42616</v>
      </c>
      <c r="C67" s="120">
        <f t="shared" si="18"/>
        <v>42616</v>
      </c>
      <c r="D67" s="121">
        <v>0.33333333333333331</v>
      </c>
      <c r="E67" s="121">
        <v>0.54166666666666663</v>
      </c>
      <c r="F67" s="121">
        <v>0.58333333333333337</v>
      </c>
      <c r="G67" s="121">
        <v>0.75</v>
      </c>
      <c r="H67" s="121">
        <f t="shared" si="14"/>
        <v>0.37499999999999994</v>
      </c>
      <c r="I67" s="121">
        <f t="shared" si="15"/>
        <v>4.166666666666663E-2</v>
      </c>
      <c r="J67" s="121"/>
      <c r="K67" s="121"/>
      <c r="L67" s="122"/>
      <c r="M67" s="122"/>
      <c r="N67" s="47"/>
      <c r="O67" s="47"/>
      <c r="P67" s="119">
        <f t="shared" si="19"/>
        <v>42616</v>
      </c>
      <c r="Q67" s="120">
        <f t="shared" si="19"/>
        <v>42616</v>
      </c>
      <c r="R67" s="121">
        <v>0.33333333333333331</v>
      </c>
      <c r="S67" s="121">
        <v>0.5</v>
      </c>
      <c r="T67" s="121">
        <v>0.58333333333333337</v>
      </c>
      <c r="U67" s="121">
        <v>0.75</v>
      </c>
      <c r="V67" s="121">
        <f t="shared" si="16"/>
        <v>0.33333333333333331</v>
      </c>
      <c r="W67" s="121"/>
      <c r="X67" s="121"/>
      <c r="Y67" s="121"/>
      <c r="Z67" s="122"/>
      <c r="AA67" s="122"/>
      <c r="AB67" s="47"/>
      <c r="AC67" s="47"/>
      <c r="AD67" s="119">
        <f t="shared" si="20"/>
        <v>42616</v>
      </c>
      <c r="AE67" s="120">
        <f t="shared" si="20"/>
        <v>42616</v>
      </c>
      <c r="AF67" s="121">
        <v>0.33333333333333331</v>
      </c>
      <c r="AG67" s="121">
        <v>0.5</v>
      </c>
      <c r="AH67" s="121">
        <v>0.58333333333333337</v>
      </c>
      <c r="AI67" s="121">
        <v>0.70833333333333337</v>
      </c>
      <c r="AJ67" s="121">
        <f t="shared" si="17"/>
        <v>0.29166666666666669</v>
      </c>
      <c r="AK67" s="121"/>
      <c r="AL67" s="121"/>
      <c r="AM67" s="121"/>
      <c r="AN67" s="122"/>
      <c r="AO67" s="122"/>
      <c r="AP67" s="47"/>
    </row>
    <row r="68" spans="1:42" x14ac:dyDescent="0.25">
      <c r="A68" s="12"/>
      <c r="B68" s="119">
        <f t="shared" si="18"/>
        <v>42617</v>
      </c>
      <c r="C68" s="120">
        <f t="shared" si="18"/>
        <v>42617</v>
      </c>
      <c r="D68" s="121"/>
      <c r="E68" s="121"/>
      <c r="F68" s="121"/>
      <c r="G68" s="121"/>
      <c r="H68" s="121"/>
      <c r="I68" s="121" t="str">
        <f t="shared" si="15"/>
        <v/>
      </c>
      <c r="J68" s="121"/>
      <c r="K68" s="121"/>
      <c r="L68" s="122"/>
      <c r="M68" s="122"/>
      <c r="N68" s="47"/>
      <c r="O68" s="47"/>
      <c r="P68" s="119">
        <f t="shared" si="19"/>
        <v>42617</v>
      </c>
      <c r="Q68" s="120">
        <f t="shared" si="19"/>
        <v>42617</v>
      </c>
      <c r="R68" s="121"/>
      <c r="S68" s="121"/>
      <c r="T68" s="121"/>
      <c r="U68" s="121"/>
      <c r="V68" s="121"/>
      <c r="W68" s="121"/>
      <c r="X68" s="121"/>
      <c r="Y68" s="121"/>
      <c r="Z68" s="122"/>
      <c r="AA68" s="122"/>
      <c r="AB68" s="47"/>
      <c r="AC68" s="47"/>
      <c r="AD68" s="119">
        <f t="shared" si="20"/>
        <v>42617</v>
      </c>
      <c r="AE68" s="120">
        <f t="shared" si="20"/>
        <v>42617</v>
      </c>
      <c r="AF68" s="121"/>
      <c r="AG68" s="121"/>
      <c r="AH68" s="121"/>
      <c r="AI68" s="121"/>
      <c r="AJ68" s="121"/>
      <c r="AK68" s="121"/>
      <c r="AL68" s="121"/>
      <c r="AM68" s="121"/>
      <c r="AN68" s="122"/>
      <c r="AO68" s="122"/>
      <c r="AP68" s="47"/>
    </row>
    <row r="69" spans="1:42" x14ac:dyDescent="0.25">
      <c r="A69" s="12"/>
      <c r="B69" s="119">
        <f t="shared" si="18"/>
        <v>42618</v>
      </c>
      <c r="C69" s="120">
        <f t="shared" si="18"/>
        <v>42618</v>
      </c>
      <c r="D69" s="121"/>
      <c r="E69" s="121"/>
      <c r="F69" s="121"/>
      <c r="G69" s="121"/>
      <c r="H69" s="121"/>
      <c r="I69" s="121" t="str">
        <f t="shared" si="15"/>
        <v/>
      </c>
      <c r="J69" s="121"/>
      <c r="K69" s="121"/>
      <c r="L69" s="122"/>
      <c r="M69" s="122"/>
      <c r="N69" s="47"/>
      <c r="O69" s="47"/>
      <c r="P69" s="119">
        <f t="shared" si="19"/>
        <v>42618</v>
      </c>
      <c r="Q69" s="120">
        <f t="shared" si="19"/>
        <v>42618</v>
      </c>
      <c r="R69" s="121"/>
      <c r="S69" s="121"/>
      <c r="T69" s="121"/>
      <c r="U69" s="121"/>
      <c r="V69" s="121"/>
      <c r="W69" s="121"/>
      <c r="X69" s="121"/>
      <c r="Y69" s="121"/>
      <c r="Z69" s="122"/>
      <c r="AA69" s="122"/>
      <c r="AB69" s="47"/>
      <c r="AC69" s="47"/>
      <c r="AD69" s="119">
        <f t="shared" si="20"/>
        <v>42618</v>
      </c>
      <c r="AE69" s="120">
        <f t="shared" si="20"/>
        <v>42618</v>
      </c>
      <c r="AF69" s="121"/>
      <c r="AG69" s="121"/>
      <c r="AH69" s="121"/>
      <c r="AI69" s="121"/>
      <c r="AJ69" s="121"/>
      <c r="AK69" s="121"/>
      <c r="AL69" s="121"/>
      <c r="AM69" s="121"/>
      <c r="AN69" s="122"/>
      <c r="AO69" s="122"/>
      <c r="AP69" s="47"/>
    </row>
    <row r="70" spans="1:42" x14ac:dyDescent="0.25">
      <c r="A70" s="12"/>
      <c r="B70" s="119">
        <f t="shared" si="18"/>
        <v>42619</v>
      </c>
      <c r="C70" s="120">
        <f t="shared" si="18"/>
        <v>42619</v>
      </c>
      <c r="D70" s="121">
        <v>0.33333333333333331</v>
      </c>
      <c r="E70" s="121">
        <v>0.5</v>
      </c>
      <c r="F70" s="121">
        <v>0.54166666666666663</v>
      </c>
      <c r="G70" s="121">
        <v>0.75</v>
      </c>
      <c r="H70" s="121">
        <f t="shared" si="14"/>
        <v>0.37500000000000006</v>
      </c>
      <c r="I70" s="121">
        <f t="shared" si="15"/>
        <v>4.1666666666666741E-2</v>
      </c>
      <c r="J70" s="121"/>
      <c r="K70" s="121"/>
      <c r="L70" s="122"/>
      <c r="M70" s="122"/>
      <c r="N70" s="47"/>
      <c r="O70" s="47"/>
      <c r="P70" s="119">
        <f t="shared" si="19"/>
        <v>42619</v>
      </c>
      <c r="Q70" s="120">
        <f t="shared" si="19"/>
        <v>42619</v>
      </c>
      <c r="R70" s="121">
        <v>0.33333333333333331</v>
      </c>
      <c r="S70" s="121">
        <v>0.5</v>
      </c>
      <c r="T70" s="121">
        <v>0.58333333333333337</v>
      </c>
      <c r="U70" s="121">
        <v>0.75</v>
      </c>
      <c r="V70" s="121">
        <f t="shared" si="16"/>
        <v>0.33333333333333331</v>
      </c>
      <c r="W70" s="121"/>
      <c r="X70" s="121"/>
      <c r="Y70" s="121"/>
      <c r="Z70" s="122"/>
      <c r="AA70" s="122"/>
      <c r="AB70" s="47"/>
      <c r="AC70" s="47"/>
      <c r="AD70" s="119">
        <f t="shared" si="20"/>
        <v>42619</v>
      </c>
      <c r="AE70" s="120">
        <f t="shared" si="20"/>
        <v>42619</v>
      </c>
      <c r="AF70" s="121">
        <v>0.33333333333333331</v>
      </c>
      <c r="AG70" s="121">
        <v>0.5</v>
      </c>
      <c r="AH70" s="121">
        <v>0.58333333333333337</v>
      </c>
      <c r="AI70" s="121">
        <v>0.75</v>
      </c>
      <c r="AJ70" s="121">
        <f t="shared" si="17"/>
        <v>0.33333333333333331</v>
      </c>
      <c r="AK70" s="121"/>
      <c r="AL70" s="121"/>
      <c r="AM70" s="121"/>
      <c r="AN70" s="122"/>
      <c r="AO70" s="122"/>
      <c r="AP70" s="47"/>
    </row>
    <row r="71" spans="1:42" x14ac:dyDescent="0.25">
      <c r="A71" s="12"/>
      <c r="B71" s="119">
        <f t="shared" si="18"/>
        <v>42620</v>
      </c>
      <c r="C71" s="120">
        <f t="shared" si="18"/>
        <v>42620</v>
      </c>
      <c r="D71" s="121">
        <v>0.33333333333333331</v>
      </c>
      <c r="E71" s="121">
        <v>0.5</v>
      </c>
      <c r="F71" s="121">
        <v>0.54166666666666663</v>
      </c>
      <c r="G71" s="121">
        <v>0.75</v>
      </c>
      <c r="H71" s="121">
        <f t="shared" si="14"/>
        <v>0.37500000000000006</v>
      </c>
      <c r="I71" s="121">
        <f t="shared" si="15"/>
        <v>4.1666666666666741E-2</v>
      </c>
      <c r="J71" s="121"/>
      <c r="K71" s="121"/>
      <c r="L71" s="122"/>
      <c r="M71" s="122"/>
      <c r="N71" s="47"/>
      <c r="O71" s="47"/>
      <c r="P71" s="119">
        <f t="shared" si="19"/>
        <v>42620</v>
      </c>
      <c r="Q71" s="120">
        <f t="shared" si="19"/>
        <v>42620</v>
      </c>
      <c r="R71" s="121">
        <v>0.33333333333333331</v>
      </c>
      <c r="S71" s="121">
        <v>0.5</v>
      </c>
      <c r="T71" s="121">
        <v>0.58333333333333337</v>
      </c>
      <c r="U71" s="121">
        <v>0.75</v>
      </c>
      <c r="V71" s="121">
        <f t="shared" si="16"/>
        <v>0.33333333333333331</v>
      </c>
      <c r="W71" s="121"/>
      <c r="X71" s="121"/>
      <c r="Y71" s="121"/>
      <c r="Z71" s="122"/>
      <c r="AA71" s="122"/>
      <c r="AB71" s="47"/>
      <c r="AC71" s="47"/>
      <c r="AD71" s="119">
        <f t="shared" si="20"/>
        <v>42620</v>
      </c>
      <c r="AE71" s="120">
        <f t="shared" si="20"/>
        <v>42620</v>
      </c>
      <c r="AF71" s="121">
        <v>0.33333333333333331</v>
      </c>
      <c r="AG71" s="121">
        <v>0.5</v>
      </c>
      <c r="AH71" s="121">
        <v>0.58333333333333337</v>
      </c>
      <c r="AI71" s="121">
        <v>0.75</v>
      </c>
      <c r="AJ71" s="121">
        <f t="shared" si="17"/>
        <v>0.33333333333333331</v>
      </c>
      <c r="AK71" s="121"/>
      <c r="AL71" s="121"/>
      <c r="AM71" s="121"/>
      <c r="AN71" s="122"/>
      <c r="AO71" s="122"/>
      <c r="AP71" s="47"/>
    </row>
    <row r="72" spans="1:42" x14ac:dyDescent="0.25">
      <c r="A72" s="12"/>
      <c r="B72" s="119">
        <f t="shared" si="18"/>
        <v>42621</v>
      </c>
      <c r="C72" s="120">
        <f t="shared" si="18"/>
        <v>42621</v>
      </c>
      <c r="D72" s="121">
        <v>0.33333333333333331</v>
      </c>
      <c r="E72" s="121">
        <v>0.5</v>
      </c>
      <c r="F72" s="121">
        <v>0.54166666666666663</v>
      </c>
      <c r="G72" s="121">
        <v>0.75</v>
      </c>
      <c r="H72" s="121">
        <f t="shared" si="14"/>
        <v>0.37500000000000006</v>
      </c>
      <c r="I72" s="121">
        <f t="shared" si="15"/>
        <v>4.1666666666666741E-2</v>
      </c>
      <c r="J72" s="121"/>
      <c r="K72" s="121"/>
      <c r="L72" s="122"/>
      <c r="M72" s="122"/>
      <c r="N72" s="47"/>
      <c r="O72" s="47"/>
      <c r="P72" s="119">
        <f t="shared" si="19"/>
        <v>42621</v>
      </c>
      <c r="Q72" s="120">
        <f t="shared" si="19"/>
        <v>42621</v>
      </c>
      <c r="R72" s="121">
        <v>0.33333333333333331</v>
      </c>
      <c r="S72" s="121">
        <v>0.5</v>
      </c>
      <c r="T72" s="121">
        <v>0.58333333333333337</v>
      </c>
      <c r="U72" s="121">
        <v>0.75</v>
      </c>
      <c r="V72" s="121">
        <f t="shared" si="16"/>
        <v>0.33333333333333331</v>
      </c>
      <c r="W72" s="121"/>
      <c r="X72" s="121"/>
      <c r="Y72" s="121"/>
      <c r="Z72" s="122"/>
      <c r="AA72" s="122"/>
      <c r="AB72" s="47"/>
      <c r="AC72" s="47"/>
      <c r="AD72" s="119">
        <f t="shared" si="20"/>
        <v>42621</v>
      </c>
      <c r="AE72" s="120">
        <f t="shared" si="20"/>
        <v>42621</v>
      </c>
      <c r="AF72" s="121">
        <v>0.33333333333333331</v>
      </c>
      <c r="AG72" s="121">
        <v>0.5</v>
      </c>
      <c r="AH72" s="121">
        <v>0.58333333333333337</v>
      </c>
      <c r="AI72" s="121">
        <v>0.75</v>
      </c>
      <c r="AJ72" s="121">
        <f t="shared" si="17"/>
        <v>0.33333333333333331</v>
      </c>
      <c r="AK72" s="121"/>
      <c r="AL72" s="121"/>
      <c r="AM72" s="121"/>
      <c r="AN72" s="122"/>
      <c r="AO72" s="122"/>
      <c r="AP72" s="47"/>
    </row>
    <row r="73" spans="1:42" x14ac:dyDescent="0.25">
      <c r="A73" s="12"/>
      <c r="B73" s="119">
        <f t="shared" si="18"/>
        <v>42622</v>
      </c>
      <c r="C73" s="120">
        <f t="shared" si="18"/>
        <v>42622</v>
      </c>
      <c r="D73" s="121">
        <v>0.33333333333333331</v>
      </c>
      <c r="E73" s="121">
        <v>0.5</v>
      </c>
      <c r="F73" s="121">
        <v>0.54166666666666663</v>
      </c>
      <c r="G73" s="121">
        <v>0.75</v>
      </c>
      <c r="H73" s="121">
        <f t="shared" si="14"/>
        <v>0.37500000000000006</v>
      </c>
      <c r="I73" s="121">
        <f t="shared" si="15"/>
        <v>4.1666666666666741E-2</v>
      </c>
      <c r="J73" s="121"/>
      <c r="K73" s="121"/>
      <c r="L73" s="122"/>
      <c r="M73" s="122"/>
      <c r="N73" s="47"/>
      <c r="O73" s="47"/>
      <c r="P73" s="119">
        <f t="shared" si="19"/>
        <v>42622</v>
      </c>
      <c r="Q73" s="120">
        <f t="shared" si="19"/>
        <v>42622</v>
      </c>
      <c r="R73" s="121">
        <v>0.33333333333333331</v>
      </c>
      <c r="S73" s="121">
        <v>0.5</v>
      </c>
      <c r="T73" s="121">
        <v>0.58333333333333337</v>
      </c>
      <c r="U73" s="121">
        <v>0.75</v>
      </c>
      <c r="V73" s="121">
        <f t="shared" si="16"/>
        <v>0.33333333333333331</v>
      </c>
      <c r="W73" s="121"/>
      <c r="X73" s="121"/>
      <c r="Y73" s="121"/>
      <c r="Z73" s="122"/>
      <c r="AA73" s="122"/>
      <c r="AB73" s="47"/>
      <c r="AC73" s="47"/>
      <c r="AD73" s="119">
        <f t="shared" si="20"/>
        <v>42622</v>
      </c>
      <c r="AE73" s="120">
        <f t="shared" si="20"/>
        <v>42622</v>
      </c>
      <c r="AF73" s="121">
        <v>0.33333333333333331</v>
      </c>
      <c r="AG73" s="121">
        <v>0.5</v>
      </c>
      <c r="AH73" s="121">
        <v>0.58333333333333337</v>
      </c>
      <c r="AI73" s="121">
        <v>0.75</v>
      </c>
      <c r="AJ73" s="121">
        <f t="shared" si="17"/>
        <v>0.33333333333333331</v>
      </c>
      <c r="AK73" s="121"/>
      <c r="AL73" s="121"/>
      <c r="AM73" s="121"/>
      <c r="AN73" s="122"/>
      <c r="AO73" s="122"/>
      <c r="AP73" s="47"/>
    </row>
    <row r="74" spans="1:42" x14ac:dyDescent="0.25">
      <c r="A74" s="12"/>
      <c r="B74" s="119">
        <f t="shared" si="18"/>
        <v>42623</v>
      </c>
      <c r="C74" s="120">
        <f t="shared" si="18"/>
        <v>42623</v>
      </c>
      <c r="D74" s="121">
        <v>0.33333333333333331</v>
      </c>
      <c r="E74" s="121">
        <v>0.5</v>
      </c>
      <c r="F74" s="121">
        <v>0.54166666666666663</v>
      </c>
      <c r="G74" s="121">
        <v>0.75</v>
      </c>
      <c r="H74" s="121">
        <f t="shared" si="14"/>
        <v>0.37500000000000006</v>
      </c>
      <c r="I74" s="121">
        <f t="shared" si="15"/>
        <v>4.1666666666666741E-2</v>
      </c>
      <c r="J74" s="121"/>
      <c r="K74" s="121"/>
      <c r="L74" s="122"/>
      <c r="M74" s="122"/>
      <c r="N74" s="47"/>
      <c r="O74" s="47"/>
      <c r="P74" s="119">
        <f t="shared" si="19"/>
        <v>42623</v>
      </c>
      <c r="Q74" s="120">
        <f t="shared" si="19"/>
        <v>42623</v>
      </c>
      <c r="R74" s="121">
        <v>0.33333333333333331</v>
      </c>
      <c r="S74" s="121">
        <v>0.5</v>
      </c>
      <c r="T74" s="121">
        <v>0.58333333333333337</v>
      </c>
      <c r="U74" s="121">
        <v>0.75</v>
      </c>
      <c r="V74" s="121">
        <f t="shared" si="16"/>
        <v>0.33333333333333331</v>
      </c>
      <c r="W74" s="121"/>
      <c r="X74" s="121"/>
      <c r="Y74" s="121"/>
      <c r="Z74" s="122"/>
      <c r="AA74" s="122"/>
      <c r="AB74" s="47"/>
      <c r="AC74" s="47"/>
      <c r="AD74" s="119">
        <f t="shared" si="20"/>
        <v>42623</v>
      </c>
      <c r="AE74" s="120">
        <f t="shared" si="20"/>
        <v>42623</v>
      </c>
      <c r="AF74" s="121">
        <v>0.33333333333333331</v>
      </c>
      <c r="AG74" s="121">
        <v>0.5</v>
      </c>
      <c r="AH74" s="121">
        <v>0.58333333333333337</v>
      </c>
      <c r="AI74" s="121">
        <v>0.70833333333333337</v>
      </c>
      <c r="AJ74" s="121">
        <f t="shared" si="17"/>
        <v>0.29166666666666669</v>
      </c>
      <c r="AK74" s="121"/>
      <c r="AL74" s="121"/>
      <c r="AM74" s="121"/>
      <c r="AN74" s="122"/>
      <c r="AO74" s="122"/>
      <c r="AP74" s="47"/>
    </row>
    <row r="75" spans="1:42" x14ac:dyDescent="0.25">
      <c r="A75" s="12"/>
      <c r="B75" s="119">
        <f t="shared" si="18"/>
        <v>42624</v>
      </c>
      <c r="C75" s="120">
        <f t="shared" si="18"/>
        <v>42624</v>
      </c>
      <c r="D75" s="121"/>
      <c r="E75" s="121"/>
      <c r="F75" s="121"/>
      <c r="G75" s="121"/>
      <c r="H75" s="121"/>
      <c r="I75" s="121" t="str">
        <f t="shared" si="15"/>
        <v/>
      </c>
      <c r="J75" s="121"/>
      <c r="K75" s="121"/>
      <c r="L75" s="122"/>
      <c r="M75" s="122"/>
      <c r="N75" s="47"/>
      <c r="O75" s="47"/>
      <c r="P75" s="119">
        <f t="shared" si="19"/>
        <v>42624</v>
      </c>
      <c r="Q75" s="120">
        <f t="shared" si="19"/>
        <v>42624</v>
      </c>
      <c r="R75" s="121"/>
      <c r="S75" s="121"/>
      <c r="T75" s="121"/>
      <c r="U75" s="121"/>
      <c r="V75" s="121"/>
      <c r="W75" s="121"/>
      <c r="X75" s="121"/>
      <c r="Y75" s="121"/>
      <c r="Z75" s="122"/>
      <c r="AA75" s="122"/>
      <c r="AB75" s="47"/>
      <c r="AC75" s="47"/>
      <c r="AD75" s="119">
        <f t="shared" si="20"/>
        <v>42624</v>
      </c>
      <c r="AE75" s="120">
        <f t="shared" si="20"/>
        <v>42624</v>
      </c>
      <c r="AF75" s="121"/>
      <c r="AG75" s="121"/>
      <c r="AH75" s="121"/>
      <c r="AI75" s="121"/>
      <c r="AJ75" s="121"/>
      <c r="AK75" s="121"/>
      <c r="AL75" s="121"/>
      <c r="AM75" s="121"/>
      <c r="AN75" s="122"/>
      <c r="AO75" s="122"/>
      <c r="AP75" s="47"/>
    </row>
    <row r="76" spans="1:42" x14ac:dyDescent="0.25">
      <c r="A76" s="12"/>
      <c r="B76" s="119">
        <f t="shared" si="18"/>
        <v>42625</v>
      </c>
      <c r="C76" s="120">
        <f t="shared" si="18"/>
        <v>42625</v>
      </c>
      <c r="D76" s="121"/>
      <c r="E76" s="121"/>
      <c r="F76" s="121"/>
      <c r="G76" s="121"/>
      <c r="H76" s="121"/>
      <c r="I76" s="121" t="str">
        <f t="shared" si="15"/>
        <v/>
      </c>
      <c r="J76" s="121"/>
      <c r="K76" s="121"/>
      <c r="L76" s="122"/>
      <c r="M76" s="122"/>
      <c r="N76" s="47"/>
      <c r="O76" s="47"/>
      <c r="P76" s="119">
        <f t="shared" si="19"/>
        <v>42625</v>
      </c>
      <c r="Q76" s="120">
        <f t="shared" si="19"/>
        <v>42625</v>
      </c>
      <c r="R76" s="121"/>
      <c r="S76" s="121"/>
      <c r="T76" s="121"/>
      <c r="U76" s="121"/>
      <c r="V76" s="121"/>
      <c r="W76" s="121"/>
      <c r="X76" s="121"/>
      <c r="Y76" s="121"/>
      <c r="Z76" s="122"/>
      <c r="AA76" s="122"/>
      <c r="AB76" s="47"/>
      <c r="AC76" s="47"/>
      <c r="AD76" s="119">
        <f t="shared" si="20"/>
        <v>42625</v>
      </c>
      <c r="AE76" s="120">
        <f t="shared" si="20"/>
        <v>42625</v>
      </c>
      <c r="AF76" s="121"/>
      <c r="AG76" s="121"/>
      <c r="AH76" s="121"/>
      <c r="AI76" s="121"/>
      <c r="AJ76" s="121"/>
      <c r="AK76" s="121"/>
      <c r="AL76" s="121"/>
      <c r="AM76" s="121"/>
      <c r="AN76" s="122"/>
      <c r="AO76" s="122"/>
      <c r="AP76" s="47"/>
    </row>
    <row r="77" spans="1:42" x14ac:dyDescent="0.25">
      <c r="A77" s="12"/>
      <c r="B77" s="119">
        <f t="shared" si="18"/>
        <v>42626</v>
      </c>
      <c r="C77" s="120">
        <f t="shared" si="18"/>
        <v>42626</v>
      </c>
      <c r="D77" s="121">
        <v>0.33333333333333331</v>
      </c>
      <c r="E77" s="121">
        <v>0.54166666666666663</v>
      </c>
      <c r="F77" s="121">
        <v>0.58333333333333337</v>
      </c>
      <c r="G77" s="121">
        <v>0.75</v>
      </c>
      <c r="H77" s="121">
        <f t="shared" si="14"/>
        <v>0.37499999999999994</v>
      </c>
      <c r="I77" s="121">
        <f t="shared" si="15"/>
        <v>4.166666666666663E-2</v>
      </c>
      <c r="J77" s="121"/>
      <c r="K77" s="121"/>
      <c r="L77" s="122"/>
      <c r="M77" s="122"/>
      <c r="N77" s="47"/>
      <c r="O77" s="47"/>
      <c r="P77" s="119">
        <f t="shared" si="19"/>
        <v>42626</v>
      </c>
      <c r="Q77" s="120">
        <f t="shared" si="19"/>
        <v>42626</v>
      </c>
      <c r="R77" s="121">
        <v>0.33333333333333331</v>
      </c>
      <c r="S77" s="121">
        <v>0.5</v>
      </c>
      <c r="T77" s="121">
        <v>0.58333333333333337</v>
      </c>
      <c r="U77" s="121">
        <v>0.75</v>
      </c>
      <c r="V77" s="121">
        <f t="shared" si="16"/>
        <v>0.33333333333333331</v>
      </c>
      <c r="W77" s="121"/>
      <c r="X77" s="121"/>
      <c r="Y77" s="121"/>
      <c r="Z77" s="122"/>
      <c r="AA77" s="122"/>
      <c r="AB77" s="47"/>
      <c r="AC77" s="47"/>
      <c r="AD77" s="119">
        <f t="shared" si="20"/>
        <v>42626</v>
      </c>
      <c r="AE77" s="120">
        <f t="shared" si="20"/>
        <v>42626</v>
      </c>
      <c r="AF77" s="121">
        <v>0.33333333333333331</v>
      </c>
      <c r="AG77" s="121">
        <v>0.5</v>
      </c>
      <c r="AH77" s="121">
        <v>0.58333333333333337</v>
      </c>
      <c r="AI77" s="121">
        <v>0.75</v>
      </c>
      <c r="AJ77" s="121">
        <f t="shared" si="17"/>
        <v>0.33333333333333331</v>
      </c>
      <c r="AK77" s="121"/>
      <c r="AL77" s="121"/>
      <c r="AM77" s="121"/>
      <c r="AN77" s="122"/>
      <c r="AO77" s="122"/>
      <c r="AP77" s="47"/>
    </row>
    <row r="78" spans="1:42" x14ac:dyDescent="0.25">
      <c r="B78" s="119">
        <f t="shared" si="18"/>
        <v>42627</v>
      </c>
      <c r="C78" s="120">
        <f t="shared" si="18"/>
        <v>42627</v>
      </c>
      <c r="D78" s="121">
        <v>0.33333333333333331</v>
      </c>
      <c r="E78" s="121">
        <v>0.54166666666666663</v>
      </c>
      <c r="F78" s="121">
        <v>0.58333333333333337</v>
      </c>
      <c r="G78" s="121">
        <v>0.75</v>
      </c>
      <c r="H78" s="121">
        <f t="shared" si="14"/>
        <v>0.37499999999999994</v>
      </c>
      <c r="I78" s="121">
        <f t="shared" si="15"/>
        <v>4.166666666666663E-2</v>
      </c>
      <c r="J78" s="121"/>
      <c r="K78" s="121"/>
      <c r="L78" s="122"/>
      <c r="M78" s="122"/>
      <c r="N78" s="47"/>
      <c r="O78" s="47"/>
      <c r="P78" s="119">
        <f t="shared" si="19"/>
        <v>42627</v>
      </c>
      <c r="Q78" s="120">
        <f t="shared" si="19"/>
        <v>42627</v>
      </c>
      <c r="R78" s="121">
        <v>0.33333333333333331</v>
      </c>
      <c r="S78" s="121">
        <v>0.5</v>
      </c>
      <c r="T78" s="121">
        <v>0.58333333333333337</v>
      </c>
      <c r="U78" s="121">
        <v>0.75</v>
      </c>
      <c r="V78" s="121">
        <f t="shared" si="16"/>
        <v>0.33333333333333331</v>
      </c>
      <c r="W78" s="121"/>
      <c r="X78" s="121"/>
      <c r="Y78" s="121"/>
      <c r="Z78" s="122"/>
      <c r="AA78" s="122"/>
      <c r="AB78" s="47"/>
      <c r="AC78" s="47"/>
      <c r="AD78" s="119">
        <f t="shared" si="20"/>
        <v>42627</v>
      </c>
      <c r="AE78" s="120">
        <f t="shared" si="20"/>
        <v>42627</v>
      </c>
      <c r="AF78" s="121">
        <v>0.33333333333333331</v>
      </c>
      <c r="AG78" s="121">
        <v>0.5</v>
      </c>
      <c r="AH78" s="121">
        <v>0.58333333333333337</v>
      </c>
      <c r="AI78" s="121">
        <v>0.75</v>
      </c>
      <c r="AJ78" s="121">
        <f t="shared" si="17"/>
        <v>0.33333333333333331</v>
      </c>
      <c r="AK78" s="121"/>
      <c r="AL78" s="121"/>
      <c r="AM78" s="121"/>
      <c r="AN78" s="122"/>
      <c r="AO78" s="122"/>
      <c r="AP78" s="47"/>
    </row>
    <row r="79" spans="1:42" x14ac:dyDescent="0.25">
      <c r="B79" s="119">
        <f t="shared" si="18"/>
        <v>42628</v>
      </c>
      <c r="C79" s="120">
        <f t="shared" si="18"/>
        <v>42628</v>
      </c>
      <c r="D79" s="121">
        <v>0.33333333333333331</v>
      </c>
      <c r="E79" s="121">
        <v>0.54166666666666663</v>
      </c>
      <c r="F79" s="121">
        <v>0.58333333333333337</v>
      </c>
      <c r="G79" s="121">
        <v>0.75</v>
      </c>
      <c r="H79" s="121">
        <f t="shared" si="14"/>
        <v>0.37499999999999994</v>
      </c>
      <c r="I79" s="121">
        <f t="shared" si="15"/>
        <v>4.166666666666663E-2</v>
      </c>
      <c r="J79" s="121"/>
      <c r="K79" s="121"/>
      <c r="L79" s="122"/>
      <c r="M79" s="122"/>
      <c r="N79" s="47"/>
      <c r="O79" s="47"/>
      <c r="P79" s="119">
        <f t="shared" si="19"/>
        <v>42628</v>
      </c>
      <c r="Q79" s="120">
        <f t="shared" si="19"/>
        <v>42628</v>
      </c>
      <c r="R79" s="121">
        <v>0.33333333333333331</v>
      </c>
      <c r="S79" s="121">
        <v>0.5</v>
      </c>
      <c r="T79" s="121">
        <v>0.58333333333333337</v>
      </c>
      <c r="U79" s="121">
        <v>0.75</v>
      </c>
      <c r="V79" s="121">
        <f t="shared" si="16"/>
        <v>0.33333333333333331</v>
      </c>
      <c r="W79" s="121"/>
      <c r="X79" s="121"/>
      <c r="Y79" s="121"/>
      <c r="Z79" s="122"/>
      <c r="AA79" s="122"/>
      <c r="AB79" s="47"/>
      <c r="AC79" s="47"/>
      <c r="AD79" s="119">
        <f t="shared" si="20"/>
        <v>42628</v>
      </c>
      <c r="AE79" s="120">
        <f t="shared" si="20"/>
        <v>42628</v>
      </c>
      <c r="AF79" s="121">
        <v>0.33333333333333331</v>
      </c>
      <c r="AG79" s="121">
        <v>0.5</v>
      </c>
      <c r="AH79" s="121">
        <v>0.58333333333333337</v>
      </c>
      <c r="AI79" s="121">
        <v>0.75</v>
      </c>
      <c r="AJ79" s="121">
        <f t="shared" si="17"/>
        <v>0.33333333333333331</v>
      </c>
      <c r="AK79" s="121"/>
      <c r="AL79" s="121"/>
      <c r="AM79" s="121"/>
      <c r="AN79" s="122"/>
      <c r="AO79" s="122"/>
      <c r="AP79" s="47"/>
    </row>
    <row r="80" spans="1:42" x14ac:dyDescent="0.25">
      <c r="B80" s="119">
        <f t="shared" si="18"/>
        <v>42629</v>
      </c>
      <c r="C80" s="120">
        <f t="shared" si="18"/>
        <v>42629</v>
      </c>
      <c r="D80" s="121">
        <v>0.33333333333333331</v>
      </c>
      <c r="E80" s="121">
        <v>0.54166666666666663</v>
      </c>
      <c r="F80" s="121">
        <v>0.58333333333333337</v>
      </c>
      <c r="G80" s="121">
        <v>0.75</v>
      </c>
      <c r="H80" s="121">
        <f t="shared" si="14"/>
        <v>0.37499999999999994</v>
      </c>
      <c r="I80" s="121">
        <f t="shared" si="15"/>
        <v>4.166666666666663E-2</v>
      </c>
      <c r="J80" s="121"/>
      <c r="K80" s="121"/>
      <c r="L80" s="122"/>
      <c r="M80" s="122"/>
      <c r="N80" s="47"/>
      <c r="O80" s="47"/>
      <c r="P80" s="119">
        <f t="shared" si="19"/>
        <v>42629</v>
      </c>
      <c r="Q80" s="120">
        <f t="shared" si="19"/>
        <v>42629</v>
      </c>
      <c r="R80" s="121">
        <v>0.33333333333333331</v>
      </c>
      <c r="S80" s="121">
        <v>0.5</v>
      </c>
      <c r="T80" s="121">
        <v>0.58333333333333337</v>
      </c>
      <c r="U80" s="121">
        <v>0.75</v>
      </c>
      <c r="V80" s="121">
        <f t="shared" si="16"/>
        <v>0.33333333333333331</v>
      </c>
      <c r="W80" s="121"/>
      <c r="X80" s="121"/>
      <c r="Y80" s="121"/>
      <c r="Z80" s="122"/>
      <c r="AA80" s="122"/>
      <c r="AB80" s="47"/>
      <c r="AC80" s="47"/>
      <c r="AD80" s="119">
        <f t="shared" si="20"/>
        <v>42629</v>
      </c>
      <c r="AE80" s="120">
        <f t="shared" si="20"/>
        <v>42629</v>
      </c>
      <c r="AF80" s="121">
        <v>0.33333333333333331</v>
      </c>
      <c r="AG80" s="121">
        <v>0.5</v>
      </c>
      <c r="AH80" s="121">
        <v>0.58333333333333337</v>
      </c>
      <c r="AI80" s="121">
        <v>0.75</v>
      </c>
      <c r="AJ80" s="121">
        <f t="shared" si="17"/>
        <v>0.33333333333333331</v>
      </c>
      <c r="AK80" s="121"/>
      <c r="AL80" s="121"/>
      <c r="AM80" s="121"/>
      <c r="AN80" s="122"/>
      <c r="AO80" s="122"/>
      <c r="AP80" s="47"/>
    </row>
    <row r="81" spans="1:42" x14ac:dyDescent="0.25">
      <c r="B81" s="119">
        <f t="shared" si="18"/>
        <v>42630</v>
      </c>
      <c r="C81" s="120">
        <f t="shared" si="18"/>
        <v>42630</v>
      </c>
      <c r="D81" s="121"/>
      <c r="E81" s="121"/>
      <c r="F81" s="121"/>
      <c r="G81" s="121"/>
      <c r="H81" s="121"/>
      <c r="I81" s="121" t="str">
        <f t="shared" si="15"/>
        <v/>
      </c>
      <c r="J81" s="121"/>
      <c r="K81" s="121"/>
      <c r="L81" s="122"/>
      <c r="M81" s="186"/>
      <c r="N81" s="47"/>
      <c r="O81" s="47"/>
      <c r="P81" s="119">
        <f t="shared" si="19"/>
        <v>42630</v>
      </c>
      <c r="Q81" s="120">
        <f t="shared" si="19"/>
        <v>42630</v>
      </c>
      <c r="R81" s="121">
        <v>0.33333333333333331</v>
      </c>
      <c r="S81" s="121">
        <v>0.5</v>
      </c>
      <c r="T81" s="121">
        <v>0.58333333333333337</v>
      </c>
      <c r="U81" s="121">
        <v>0.75</v>
      </c>
      <c r="V81" s="121">
        <f t="shared" si="16"/>
        <v>0.33333333333333331</v>
      </c>
      <c r="W81" s="121"/>
      <c r="X81" s="121"/>
      <c r="Y81" s="121"/>
      <c r="Z81" s="122"/>
      <c r="AA81" s="122"/>
      <c r="AB81" s="47"/>
      <c r="AC81" s="47"/>
      <c r="AD81" s="119">
        <f t="shared" si="20"/>
        <v>42630</v>
      </c>
      <c r="AE81" s="120">
        <f t="shared" si="20"/>
        <v>42630</v>
      </c>
      <c r="AF81" s="121">
        <v>0.33333333333333331</v>
      </c>
      <c r="AG81" s="121">
        <v>0.5</v>
      </c>
      <c r="AH81" s="121">
        <v>0.58333333333333337</v>
      </c>
      <c r="AI81" s="121">
        <v>0.70833333333333337</v>
      </c>
      <c r="AJ81" s="121">
        <f t="shared" si="17"/>
        <v>0.29166666666666669</v>
      </c>
      <c r="AK81" s="121"/>
      <c r="AL81" s="121"/>
      <c r="AM81" s="121"/>
      <c r="AN81" s="122"/>
      <c r="AO81" s="122"/>
      <c r="AP81" s="47"/>
    </row>
    <row r="82" spans="1:42" x14ac:dyDescent="0.25">
      <c r="B82" s="119">
        <f t="shared" ref="B82:C94" si="21">SUM(B81+1)</f>
        <v>42631</v>
      </c>
      <c r="C82" s="120">
        <f t="shared" si="21"/>
        <v>42631</v>
      </c>
      <c r="D82" s="121"/>
      <c r="E82" s="121"/>
      <c r="F82" s="121"/>
      <c r="G82" s="121"/>
      <c r="H82" s="121"/>
      <c r="I82" s="121" t="str">
        <f t="shared" si="15"/>
        <v/>
      </c>
      <c r="J82" s="121"/>
      <c r="K82" s="121"/>
      <c r="L82" s="122"/>
      <c r="M82" s="122"/>
      <c r="N82" s="47"/>
      <c r="O82" s="47"/>
      <c r="P82" s="119">
        <f t="shared" ref="P82:Q94" si="22">SUM(P81+1)</f>
        <v>42631</v>
      </c>
      <c r="Q82" s="120">
        <f t="shared" si="22"/>
        <v>42631</v>
      </c>
      <c r="R82" s="121"/>
      <c r="S82" s="121"/>
      <c r="T82" s="121"/>
      <c r="U82" s="121"/>
      <c r="V82" s="121"/>
      <c r="W82" s="121"/>
      <c r="X82" s="121"/>
      <c r="Y82" s="121"/>
      <c r="Z82" s="122"/>
      <c r="AA82" s="122"/>
      <c r="AB82" s="47"/>
      <c r="AC82" s="47"/>
      <c r="AD82" s="119">
        <f t="shared" ref="AD82:AE94" si="23">SUM(AD81+1)</f>
        <v>42631</v>
      </c>
      <c r="AE82" s="120">
        <f t="shared" si="23"/>
        <v>42631</v>
      </c>
      <c r="AF82" s="121"/>
      <c r="AG82" s="121"/>
      <c r="AH82" s="121"/>
      <c r="AI82" s="121"/>
      <c r="AJ82" s="121"/>
      <c r="AK82" s="121"/>
      <c r="AL82" s="121"/>
      <c r="AM82" s="121"/>
      <c r="AN82" s="122"/>
      <c r="AO82" s="122"/>
      <c r="AP82" s="47"/>
    </row>
    <row r="83" spans="1:42" x14ac:dyDescent="0.25">
      <c r="B83" s="119">
        <f t="shared" si="21"/>
        <v>42632</v>
      </c>
      <c r="C83" s="120">
        <f t="shared" si="21"/>
        <v>42632</v>
      </c>
      <c r="D83" s="121"/>
      <c r="E83" s="121"/>
      <c r="F83" s="121"/>
      <c r="G83" s="121"/>
      <c r="H83" s="121"/>
      <c r="I83" s="121" t="str">
        <f t="shared" si="15"/>
        <v/>
      </c>
      <c r="J83" s="121"/>
      <c r="K83" s="121"/>
      <c r="L83" s="122"/>
      <c r="M83" s="122"/>
      <c r="N83" s="47"/>
      <c r="O83" s="47"/>
      <c r="P83" s="119">
        <f t="shared" si="22"/>
        <v>42632</v>
      </c>
      <c r="Q83" s="120">
        <f t="shared" si="22"/>
        <v>42632</v>
      </c>
      <c r="R83" s="121"/>
      <c r="S83" s="121"/>
      <c r="T83" s="121"/>
      <c r="U83" s="121"/>
      <c r="V83" s="121"/>
      <c r="W83" s="121"/>
      <c r="X83" s="121"/>
      <c r="Y83" s="121"/>
      <c r="Z83" s="122"/>
      <c r="AA83" s="122"/>
      <c r="AB83" s="47"/>
      <c r="AC83" s="47"/>
      <c r="AD83" s="119">
        <f t="shared" si="23"/>
        <v>42632</v>
      </c>
      <c r="AE83" s="120">
        <f t="shared" si="23"/>
        <v>42632</v>
      </c>
      <c r="AF83" s="121"/>
      <c r="AG83" s="121"/>
      <c r="AH83" s="121"/>
      <c r="AI83" s="121"/>
      <c r="AJ83" s="121"/>
      <c r="AK83" s="121"/>
      <c r="AL83" s="121"/>
      <c r="AM83" s="121"/>
      <c r="AN83" s="122"/>
      <c r="AO83" s="122"/>
      <c r="AP83" s="47"/>
    </row>
    <row r="84" spans="1:42" x14ac:dyDescent="0.25">
      <c r="B84" s="119">
        <f t="shared" si="21"/>
        <v>42633</v>
      </c>
      <c r="C84" s="120">
        <f t="shared" si="21"/>
        <v>42633</v>
      </c>
      <c r="D84" s="121"/>
      <c r="E84" s="121"/>
      <c r="F84" s="121"/>
      <c r="G84" s="121"/>
      <c r="H84" s="121"/>
      <c r="I84" s="121" t="str">
        <f t="shared" si="15"/>
        <v/>
      </c>
      <c r="J84" s="121"/>
      <c r="K84" s="121"/>
      <c r="L84" s="122"/>
      <c r="M84" s="186"/>
      <c r="N84" s="47"/>
      <c r="O84" s="47"/>
      <c r="P84" s="119">
        <f t="shared" si="22"/>
        <v>42633</v>
      </c>
      <c r="Q84" s="120">
        <f t="shared" si="22"/>
        <v>42633</v>
      </c>
      <c r="R84" s="121">
        <v>0.33333333333333331</v>
      </c>
      <c r="S84" s="121">
        <v>0.5</v>
      </c>
      <c r="T84" s="121">
        <v>0.58333333333333337</v>
      </c>
      <c r="U84" s="121">
        <v>0.75</v>
      </c>
      <c r="V84" s="121">
        <f t="shared" si="16"/>
        <v>0.33333333333333331</v>
      </c>
      <c r="W84" s="121"/>
      <c r="X84" s="121"/>
      <c r="Y84" s="121"/>
      <c r="Z84" s="122"/>
      <c r="AA84" s="122"/>
      <c r="AB84" s="47"/>
      <c r="AC84" s="47"/>
      <c r="AD84" s="119">
        <f t="shared" si="23"/>
        <v>42633</v>
      </c>
      <c r="AE84" s="120">
        <f t="shared" si="23"/>
        <v>42633</v>
      </c>
      <c r="AF84" s="121">
        <v>0.33333333333333331</v>
      </c>
      <c r="AG84" s="121">
        <v>0.5</v>
      </c>
      <c r="AH84" s="121">
        <v>0.58333333333333337</v>
      </c>
      <c r="AI84" s="121">
        <v>0.75</v>
      </c>
      <c r="AJ84" s="121">
        <f t="shared" si="17"/>
        <v>0.33333333333333331</v>
      </c>
      <c r="AK84" s="121"/>
      <c r="AL84" s="121"/>
      <c r="AM84" s="121"/>
      <c r="AN84" s="122"/>
      <c r="AO84" s="122"/>
      <c r="AP84" s="47"/>
    </row>
    <row r="85" spans="1:42" x14ac:dyDescent="0.25">
      <c r="B85" s="119">
        <f t="shared" si="21"/>
        <v>42634</v>
      </c>
      <c r="C85" s="120">
        <f t="shared" si="21"/>
        <v>42634</v>
      </c>
      <c r="D85" s="121"/>
      <c r="E85" s="121"/>
      <c r="F85" s="121"/>
      <c r="G85" s="121"/>
      <c r="H85" s="121"/>
      <c r="I85" s="121" t="str">
        <f t="shared" si="15"/>
        <v/>
      </c>
      <c r="J85" s="121"/>
      <c r="K85" s="121"/>
      <c r="L85" s="122"/>
      <c r="M85" s="186"/>
      <c r="N85" s="47"/>
      <c r="O85" s="47"/>
      <c r="P85" s="119">
        <f t="shared" si="22"/>
        <v>42634</v>
      </c>
      <c r="Q85" s="120">
        <f t="shared" si="22"/>
        <v>42634</v>
      </c>
      <c r="R85" s="121">
        <v>0.33333333333333331</v>
      </c>
      <c r="S85" s="121">
        <v>0.5</v>
      </c>
      <c r="T85" s="121">
        <v>0.58333333333333337</v>
      </c>
      <c r="U85" s="121">
        <v>0.75</v>
      </c>
      <c r="V85" s="121">
        <f t="shared" si="16"/>
        <v>0.33333333333333331</v>
      </c>
      <c r="W85" s="121"/>
      <c r="X85" s="121"/>
      <c r="Y85" s="121"/>
      <c r="Z85" s="122"/>
      <c r="AA85" s="122"/>
      <c r="AB85" s="47"/>
      <c r="AC85" s="47"/>
      <c r="AD85" s="119">
        <f t="shared" si="23"/>
        <v>42634</v>
      </c>
      <c r="AE85" s="120">
        <f t="shared" si="23"/>
        <v>42634</v>
      </c>
      <c r="AF85" s="121">
        <v>0.33333333333333331</v>
      </c>
      <c r="AG85" s="121">
        <v>0.5</v>
      </c>
      <c r="AH85" s="121">
        <v>0.58333333333333337</v>
      </c>
      <c r="AI85" s="121">
        <v>0.75</v>
      </c>
      <c r="AJ85" s="121">
        <f t="shared" si="17"/>
        <v>0.33333333333333331</v>
      </c>
      <c r="AK85" s="121"/>
      <c r="AL85" s="121"/>
      <c r="AM85" s="121"/>
      <c r="AN85" s="122"/>
      <c r="AO85" s="122"/>
      <c r="AP85" s="47"/>
    </row>
    <row r="86" spans="1:42" x14ac:dyDescent="0.25">
      <c r="B86" s="119">
        <f t="shared" si="21"/>
        <v>42635</v>
      </c>
      <c r="C86" s="120">
        <f t="shared" si="21"/>
        <v>42635</v>
      </c>
      <c r="D86" s="121"/>
      <c r="E86" s="121"/>
      <c r="F86" s="121"/>
      <c r="G86" s="121"/>
      <c r="H86" s="121"/>
      <c r="I86" s="121" t="str">
        <f t="shared" si="15"/>
        <v/>
      </c>
      <c r="J86" s="121"/>
      <c r="K86" s="121"/>
      <c r="L86" s="122"/>
      <c r="M86" s="186"/>
      <c r="N86" s="47"/>
      <c r="O86" s="47"/>
      <c r="P86" s="119">
        <f t="shared" si="22"/>
        <v>42635</v>
      </c>
      <c r="Q86" s="120">
        <f t="shared" si="22"/>
        <v>42635</v>
      </c>
      <c r="R86" s="121">
        <v>0.33333333333333331</v>
      </c>
      <c r="S86" s="121">
        <v>0.5</v>
      </c>
      <c r="T86" s="121">
        <v>0.58333333333333337</v>
      </c>
      <c r="U86" s="121">
        <v>0.75</v>
      </c>
      <c r="V86" s="121">
        <f t="shared" si="16"/>
        <v>0.33333333333333331</v>
      </c>
      <c r="W86" s="121"/>
      <c r="X86" s="121"/>
      <c r="Y86" s="121"/>
      <c r="Z86" s="122"/>
      <c r="AA86" s="122"/>
      <c r="AB86" s="47"/>
      <c r="AC86" s="47"/>
      <c r="AD86" s="119">
        <f t="shared" si="23"/>
        <v>42635</v>
      </c>
      <c r="AE86" s="120">
        <f t="shared" si="23"/>
        <v>42635</v>
      </c>
      <c r="AF86" s="121">
        <v>0.33333333333333331</v>
      </c>
      <c r="AG86" s="121">
        <v>0.5</v>
      </c>
      <c r="AH86" s="121">
        <v>0.58333333333333337</v>
      </c>
      <c r="AI86" s="121">
        <v>0.75</v>
      </c>
      <c r="AJ86" s="121">
        <f t="shared" si="17"/>
        <v>0.33333333333333331</v>
      </c>
      <c r="AK86" s="121"/>
      <c r="AL86" s="121"/>
      <c r="AM86" s="121"/>
      <c r="AN86" s="122"/>
      <c r="AO86" s="122"/>
      <c r="AP86" s="47"/>
    </row>
    <row r="87" spans="1:42" x14ac:dyDescent="0.25">
      <c r="B87" s="119">
        <f t="shared" si="21"/>
        <v>42636</v>
      </c>
      <c r="C87" s="120">
        <f t="shared" si="21"/>
        <v>42636</v>
      </c>
      <c r="D87" s="121"/>
      <c r="E87" s="121"/>
      <c r="F87" s="121"/>
      <c r="G87" s="121"/>
      <c r="H87" s="121"/>
      <c r="I87" s="121" t="str">
        <f t="shared" si="15"/>
        <v/>
      </c>
      <c r="J87" s="121"/>
      <c r="K87" s="121"/>
      <c r="L87" s="122"/>
      <c r="M87" s="186"/>
      <c r="N87" s="47"/>
      <c r="O87" s="47"/>
      <c r="P87" s="119">
        <f t="shared" si="22"/>
        <v>42636</v>
      </c>
      <c r="Q87" s="120">
        <f t="shared" si="22"/>
        <v>42636</v>
      </c>
      <c r="R87" s="121">
        <v>0.33333333333333331</v>
      </c>
      <c r="S87" s="121">
        <v>0.5</v>
      </c>
      <c r="T87" s="121">
        <v>0.58333333333333337</v>
      </c>
      <c r="U87" s="121">
        <v>0.75</v>
      </c>
      <c r="V87" s="121">
        <f t="shared" si="16"/>
        <v>0.33333333333333331</v>
      </c>
      <c r="W87" s="121"/>
      <c r="X87" s="121"/>
      <c r="Y87" s="121"/>
      <c r="Z87" s="122"/>
      <c r="AA87" s="122"/>
      <c r="AB87" s="47"/>
      <c r="AC87" s="47"/>
      <c r="AD87" s="119">
        <f t="shared" si="23"/>
        <v>42636</v>
      </c>
      <c r="AE87" s="120">
        <f t="shared" si="23"/>
        <v>42636</v>
      </c>
      <c r="AF87" s="121">
        <v>0.33333333333333331</v>
      </c>
      <c r="AG87" s="121">
        <v>0.5</v>
      </c>
      <c r="AH87" s="121">
        <v>0.58333333333333337</v>
      </c>
      <c r="AI87" s="121">
        <v>0.75</v>
      </c>
      <c r="AJ87" s="121">
        <f t="shared" si="17"/>
        <v>0.33333333333333331</v>
      </c>
      <c r="AK87" s="121"/>
      <c r="AL87" s="121"/>
      <c r="AM87" s="121"/>
      <c r="AN87" s="122"/>
      <c r="AO87" s="122"/>
      <c r="AP87" s="47"/>
    </row>
    <row r="88" spans="1:42" x14ac:dyDescent="0.25">
      <c r="B88" s="119">
        <f t="shared" si="21"/>
        <v>42637</v>
      </c>
      <c r="C88" s="120">
        <f t="shared" si="21"/>
        <v>42637</v>
      </c>
      <c r="D88" s="121"/>
      <c r="E88" s="121"/>
      <c r="F88" s="121"/>
      <c r="G88" s="121"/>
      <c r="H88" s="121"/>
      <c r="I88" s="121" t="str">
        <f t="shared" si="15"/>
        <v/>
      </c>
      <c r="J88" s="121"/>
      <c r="K88" s="121"/>
      <c r="L88" s="122"/>
      <c r="M88" s="186"/>
      <c r="N88" s="47"/>
      <c r="O88" s="47"/>
      <c r="P88" s="119">
        <f t="shared" si="22"/>
        <v>42637</v>
      </c>
      <c r="Q88" s="120">
        <f t="shared" si="22"/>
        <v>42637</v>
      </c>
      <c r="R88" s="121">
        <v>0.33333333333333331</v>
      </c>
      <c r="S88" s="121">
        <v>0.5</v>
      </c>
      <c r="T88" s="121">
        <v>0.58333333333333337</v>
      </c>
      <c r="U88" s="121">
        <v>0.75</v>
      </c>
      <c r="V88" s="121">
        <f t="shared" si="16"/>
        <v>0.33333333333333331</v>
      </c>
      <c r="W88" s="121"/>
      <c r="X88" s="121"/>
      <c r="Y88" s="121"/>
      <c r="Z88" s="122"/>
      <c r="AA88" s="122"/>
      <c r="AB88" s="47"/>
      <c r="AC88" s="47"/>
      <c r="AD88" s="119">
        <f t="shared" si="23"/>
        <v>42637</v>
      </c>
      <c r="AE88" s="120">
        <f t="shared" si="23"/>
        <v>42637</v>
      </c>
      <c r="AF88" s="121">
        <v>0.33333333333333331</v>
      </c>
      <c r="AG88" s="121">
        <v>0.5</v>
      </c>
      <c r="AH88" s="121">
        <v>0.58333333333333337</v>
      </c>
      <c r="AI88" s="121">
        <v>0.70833333333333337</v>
      </c>
      <c r="AJ88" s="121">
        <f t="shared" si="17"/>
        <v>0.29166666666666669</v>
      </c>
      <c r="AK88" s="121"/>
      <c r="AL88" s="121"/>
      <c r="AM88" s="121"/>
      <c r="AN88" s="122"/>
      <c r="AO88" s="122"/>
      <c r="AP88" s="47"/>
    </row>
    <row r="89" spans="1:42" x14ac:dyDescent="0.25">
      <c r="B89" s="119">
        <f t="shared" si="21"/>
        <v>42638</v>
      </c>
      <c r="C89" s="120">
        <f t="shared" si="21"/>
        <v>42638</v>
      </c>
      <c r="D89" s="121"/>
      <c r="E89" s="121"/>
      <c r="F89" s="121"/>
      <c r="G89" s="121"/>
      <c r="H89" s="121"/>
      <c r="I89" s="121" t="str">
        <f t="shared" si="15"/>
        <v/>
      </c>
      <c r="J89" s="121"/>
      <c r="K89" s="121"/>
      <c r="L89" s="122"/>
      <c r="M89" s="122"/>
      <c r="N89" s="47"/>
      <c r="O89" s="47"/>
      <c r="P89" s="119">
        <f t="shared" si="22"/>
        <v>42638</v>
      </c>
      <c r="Q89" s="120">
        <f t="shared" si="22"/>
        <v>42638</v>
      </c>
      <c r="R89" s="121"/>
      <c r="S89" s="121"/>
      <c r="T89" s="121"/>
      <c r="U89" s="121"/>
      <c r="V89" s="121"/>
      <c r="W89" s="121"/>
      <c r="X89" s="121"/>
      <c r="Y89" s="121"/>
      <c r="Z89" s="122"/>
      <c r="AA89" s="122"/>
      <c r="AB89" s="47"/>
      <c r="AC89" s="47"/>
      <c r="AD89" s="119">
        <f t="shared" si="23"/>
        <v>42638</v>
      </c>
      <c r="AE89" s="120">
        <f t="shared" si="23"/>
        <v>42638</v>
      </c>
      <c r="AF89" s="121"/>
      <c r="AG89" s="121"/>
      <c r="AH89" s="121"/>
      <c r="AI89" s="121"/>
      <c r="AJ89" s="121"/>
      <c r="AK89" s="121"/>
      <c r="AL89" s="121"/>
      <c r="AM89" s="121"/>
      <c r="AN89" s="122"/>
      <c r="AO89" s="122"/>
      <c r="AP89" s="47"/>
    </row>
    <row r="90" spans="1:42" x14ac:dyDescent="0.25">
      <c r="B90" s="119">
        <f t="shared" si="21"/>
        <v>42639</v>
      </c>
      <c r="C90" s="120">
        <f t="shared" si="21"/>
        <v>42639</v>
      </c>
      <c r="D90" s="121"/>
      <c r="E90" s="121"/>
      <c r="F90" s="121"/>
      <c r="G90" s="121"/>
      <c r="H90" s="121"/>
      <c r="I90" s="121" t="str">
        <f t="shared" si="15"/>
        <v/>
      </c>
      <c r="J90" s="121"/>
      <c r="K90" s="121"/>
      <c r="L90" s="122"/>
      <c r="M90" s="122"/>
      <c r="N90" s="47"/>
      <c r="O90" s="47"/>
      <c r="P90" s="119">
        <f t="shared" si="22"/>
        <v>42639</v>
      </c>
      <c r="Q90" s="120">
        <f t="shared" si="22"/>
        <v>42639</v>
      </c>
      <c r="R90" s="121"/>
      <c r="S90" s="121"/>
      <c r="T90" s="121"/>
      <c r="U90" s="121"/>
      <c r="V90" s="121"/>
      <c r="W90" s="121"/>
      <c r="X90" s="121"/>
      <c r="Y90" s="121"/>
      <c r="Z90" s="122"/>
      <c r="AA90" s="122"/>
      <c r="AB90" s="47"/>
      <c r="AC90" s="47"/>
      <c r="AD90" s="119">
        <f t="shared" si="23"/>
        <v>42639</v>
      </c>
      <c r="AE90" s="120">
        <f t="shared" si="23"/>
        <v>42639</v>
      </c>
      <c r="AF90" s="121"/>
      <c r="AG90" s="121"/>
      <c r="AH90" s="121"/>
      <c r="AI90" s="121"/>
      <c r="AJ90" s="121"/>
      <c r="AK90" s="121"/>
      <c r="AL90" s="121"/>
      <c r="AM90" s="121"/>
      <c r="AN90" s="122"/>
      <c r="AO90" s="122"/>
      <c r="AP90" s="47"/>
    </row>
    <row r="91" spans="1:42" x14ac:dyDescent="0.25">
      <c r="B91" s="119">
        <f t="shared" si="21"/>
        <v>42640</v>
      </c>
      <c r="C91" s="120">
        <f t="shared" si="21"/>
        <v>42640</v>
      </c>
      <c r="D91" s="121"/>
      <c r="E91" s="121"/>
      <c r="F91" s="121"/>
      <c r="G91" s="121"/>
      <c r="H91" s="121"/>
      <c r="I91" s="121" t="str">
        <f t="shared" si="15"/>
        <v/>
      </c>
      <c r="J91" s="121"/>
      <c r="K91" s="121"/>
      <c r="L91" s="182"/>
      <c r="M91" s="122"/>
      <c r="N91" s="47"/>
      <c r="O91" s="47"/>
      <c r="P91" s="119">
        <f t="shared" si="22"/>
        <v>42640</v>
      </c>
      <c r="Q91" s="120">
        <f t="shared" si="22"/>
        <v>42640</v>
      </c>
      <c r="R91" s="121">
        <v>0.33333333333333331</v>
      </c>
      <c r="S91" s="121">
        <v>0.5</v>
      </c>
      <c r="T91" s="121">
        <v>0.58333333333333337</v>
      </c>
      <c r="U91" s="121">
        <v>0.75</v>
      </c>
      <c r="V91" s="121">
        <f t="shared" si="16"/>
        <v>0.33333333333333331</v>
      </c>
      <c r="W91" s="121"/>
      <c r="X91" s="121"/>
      <c r="Y91" s="121"/>
      <c r="Z91" s="122"/>
      <c r="AA91" s="122"/>
      <c r="AB91" s="47"/>
      <c r="AC91" s="47"/>
      <c r="AD91" s="119">
        <f t="shared" si="23"/>
        <v>42640</v>
      </c>
      <c r="AE91" s="120">
        <f t="shared" si="23"/>
        <v>42640</v>
      </c>
      <c r="AF91" s="121">
        <v>0.33333333333333331</v>
      </c>
      <c r="AG91" s="121">
        <v>0.5</v>
      </c>
      <c r="AH91" s="121">
        <v>0.58333333333333337</v>
      </c>
      <c r="AI91" s="121">
        <v>0.75</v>
      </c>
      <c r="AJ91" s="121">
        <f t="shared" si="17"/>
        <v>0.33333333333333331</v>
      </c>
      <c r="AK91" s="121"/>
      <c r="AL91" s="121"/>
      <c r="AM91" s="121"/>
      <c r="AN91" s="122"/>
      <c r="AO91" s="122"/>
      <c r="AP91" s="47"/>
    </row>
    <row r="92" spans="1:42" x14ac:dyDescent="0.25">
      <c r="B92" s="119">
        <f t="shared" si="21"/>
        <v>42641</v>
      </c>
      <c r="C92" s="120">
        <f t="shared" si="21"/>
        <v>42641</v>
      </c>
      <c r="D92" s="121"/>
      <c r="E92" s="121"/>
      <c r="F92" s="121"/>
      <c r="G92" s="121"/>
      <c r="H92" s="121"/>
      <c r="I92" s="121" t="str">
        <f t="shared" si="15"/>
        <v/>
      </c>
      <c r="J92" s="121"/>
      <c r="K92" s="121"/>
      <c r="L92" s="182"/>
      <c r="M92" s="122"/>
      <c r="N92" s="47"/>
      <c r="O92" s="47"/>
      <c r="P92" s="119">
        <f t="shared" si="22"/>
        <v>42641</v>
      </c>
      <c r="Q92" s="120">
        <f t="shared" si="22"/>
        <v>42641</v>
      </c>
      <c r="R92" s="121">
        <v>0.33333333333333331</v>
      </c>
      <c r="S92" s="121">
        <v>0.5</v>
      </c>
      <c r="T92" s="121">
        <v>0.58333333333333337</v>
      </c>
      <c r="U92" s="121">
        <v>0.75</v>
      </c>
      <c r="V92" s="121">
        <f t="shared" si="16"/>
        <v>0.33333333333333331</v>
      </c>
      <c r="W92" s="121"/>
      <c r="X92" s="121"/>
      <c r="Y92" s="121"/>
      <c r="Z92" s="122"/>
      <c r="AA92" s="122"/>
      <c r="AB92" s="47"/>
      <c r="AC92" s="47"/>
      <c r="AD92" s="119">
        <f t="shared" si="23"/>
        <v>42641</v>
      </c>
      <c r="AE92" s="120">
        <f t="shared" si="23"/>
        <v>42641</v>
      </c>
      <c r="AF92" s="121">
        <v>0.33333333333333331</v>
      </c>
      <c r="AG92" s="121">
        <v>0.5</v>
      </c>
      <c r="AH92" s="121">
        <v>0.58333333333333337</v>
      </c>
      <c r="AI92" s="121">
        <v>0.75</v>
      </c>
      <c r="AJ92" s="121">
        <f t="shared" si="17"/>
        <v>0.33333333333333331</v>
      </c>
      <c r="AK92" s="121"/>
      <c r="AL92" s="121"/>
      <c r="AM92" s="121"/>
      <c r="AN92" s="122"/>
      <c r="AO92" s="122"/>
      <c r="AP92" s="47"/>
    </row>
    <row r="93" spans="1:42" x14ac:dyDescent="0.25">
      <c r="B93" s="119">
        <f t="shared" si="21"/>
        <v>42642</v>
      </c>
      <c r="C93" s="120">
        <f t="shared" si="21"/>
        <v>42642</v>
      </c>
      <c r="D93" s="121">
        <v>0.33333333333333331</v>
      </c>
      <c r="E93" s="121">
        <v>0.54166666666666663</v>
      </c>
      <c r="F93" s="121">
        <v>0.58333333333333337</v>
      </c>
      <c r="G93" s="121">
        <v>0.75</v>
      </c>
      <c r="H93" s="121">
        <f t="shared" si="14"/>
        <v>0.37499999999999994</v>
      </c>
      <c r="I93" s="121">
        <f t="shared" si="15"/>
        <v>4.166666666666663E-2</v>
      </c>
      <c r="J93" s="121"/>
      <c r="K93" s="121"/>
      <c r="L93" s="122"/>
      <c r="M93" s="122"/>
      <c r="N93" s="47"/>
      <c r="O93" s="47"/>
      <c r="P93" s="119">
        <f t="shared" si="22"/>
        <v>42642</v>
      </c>
      <c r="Q93" s="120">
        <f t="shared" si="22"/>
        <v>42642</v>
      </c>
      <c r="R93" s="121">
        <v>0.33333333333333331</v>
      </c>
      <c r="S93" s="121">
        <v>0.5</v>
      </c>
      <c r="T93" s="121">
        <v>0.58333333333333337</v>
      </c>
      <c r="U93" s="121">
        <v>0.75</v>
      </c>
      <c r="V93" s="121">
        <f t="shared" si="16"/>
        <v>0.33333333333333331</v>
      </c>
      <c r="W93" s="121"/>
      <c r="X93" s="121"/>
      <c r="Y93" s="121"/>
      <c r="Z93" s="122"/>
      <c r="AA93" s="122"/>
      <c r="AB93" s="47"/>
      <c r="AC93" s="47"/>
      <c r="AD93" s="119">
        <f t="shared" si="23"/>
        <v>42642</v>
      </c>
      <c r="AE93" s="120">
        <f t="shared" si="23"/>
        <v>42642</v>
      </c>
      <c r="AF93" s="121">
        <v>0.33333333333333331</v>
      </c>
      <c r="AG93" s="121">
        <v>0.5</v>
      </c>
      <c r="AH93" s="121">
        <v>0.58333333333333337</v>
      </c>
      <c r="AI93" s="121">
        <v>0.75</v>
      </c>
      <c r="AJ93" s="121">
        <f t="shared" si="17"/>
        <v>0.33333333333333331</v>
      </c>
      <c r="AK93" s="121"/>
      <c r="AL93" s="121"/>
      <c r="AM93" s="121"/>
      <c r="AN93" s="122"/>
      <c r="AO93" s="122"/>
      <c r="AP93" s="47"/>
    </row>
    <row r="94" spans="1:42" x14ac:dyDescent="0.25">
      <c r="B94" s="119">
        <f t="shared" si="21"/>
        <v>42643</v>
      </c>
      <c r="C94" s="120">
        <f t="shared" si="21"/>
        <v>42643</v>
      </c>
      <c r="D94" s="121"/>
      <c r="E94" s="121"/>
      <c r="F94" s="121"/>
      <c r="G94" s="121"/>
      <c r="H94" s="121">
        <f t="shared" si="14"/>
        <v>0</v>
      </c>
      <c r="I94" s="121" t="str">
        <f t="shared" si="15"/>
        <v/>
      </c>
      <c r="J94" s="121"/>
      <c r="K94" s="121"/>
      <c r="L94" s="122"/>
      <c r="M94" s="122"/>
      <c r="N94" s="47"/>
      <c r="O94" s="47"/>
      <c r="P94" s="119">
        <f t="shared" si="22"/>
        <v>42643</v>
      </c>
      <c r="Q94" s="120">
        <f t="shared" si="22"/>
        <v>42643</v>
      </c>
      <c r="R94" s="121"/>
      <c r="S94" s="121"/>
      <c r="T94" s="121"/>
      <c r="U94" s="121"/>
      <c r="V94" s="121">
        <f t="shared" si="16"/>
        <v>0</v>
      </c>
      <c r="W94" s="121"/>
      <c r="X94" s="121"/>
      <c r="Y94" s="121"/>
      <c r="Z94" s="122"/>
      <c r="AA94" s="122"/>
      <c r="AB94" s="47"/>
      <c r="AC94" s="47"/>
      <c r="AD94" s="119">
        <f t="shared" si="23"/>
        <v>42643</v>
      </c>
      <c r="AE94" s="120">
        <f t="shared" si="23"/>
        <v>42643</v>
      </c>
      <c r="AF94" s="121"/>
      <c r="AG94" s="121"/>
      <c r="AH94" s="121"/>
      <c r="AI94" s="121"/>
      <c r="AJ94" s="121">
        <f t="shared" si="17"/>
        <v>0</v>
      </c>
      <c r="AK94" s="121"/>
      <c r="AL94" s="121"/>
      <c r="AM94" s="121"/>
      <c r="AN94" s="122"/>
      <c r="AO94" s="122"/>
      <c r="AP94" s="47"/>
    </row>
    <row r="95" spans="1:42" x14ac:dyDescent="0.25">
      <c r="A95" s="47"/>
      <c r="B95" s="48"/>
      <c r="C95" s="127"/>
      <c r="D95" s="48"/>
      <c r="E95" s="48"/>
      <c r="F95" s="48"/>
      <c r="G95" s="48"/>
      <c r="H95" s="126">
        <f>SUM(H64:H94)</f>
        <v>4.875</v>
      </c>
      <c r="I95" s="126">
        <f>SUM(I64:I94)</f>
        <v>0.54166666666666674</v>
      </c>
      <c r="J95" s="126">
        <f>SUM(J64:J94)</f>
        <v>0</v>
      </c>
      <c r="K95" s="48"/>
      <c r="L95" s="184">
        <f>SUM(L64:L94)</f>
        <v>1</v>
      </c>
      <c r="M95" s="48"/>
      <c r="N95" s="47"/>
      <c r="O95" s="47"/>
      <c r="P95" s="48"/>
      <c r="Q95" s="127"/>
      <c r="R95" s="48"/>
      <c r="S95" s="48"/>
      <c r="T95" s="48"/>
      <c r="U95" s="48"/>
      <c r="V95" s="126">
        <f>SUM(V64:V94)</f>
        <v>7.3333333333333304</v>
      </c>
      <c r="W95" s="126">
        <f>SUM(W64:W94)</f>
        <v>0</v>
      </c>
      <c r="X95" s="126">
        <f>SUM(X64:X94)</f>
        <v>0</v>
      </c>
      <c r="Y95" s="48"/>
      <c r="Z95" s="48"/>
      <c r="AA95" s="48"/>
      <c r="AB95" s="47"/>
      <c r="AC95" s="47"/>
      <c r="AD95" s="48"/>
      <c r="AE95" s="127"/>
      <c r="AF95" s="48"/>
      <c r="AG95" s="48"/>
      <c r="AH95" s="48"/>
      <c r="AI95" s="48"/>
      <c r="AJ95" s="126">
        <f>SUM(AJ64:AJ94)</f>
        <v>7.1666666666666652</v>
      </c>
      <c r="AK95" s="126">
        <f>SUM(AK64:AK94)</f>
        <v>0</v>
      </c>
      <c r="AL95" s="126">
        <f>SUM(AL64:AL94)</f>
        <v>0</v>
      </c>
      <c r="AM95" s="48"/>
      <c r="AN95" s="48"/>
      <c r="AO95" s="48"/>
      <c r="AP95" s="47"/>
    </row>
    <row r="96" spans="1:42" ht="27.75" customHeight="1" x14ac:dyDescent="0.25">
      <c r="B96" s="246" t="s">
        <v>31</v>
      </c>
      <c r="C96" s="247"/>
      <c r="D96" s="246" t="s">
        <v>6</v>
      </c>
      <c r="E96" s="247"/>
      <c r="F96" s="246" t="s">
        <v>48</v>
      </c>
      <c r="G96" s="247"/>
      <c r="H96" s="246" t="s">
        <v>7</v>
      </c>
      <c r="I96" s="265"/>
      <c r="J96" s="247"/>
      <c r="K96" s="246" t="s">
        <v>47</v>
      </c>
      <c r="L96" s="247"/>
      <c r="M96" s="47"/>
      <c r="N96" s="47"/>
      <c r="O96" s="47"/>
      <c r="P96" s="246" t="s">
        <v>31</v>
      </c>
      <c r="Q96" s="247"/>
      <c r="R96" s="246" t="s">
        <v>6</v>
      </c>
      <c r="S96" s="247"/>
      <c r="T96" s="246" t="s">
        <v>48</v>
      </c>
      <c r="U96" s="247"/>
      <c r="V96" s="246" t="s">
        <v>7</v>
      </c>
      <c r="W96" s="265"/>
      <c r="X96" s="247"/>
      <c r="Y96" s="246" t="s">
        <v>47</v>
      </c>
      <c r="Z96" s="247"/>
      <c r="AA96" s="47"/>
      <c r="AB96" s="47"/>
      <c r="AC96" s="47"/>
      <c r="AD96" s="246" t="s">
        <v>31</v>
      </c>
      <c r="AE96" s="247"/>
      <c r="AF96" s="246" t="s">
        <v>6</v>
      </c>
      <c r="AG96" s="247"/>
      <c r="AH96" s="246" t="s">
        <v>48</v>
      </c>
      <c r="AI96" s="247"/>
      <c r="AJ96" s="246" t="s">
        <v>7</v>
      </c>
      <c r="AK96" s="265"/>
      <c r="AL96" s="247"/>
      <c r="AM96" s="246" t="s">
        <v>47</v>
      </c>
      <c r="AN96" s="247"/>
      <c r="AO96" s="47"/>
      <c r="AP96" s="47"/>
    </row>
    <row r="97" spans="1:42" x14ac:dyDescent="0.25">
      <c r="B97" s="91">
        <f>SUM(H95-J95)</f>
        <v>4.875</v>
      </c>
      <c r="C97" s="89">
        <v>7.041666666666667</v>
      </c>
      <c r="D97" s="240">
        <f>SUM(I95)</f>
        <v>0.54166666666666674</v>
      </c>
      <c r="E97" s="253"/>
      <c r="F97" s="254">
        <f>SUM(J95)</f>
        <v>0</v>
      </c>
      <c r="G97" s="255"/>
      <c r="H97" s="254">
        <f>SUM(F97)</f>
        <v>0</v>
      </c>
      <c r="I97" s="256"/>
      <c r="J97" s="255"/>
      <c r="K97" s="259">
        <f>-F97+D97</f>
        <v>0.54166666666666674</v>
      </c>
      <c r="L97" s="255"/>
      <c r="M97" s="47"/>
      <c r="N97" s="47"/>
      <c r="O97" s="47"/>
      <c r="P97" s="91">
        <f>SUM(V95-X95)</f>
        <v>7.3333333333333304</v>
      </c>
      <c r="Q97" s="89">
        <v>7.041666666666667</v>
      </c>
      <c r="R97" s="240">
        <f>SUM(W95)</f>
        <v>0</v>
      </c>
      <c r="S97" s="253"/>
      <c r="T97" s="254">
        <f>SUM(X95)</f>
        <v>0</v>
      </c>
      <c r="U97" s="255"/>
      <c r="V97" s="254">
        <f>SUM(T97)</f>
        <v>0</v>
      </c>
      <c r="W97" s="256"/>
      <c r="X97" s="255"/>
      <c r="Y97" s="259">
        <f>-T97+R97</f>
        <v>0</v>
      </c>
      <c r="Z97" s="255"/>
      <c r="AA97" s="47"/>
      <c r="AB97" s="47"/>
      <c r="AC97" s="47"/>
      <c r="AD97" s="88">
        <f>SUM(AJ95-AL95)</f>
        <v>7.1666666666666652</v>
      </c>
      <c r="AE97" s="104" t="s">
        <v>68</v>
      </c>
      <c r="AF97" s="240">
        <f>SUM(AK95)</f>
        <v>0</v>
      </c>
      <c r="AG97" s="253"/>
      <c r="AH97" s="254">
        <f>SUM(AL95)</f>
        <v>0</v>
      </c>
      <c r="AI97" s="255"/>
      <c r="AJ97" s="254">
        <f>SUM(AH97)</f>
        <v>0</v>
      </c>
      <c r="AK97" s="256"/>
      <c r="AL97" s="255"/>
      <c r="AM97" s="259">
        <f>-AH97+AF97</f>
        <v>0</v>
      </c>
      <c r="AN97" s="255"/>
      <c r="AO97" s="47"/>
      <c r="AP97" s="47"/>
    </row>
    <row r="98" spans="1:42" x14ac:dyDescent="0.25">
      <c r="B98" s="47" t="s">
        <v>50</v>
      </c>
      <c r="C98" s="47"/>
      <c r="D98" s="47"/>
      <c r="E98" s="47"/>
      <c r="F98" s="47"/>
      <c r="G98" s="47"/>
      <c r="H98" s="47"/>
      <c r="I98" s="47"/>
      <c r="J98" s="47"/>
      <c r="K98" s="47" t="s">
        <v>51</v>
      </c>
      <c r="L98" s="47"/>
      <c r="M98" s="47"/>
      <c r="N98" s="47"/>
      <c r="O98" s="47"/>
      <c r="P98" s="47" t="s">
        <v>50</v>
      </c>
      <c r="Q98" s="47"/>
      <c r="R98" s="47"/>
      <c r="S98" s="47"/>
      <c r="T98" s="47"/>
      <c r="U98" s="47"/>
      <c r="V98" s="47"/>
      <c r="W98" s="47"/>
      <c r="X98" s="47"/>
      <c r="Y98" s="47" t="s">
        <v>51</v>
      </c>
      <c r="Z98" s="47"/>
      <c r="AA98" s="47"/>
      <c r="AB98" s="47"/>
      <c r="AC98" s="47"/>
      <c r="AD98" s="47" t="s">
        <v>50</v>
      </c>
      <c r="AE98" s="47"/>
      <c r="AF98" s="47"/>
      <c r="AG98" s="47"/>
      <c r="AH98" s="47"/>
      <c r="AI98" s="47"/>
      <c r="AJ98" s="47"/>
      <c r="AK98" s="47"/>
      <c r="AL98" s="47"/>
      <c r="AM98" s="47" t="s">
        <v>51</v>
      </c>
      <c r="AN98" s="47"/>
      <c r="AO98" s="47"/>
      <c r="AP98" s="47"/>
    </row>
    <row r="99" spans="1:42" x14ac:dyDescent="0.25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47"/>
      <c r="AO99" s="47"/>
      <c r="AP99" s="47"/>
    </row>
    <row r="100" spans="1:42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47"/>
      <c r="AO100" s="47"/>
      <c r="AP100" s="47"/>
    </row>
    <row r="101" spans="1:42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47"/>
      <c r="AO101" s="47"/>
      <c r="AP101" s="47"/>
    </row>
    <row r="102" spans="1:42" x14ac:dyDescent="0.25"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  <c r="AN102" s="47"/>
      <c r="AO102" s="47"/>
      <c r="AP102" s="47"/>
    </row>
    <row r="103" spans="1:42" x14ac:dyDescent="0.25">
      <c r="B103" s="3"/>
      <c r="C103" s="139">
        <v>9</v>
      </c>
      <c r="D103" s="319" t="str">
        <f>"Période du "&amp;TEXT(D105,"jj mmmm aaaa") &amp;" au "&amp; TEXT(E105,"jj mmmm aaaa")</f>
        <v>Période du 01 septembre 2020 au 30 septembre 2020</v>
      </c>
      <c r="E103" s="319"/>
      <c r="F103" s="319"/>
      <c r="G103" s="319"/>
      <c r="H103" s="319"/>
      <c r="I103" s="319"/>
      <c r="J103" s="319"/>
      <c r="K103" s="319"/>
      <c r="L103" s="319"/>
      <c r="M103" s="47"/>
      <c r="N103" s="47"/>
      <c r="O103" s="47"/>
      <c r="P103" s="3"/>
      <c r="Q103" s="139">
        <v>9</v>
      </c>
      <c r="R103" s="319" t="str">
        <f>"Période du "&amp;TEXT(R105,"jj mmmm aaaa") &amp;" au "&amp; TEXT(S105,"jj mmmm aaaa")</f>
        <v>Période du 01 septembre 2020 au 30 septembre 2020</v>
      </c>
      <c r="S103" s="319"/>
      <c r="T103" s="319"/>
      <c r="U103" s="319"/>
      <c r="V103" s="319"/>
      <c r="W103" s="319"/>
      <c r="X103" s="319"/>
      <c r="Y103" s="319"/>
      <c r="Z103" s="149"/>
      <c r="AA103" s="47"/>
      <c r="AB103" s="47"/>
      <c r="AC103" s="47"/>
      <c r="AD103" s="3"/>
      <c r="AE103" s="139">
        <v>1</v>
      </c>
      <c r="AF103" s="319" t="str">
        <f>"Période du "&amp;TEXT(AF105,"jj mmmm aaaa") &amp;" au "&amp; TEXT(AG105,"jj mmmm aaaa")</f>
        <v>Période du 01 janvier 2020 au 31 janvier 2020</v>
      </c>
      <c r="AG103" s="319"/>
      <c r="AH103" s="319"/>
      <c r="AI103" s="319"/>
      <c r="AJ103" s="319"/>
      <c r="AK103" s="319"/>
      <c r="AL103" s="319"/>
      <c r="AM103" s="319"/>
      <c r="AN103" s="319"/>
      <c r="AO103" s="47"/>
      <c r="AP103" s="47"/>
    </row>
    <row r="104" spans="1:42" ht="15" customHeight="1" x14ac:dyDescent="0.25">
      <c r="A104" s="6"/>
      <c r="B104" s="3"/>
      <c r="C104" s="139">
        <v>1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3"/>
      <c r="P104" s="3"/>
      <c r="Q104" s="139">
        <v>1</v>
      </c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3"/>
      <c r="AD104" s="3"/>
      <c r="AE104" s="139">
        <v>1</v>
      </c>
      <c r="AF104" s="47"/>
      <c r="AG104" s="47"/>
      <c r="AH104" s="47"/>
      <c r="AI104" s="47"/>
      <c r="AJ104" s="47"/>
      <c r="AK104" s="47"/>
      <c r="AL104" s="47"/>
      <c r="AM104" s="47"/>
      <c r="AN104" s="47"/>
      <c r="AO104" s="47"/>
      <c r="AP104" s="47"/>
    </row>
    <row r="105" spans="1:42" ht="12.75" customHeight="1" x14ac:dyDescent="0.25">
      <c r="B105" s="3"/>
      <c r="C105" s="47"/>
      <c r="D105" s="141">
        <f>DATE(C104+2019,C103,1)</f>
        <v>42613</v>
      </c>
      <c r="E105" s="142">
        <f>DATE(C104+2019,C103+1,1)-1</f>
        <v>42642</v>
      </c>
      <c r="F105" s="47"/>
      <c r="G105" s="47"/>
      <c r="H105" s="47"/>
      <c r="I105" s="47"/>
      <c r="J105" s="47"/>
      <c r="K105" s="47"/>
      <c r="L105" s="47"/>
      <c r="M105" s="47"/>
      <c r="N105" s="7"/>
      <c r="O105" s="47"/>
      <c r="P105" s="3"/>
      <c r="Q105" s="47"/>
      <c r="R105" s="72">
        <f>DATE(Q104+2019,Q103,1)</f>
        <v>42613</v>
      </c>
      <c r="S105" s="142">
        <f>DATE(Q104+2019,Q103+1,1)-1</f>
        <v>42642</v>
      </c>
      <c r="T105" s="47"/>
      <c r="U105" s="47"/>
      <c r="V105" s="47"/>
      <c r="W105" s="47"/>
      <c r="X105" s="47"/>
      <c r="Y105" s="47"/>
      <c r="Z105" s="47"/>
      <c r="AA105" s="47"/>
      <c r="AB105" s="7"/>
      <c r="AC105" s="47"/>
      <c r="AD105" s="3"/>
      <c r="AE105" s="47"/>
      <c r="AF105" s="72">
        <f>DATE(AE104+2019,AE103,1)</f>
        <v>42369</v>
      </c>
      <c r="AG105" s="142">
        <f>DATE(AE104+2019,AE103+1,1)-1</f>
        <v>42399</v>
      </c>
      <c r="AH105" s="47"/>
      <c r="AI105" s="47"/>
      <c r="AJ105" s="47"/>
      <c r="AK105" s="47"/>
      <c r="AL105" s="47"/>
      <c r="AM105" s="47"/>
      <c r="AN105" s="47"/>
      <c r="AO105" s="47"/>
      <c r="AP105" s="7"/>
    </row>
    <row r="106" spans="1:42" ht="23.25" customHeight="1" x14ac:dyDescent="0.25">
      <c r="B106" s="47"/>
      <c r="C106" s="47"/>
      <c r="D106" s="44" t="s">
        <v>5</v>
      </c>
      <c r="E106" s="248" t="s">
        <v>6</v>
      </c>
      <c r="F106" s="261"/>
      <c r="G106" s="248" t="s">
        <v>7</v>
      </c>
      <c r="H106" s="261"/>
      <c r="I106" s="246" t="s">
        <v>9</v>
      </c>
      <c r="J106" s="265"/>
      <c r="K106" s="247"/>
      <c r="L106" s="47"/>
      <c r="M106" s="47"/>
      <c r="N106" s="8"/>
      <c r="O106" s="47"/>
      <c r="P106" s="47"/>
      <c r="Q106" s="47"/>
      <c r="R106" s="44" t="s">
        <v>5</v>
      </c>
      <c r="S106" s="248" t="s">
        <v>6</v>
      </c>
      <c r="T106" s="261"/>
      <c r="U106" s="248" t="s">
        <v>7</v>
      </c>
      <c r="V106" s="261"/>
      <c r="W106" s="246" t="s">
        <v>9</v>
      </c>
      <c r="X106" s="265"/>
      <c r="Y106" s="247"/>
      <c r="Z106" s="47"/>
      <c r="AA106" s="47"/>
      <c r="AB106" s="8"/>
      <c r="AC106" s="47"/>
      <c r="AD106" s="47"/>
      <c r="AE106" s="47"/>
      <c r="AF106" s="44" t="s">
        <v>5</v>
      </c>
      <c r="AG106" s="248" t="s">
        <v>6</v>
      </c>
      <c r="AH106" s="261"/>
      <c r="AI106" s="248" t="s">
        <v>7</v>
      </c>
      <c r="AJ106" s="261"/>
      <c r="AK106" s="246" t="s">
        <v>9</v>
      </c>
      <c r="AL106" s="265"/>
      <c r="AM106" s="247"/>
      <c r="AN106" s="47"/>
      <c r="AO106" s="47"/>
      <c r="AP106" s="8"/>
    </row>
    <row r="107" spans="1:42" x14ac:dyDescent="0.25">
      <c r="B107" s="69" t="s">
        <v>32</v>
      </c>
      <c r="C107" s="69"/>
      <c r="D107" s="144">
        <v>7.041666666666667</v>
      </c>
      <c r="E107" s="243">
        <f>SUM(D148)</f>
        <v>0</v>
      </c>
      <c r="F107" s="244"/>
      <c r="G107" s="238">
        <f>SUM(H148)</f>
        <v>0</v>
      </c>
      <c r="H107" s="239"/>
      <c r="I107" s="243">
        <f>SUM(K148)</f>
        <v>0</v>
      </c>
      <c r="J107" s="313"/>
      <c r="K107" s="244"/>
      <c r="L107" s="47"/>
      <c r="M107" s="47"/>
      <c r="N107" s="8"/>
      <c r="O107" s="47"/>
      <c r="P107" s="69" t="s">
        <v>32</v>
      </c>
      <c r="Q107" s="69"/>
      <c r="R107" s="144">
        <v>7.041666666666667</v>
      </c>
      <c r="S107" s="243">
        <f>SUM(R148)</f>
        <v>0</v>
      </c>
      <c r="T107" s="244"/>
      <c r="U107" s="238">
        <f>SUM(V148)</f>
        <v>0</v>
      </c>
      <c r="V107" s="239"/>
      <c r="W107" s="243">
        <f>SUM(Y148)</f>
        <v>0</v>
      </c>
      <c r="X107" s="313"/>
      <c r="Y107" s="244"/>
      <c r="Z107" s="47"/>
      <c r="AA107" s="47"/>
      <c r="AB107" s="8"/>
      <c r="AC107" s="47"/>
      <c r="AD107" s="69" t="s">
        <v>32</v>
      </c>
      <c r="AE107" s="69"/>
      <c r="AF107" s="144">
        <v>7.041666666666667</v>
      </c>
      <c r="AG107" s="243">
        <f>IF(AD148&gt;169/24,MIN(AD148-169/24,7/24),"")</f>
        <v>0.12499999999999822</v>
      </c>
      <c r="AH107" s="244"/>
      <c r="AI107" s="107" t="str">
        <f>IF(AD148&lt;169/24,169/24-AD148,"")</f>
        <v/>
      </c>
      <c r="AJ107" s="133"/>
      <c r="AK107" s="243">
        <f>IF(AD148&gt;169/24,AD148-169/24,"")</f>
        <v>0.12499999999999822</v>
      </c>
      <c r="AL107" s="313"/>
      <c r="AM107" s="244"/>
      <c r="AN107" s="47"/>
      <c r="AO107" s="47"/>
      <c r="AP107" s="8"/>
    </row>
    <row r="108" spans="1:42" x14ac:dyDescent="0.25">
      <c r="B108" s="226" t="s">
        <v>35</v>
      </c>
      <c r="C108" s="57" t="s">
        <v>38</v>
      </c>
      <c r="D108" s="100">
        <v>25</v>
      </c>
      <c r="E108" s="151"/>
      <c r="F108" s="73" t="s">
        <v>37</v>
      </c>
      <c r="G108" s="110">
        <v>0</v>
      </c>
      <c r="H108" s="311" t="s">
        <v>69</v>
      </c>
      <c r="I108" s="229"/>
      <c r="J108" s="103">
        <f>SUM(L146)</f>
        <v>0</v>
      </c>
      <c r="K108" s="73" t="s">
        <v>39</v>
      </c>
      <c r="L108" s="250">
        <f>SUM(E108-G108)</f>
        <v>0</v>
      </c>
      <c r="M108" s="253"/>
      <c r="N108" s="8"/>
      <c r="O108" s="47"/>
      <c r="P108" s="226" t="s">
        <v>35</v>
      </c>
      <c r="Q108" s="57" t="s">
        <v>38</v>
      </c>
      <c r="R108" s="100">
        <v>25</v>
      </c>
      <c r="S108" s="151"/>
      <c r="T108" s="73" t="s">
        <v>37</v>
      </c>
      <c r="U108" s="110">
        <v>0</v>
      </c>
      <c r="V108" s="311" t="s">
        <v>69</v>
      </c>
      <c r="W108" s="229"/>
      <c r="X108" s="103">
        <f>SUM(Z146)</f>
        <v>0</v>
      </c>
      <c r="Y108" s="73" t="s">
        <v>39</v>
      </c>
      <c r="Z108" s="250">
        <f>SUM(S108-U108)</f>
        <v>0</v>
      </c>
      <c r="AA108" s="312"/>
      <c r="AB108" s="8"/>
      <c r="AC108" s="47"/>
      <c r="AD108" s="226" t="s">
        <v>35</v>
      </c>
      <c r="AE108" s="57" t="s">
        <v>38</v>
      </c>
      <c r="AF108" s="100">
        <v>25</v>
      </c>
      <c r="AG108" s="151"/>
      <c r="AH108" s="73" t="s">
        <v>37</v>
      </c>
      <c r="AI108" s="110">
        <v>0</v>
      </c>
      <c r="AJ108" s="311" t="s">
        <v>69</v>
      </c>
      <c r="AK108" s="229"/>
      <c r="AL108" s="103">
        <f>SUM(AN146)</f>
        <v>0</v>
      </c>
      <c r="AM108" s="57" t="s">
        <v>39</v>
      </c>
      <c r="AN108" s="250">
        <f>SUM(AG108-AI108)</f>
        <v>0</v>
      </c>
      <c r="AO108" s="252"/>
      <c r="AP108" s="8"/>
    </row>
    <row r="109" spans="1:42" x14ac:dyDescent="0.25">
      <c r="B109" s="227"/>
      <c r="C109" s="96"/>
      <c r="D109" s="96" t="s">
        <v>42</v>
      </c>
      <c r="E109" s="96"/>
      <c r="F109" s="96" t="s">
        <v>43</v>
      </c>
      <c r="G109" s="96"/>
      <c r="H109" s="230" t="s">
        <v>49</v>
      </c>
      <c r="I109" s="231"/>
      <c r="J109" s="231"/>
      <c r="K109" s="231"/>
      <c r="L109" s="231"/>
      <c r="M109" s="231"/>
      <c r="N109" s="8"/>
      <c r="O109" s="47"/>
      <c r="P109" s="227"/>
      <c r="Q109" s="96"/>
      <c r="R109" s="96" t="s">
        <v>42</v>
      </c>
      <c r="S109" s="96"/>
      <c r="T109" s="96" t="s">
        <v>43</v>
      </c>
      <c r="U109" s="96"/>
      <c r="V109" s="230" t="s">
        <v>49</v>
      </c>
      <c r="W109" s="231"/>
      <c r="X109" s="231"/>
      <c r="Y109" s="231"/>
      <c r="Z109" s="231"/>
      <c r="AA109" s="231"/>
      <c r="AB109" s="8"/>
      <c r="AC109" s="47"/>
      <c r="AD109" s="227"/>
      <c r="AE109" s="96"/>
      <c r="AF109" s="96" t="s">
        <v>42</v>
      </c>
      <c r="AG109" s="96"/>
      <c r="AH109" s="96" t="s">
        <v>43</v>
      </c>
      <c r="AI109" s="96"/>
      <c r="AJ109" s="232" t="s">
        <v>49</v>
      </c>
      <c r="AK109" s="233"/>
      <c r="AL109" s="233"/>
      <c r="AM109" s="233"/>
      <c r="AN109" s="233"/>
      <c r="AO109" s="233"/>
      <c r="AP109" s="8"/>
    </row>
    <row r="110" spans="1:42" x14ac:dyDescent="0.25">
      <c r="B110" s="63" t="s">
        <v>45</v>
      </c>
      <c r="C110" s="64"/>
      <c r="D110" s="59" t="s">
        <v>42</v>
      </c>
      <c r="E110" s="146"/>
      <c r="F110" s="61" t="s">
        <v>43</v>
      </c>
      <c r="G110" s="62"/>
      <c r="H110" s="282"/>
      <c r="I110" s="283"/>
      <c r="J110" s="283"/>
      <c r="K110" s="283"/>
      <c r="L110" s="283"/>
      <c r="M110" s="284"/>
      <c r="N110" s="150"/>
      <c r="O110" s="47"/>
      <c r="P110" s="63" t="s">
        <v>45</v>
      </c>
      <c r="Q110" s="64"/>
      <c r="R110" s="59" t="s">
        <v>42</v>
      </c>
      <c r="S110" s="146"/>
      <c r="T110" s="61" t="s">
        <v>43</v>
      </c>
      <c r="U110" s="62"/>
      <c r="V110" s="282"/>
      <c r="W110" s="283"/>
      <c r="X110" s="283"/>
      <c r="Y110" s="283"/>
      <c r="Z110" s="283"/>
      <c r="AA110" s="284"/>
      <c r="AB110" s="150"/>
      <c r="AC110" s="47"/>
      <c r="AD110" s="63" t="s">
        <v>45</v>
      </c>
      <c r="AE110" s="64"/>
      <c r="AF110" s="59" t="s">
        <v>42</v>
      </c>
      <c r="AG110" s="146"/>
      <c r="AH110" s="61" t="s">
        <v>43</v>
      </c>
      <c r="AI110" s="62"/>
      <c r="AJ110" s="282"/>
      <c r="AK110" s="283"/>
      <c r="AL110" s="283"/>
      <c r="AM110" s="283"/>
      <c r="AN110" s="283"/>
      <c r="AO110" s="284"/>
      <c r="AP110" s="150"/>
    </row>
    <row r="111" spans="1:42" x14ac:dyDescent="0.25">
      <c r="B111" s="65" t="s">
        <v>41</v>
      </c>
      <c r="C111" s="66"/>
      <c r="D111" s="50" t="s">
        <v>42</v>
      </c>
      <c r="E111" s="49"/>
      <c r="F111" s="50" t="s">
        <v>43</v>
      </c>
      <c r="G111" s="51"/>
      <c r="H111" s="285"/>
      <c r="I111" s="286"/>
      <c r="J111" s="286"/>
      <c r="K111" s="286"/>
      <c r="L111" s="286"/>
      <c r="M111" s="287"/>
      <c r="N111" s="150"/>
      <c r="O111" s="47"/>
      <c r="P111" s="65" t="s">
        <v>41</v>
      </c>
      <c r="Q111" s="66"/>
      <c r="R111" s="50" t="s">
        <v>42</v>
      </c>
      <c r="S111" s="49"/>
      <c r="T111" s="50" t="s">
        <v>43</v>
      </c>
      <c r="U111" s="51"/>
      <c r="V111" s="285"/>
      <c r="W111" s="286"/>
      <c r="X111" s="286"/>
      <c r="Y111" s="286"/>
      <c r="Z111" s="286"/>
      <c r="AA111" s="287"/>
      <c r="AB111" s="150"/>
      <c r="AC111" s="47"/>
      <c r="AD111" s="65" t="s">
        <v>41</v>
      </c>
      <c r="AE111" s="66"/>
      <c r="AF111" s="50" t="s">
        <v>42</v>
      </c>
      <c r="AG111" s="49"/>
      <c r="AH111" s="50" t="s">
        <v>43</v>
      </c>
      <c r="AI111" s="81"/>
      <c r="AJ111" s="285"/>
      <c r="AK111" s="286"/>
      <c r="AL111" s="286"/>
      <c r="AM111" s="286"/>
      <c r="AN111" s="286"/>
      <c r="AO111" s="287"/>
      <c r="AP111" s="150"/>
    </row>
    <row r="112" spans="1:42" x14ac:dyDescent="0.25">
      <c r="B112" s="45" t="s">
        <v>44</v>
      </c>
      <c r="C112" s="46"/>
      <c r="D112" s="52" t="s">
        <v>42</v>
      </c>
      <c r="E112" s="53"/>
      <c r="F112" s="52" t="s">
        <v>43</v>
      </c>
      <c r="G112" s="54"/>
      <c r="H112" s="158" t="s">
        <v>78</v>
      </c>
      <c r="I112" s="317"/>
      <c r="J112" s="317"/>
      <c r="K112" s="156"/>
      <c r="L112" s="156"/>
      <c r="M112" s="157"/>
      <c r="N112" s="150"/>
      <c r="O112" s="47"/>
      <c r="P112" s="45" t="s">
        <v>44</v>
      </c>
      <c r="Q112" s="46"/>
      <c r="R112" s="52" t="s">
        <v>42</v>
      </c>
      <c r="S112" s="53"/>
      <c r="T112" s="52" t="s">
        <v>43</v>
      </c>
      <c r="U112" s="54"/>
      <c r="V112" s="158" t="s">
        <v>78</v>
      </c>
      <c r="W112" s="317"/>
      <c r="X112" s="317"/>
      <c r="Y112" s="156"/>
      <c r="Z112" s="156"/>
      <c r="AA112" s="157"/>
      <c r="AB112" s="150"/>
      <c r="AC112" s="47"/>
      <c r="AD112" s="45" t="s">
        <v>44</v>
      </c>
      <c r="AE112" s="46"/>
      <c r="AF112" s="52" t="s">
        <v>42</v>
      </c>
      <c r="AG112" s="53"/>
      <c r="AH112" s="52" t="s">
        <v>43</v>
      </c>
      <c r="AI112" s="54"/>
      <c r="AJ112" s="158" t="s">
        <v>78</v>
      </c>
      <c r="AK112" s="317"/>
      <c r="AL112" s="317"/>
      <c r="AM112" s="156"/>
      <c r="AN112" s="156"/>
      <c r="AO112" s="157"/>
      <c r="AP112" s="150"/>
    </row>
    <row r="113" spans="1:42" ht="15" customHeight="1" x14ac:dyDescent="0.25">
      <c r="B113" s="138" t="s">
        <v>77</v>
      </c>
      <c r="C113" s="137"/>
      <c r="D113" s="128" t="s">
        <v>0</v>
      </c>
      <c r="E113" s="129"/>
      <c r="F113" s="130" t="s">
        <v>1</v>
      </c>
      <c r="G113" s="131"/>
      <c r="H113" s="234" t="s">
        <v>76</v>
      </c>
      <c r="I113" s="234" t="s">
        <v>66</v>
      </c>
      <c r="J113" s="234" t="s">
        <v>33</v>
      </c>
      <c r="K113" s="234" t="s">
        <v>34</v>
      </c>
      <c r="L113" s="234" t="s">
        <v>36</v>
      </c>
      <c r="M113" s="234" t="s">
        <v>46</v>
      </c>
      <c r="N113" s="8"/>
      <c r="O113" s="47"/>
      <c r="P113" s="138" t="s">
        <v>77</v>
      </c>
      <c r="Q113" s="137"/>
      <c r="R113" s="128" t="s">
        <v>0</v>
      </c>
      <c r="S113" s="129"/>
      <c r="T113" s="130" t="s">
        <v>1</v>
      </c>
      <c r="U113" s="131"/>
      <c r="V113" s="234" t="s">
        <v>76</v>
      </c>
      <c r="W113" s="234" t="s">
        <v>66</v>
      </c>
      <c r="X113" s="234" t="s">
        <v>33</v>
      </c>
      <c r="Y113" s="234" t="s">
        <v>34</v>
      </c>
      <c r="Z113" s="234" t="s">
        <v>36</v>
      </c>
      <c r="AA113" s="234" t="s">
        <v>46</v>
      </c>
      <c r="AB113" s="8"/>
      <c r="AC113" s="47"/>
      <c r="AD113" s="138" t="s">
        <v>77</v>
      </c>
      <c r="AE113" s="137"/>
      <c r="AF113" s="128" t="s">
        <v>0</v>
      </c>
      <c r="AG113" s="129"/>
      <c r="AH113" s="130" t="s">
        <v>1</v>
      </c>
      <c r="AI113" s="131"/>
      <c r="AJ113" s="234" t="s">
        <v>76</v>
      </c>
      <c r="AK113" s="234" t="s">
        <v>66</v>
      </c>
      <c r="AL113" s="234" t="s">
        <v>33</v>
      </c>
      <c r="AM113" s="234" t="s">
        <v>34</v>
      </c>
      <c r="AN113" s="234" t="s">
        <v>36</v>
      </c>
      <c r="AO113" s="234" t="s">
        <v>46</v>
      </c>
      <c r="AP113" s="8"/>
    </row>
    <row r="114" spans="1:42" ht="29.25" customHeight="1" x14ac:dyDescent="0.25">
      <c r="B114" s="236"/>
      <c r="C114" s="237"/>
      <c r="D114" s="118" t="s">
        <v>2</v>
      </c>
      <c r="E114" s="118" t="s">
        <v>3</v>
      </c>
      <c r="F114" s="118" t="s">
        <v>4</v>
      </c>
      <c r="G114" s="118" t="s">
        <v>8</v>
      </c>
      <c r="H114" s="242"/>
      <c r="I114" s="242"/>
      <c r="J114" s="242"/>
      <c r="K114" s="235"/>
      <c r="L114" s="235"/>
      <c r="M114" s="235"/>
      <c r="N114" s="8"/>
      <c r="O114" s="47"/>
      <c r="P114" s="236"/>
      <c r="Q114" s="237"/>
      <c r="R114" s="118" t="s">
        <v>2</v>
      </c>
      <c r="S114" s="118" t="s">
        <v>3</v>
      </c>
      <c r="T114" s="118" t="s">
        <v>4</v>
      </c>
      <c r="U114" s="118" t="s">
        <v>8</v>
      </c>
      <c r="V114" s="242"/>
      <c r="W114" s="242"/>
      <c r="X114" s="242"/>
      <c r="Y114" s="235"/>
      <c r="Z114" s="235"/>
      <c r="AA114" s="235"/>
      <c r="AB114" s="8"/>
      <c r="AC114" s="47"/>
      <c r="AD114" s="236"/>
      <c r="AE114" s="237"/>
      <c r="AF114" s="118" t="s">
        <v>2</v>
      </c>
      <c r="AG114" s="118" t="s">
        <v>3</v>
      </c>
      <c r="AH114" s="118" t="s">
        <v>4</v>
      </c>
      <c r="AI114" s="118" t="s">
        <v>8</v>
      </c>
      <c r="AJ114" s="242"/>
      <c r="AK114" s="242"/>
      <c r="AL114" s="242"/>
      <c r="AM114" s="235"/>
      <c r="AN114" s="235"/>
      <c r="AO114" s="235"/>
      <c r="AP114" s="8"/>
    </row>
    <row r="115" spans="1:42" x14ac:dyDescent="0.25">
      <c r="A115" s="12"/>
      <c r="B115" s="119">
        <f>D105</f>
        <v>42613</v>
      </c>
      <c r="C115" s="120">
        <f>D105</f>
        <v>42613</v>
      </c>
      <c r="D115" s="121">
        <v>0.33333333333333331</v>
      </c>
      <c r="E115" s="121">
        <v>0.5</v>
      </c>
      <c r="F115" s="121">
        <v>0.58333333333333337</v>
      </c>
      <c r="G115" s="121">
        <v>0.75</v>
      </c>
      <c r="H115" s="121">
        <f>SUM(E115-D115)+(G115-F115)</f>
        <v>0.33333333333333331</v>
      </c>
      <c r="I115" s="121"/>
      <c r="J115" s="121"/>
      <c r="K115" s="121"/>
      <c r="L115" s="122"/>
      <c r="M115" s="122"/>
      <c r="N115" s="8"/>
      <c r="O115" s="47"/>
      <c r="P115" s="119">
        <f>R105</f>
        <v>42613</v>
      </c>
      <c r="Q115" s="120">
        <f>R105</f>
        <v>42613</v>
      </c>
      <c r="R115" s="121">
        <v>0.33333333333333331</v>
      </c>
      <c r="S115" s="121">
        <v>0.5</v>
      </c>
      <c r="T115" s="121">
        <v>0.58333333333333337</v>
      </c>
      <c r="U115" s="121">
        <v>0.75</v>
      </c>
      <c r="V115" s="121">
        <f>SUM(S115-R115)+(U115-T115)</f>
        <v>0.33333333333333331</v>
      </c>
      <c r="W115" s="121"/>
      <c r="X115" s="121"/>
      <c r="Y115" s="121"/>
      <c r="Z115" s="122"/>
      <c r="AA115" s="122"/>
      <c r="AB115" s="8"/>
      <c r="AC115" s="47"/>
      <c r="AD115" s="119">
        <f>AF105</f>
        <v>42369</v>
      </c>
      <c r="AE115" s="120">
        <f>AF105</f>
        <v>42369</v>
      </c>
      <c r="AF115" s="121">
        <v>0.33333333333333331</v>
      </c>
      <c r="AG115" s="121">
        <v>0.5</v>
      </c>
      <c r="AH115" s="121">
        <v>0.58333333333333337</v>
      </c>
      <c r="AI115" s="121">
        <v>0.75</v>
      </c>
      <c r="AJ115" s="121">
        <f>SUM(AG115-AF115)+(AI115-AH115)</f>
        <v>0.33333333333333331</v>
      </c>
      <c r="AK115" s="121"/>
      <c r="AL115" s="121"/>
      <c r="AM115" s="121"/>
      <c r="AN115" s="122"/>
      <c r="AO115" s="122"/>
      <c r="AP115" s="8"/>
    </row>
    <row r="116" spans="1:42" x14ac:dyDescent="0.25">
      <c r="A116" s="12"/>
      <c r="B116" s="119">
        <f>SUM(B115+1)</f>
        <v>42614</v>
      </c>
      <c r="C116" s="120">
        <f>SUM(C115+1)</f>
        <v>42614</v>
      </c>
      <c r="D116" s="121">
        <v>0.33333333333333331</v>
      </c>
      <c r="E116" s="121">
        <v>0.5</v>
      </c>
      <c r="F116" s="121">
        <v>0.58333333333333337</v>
      </c>
      <c r="G116" s="121">
        <v>0.75</v>
      </c>
      <c r="H116" s="121">
        <f t="shared" ref="H116:H118" si="24">SUM(E116-D116)+(G116-F116)</f>
        <v>0.33333333333333331</v>
      </c>
      <c r="I116" s="121"/>
      <c r="J116" s="121"/>
      <c r="K116" s="121"/>
      <c r="L116" s="122"/>
      <c r="M116" s="122"/>
      <c r="N116" s="8"/>
      <c r="O116" s="47"/>
      <c r="P116" s="119">
        <f>SUM(P115+1)</f>
        <v>42614</v>
      </c>
      <c r="Q116" s="120">
        <f>SUM(Q115+1)</f>
        <v>42614</v>
      </c>
      <c r="R116" s="121">
        <v>0.33333333333333331</v>
      </c>
      <c r="S116" s="121">
        <v>0.5</v>
      </c>
      <c r="T116" s="121">
        <v>0.58333333333333337</v>
      </c>
      <c r="U116" s="121">
        <v>0.75</v>
      </c>
      <c r="V116" s="121">
        <f t="shared" ref="V116:V118" si="25">SUM(S116-R116)+(U116-T116)</f>
        <v>0.33333333333333331</v>
      </c>
      <c r="W116" s="121"/>
      <c r="X116" s="121"/>
      <c r="Y116" s="121"/>
      <c r="Z116" s="122"/>
      <c r="AA116" s="122"/>
      <c r="AB116" s="8"/>
      <c r="AC116" s="47"/>
      <c r="AD116" s="119">
        <f>SUM(AD115+1)</f>
        <v>42370</v>
      </c>
      <c r="AE116" s="120">
        <f>SUM(AE115+1)</f>
        <v>42370</v>
      </c>
      <c r="AF116" s="121">
        <v>0.33333333333333331</v>
      </c>
      <c r="AG116" s="121">
        <v>0.5</v>
      </c>
      <c r="AH116" s="121">
        <v>0.58333333333333337</v>
      </c>
      <c r="AI116" s="121">
        <v>0.75</v>
      </c>
      <c r="AJ116" s="121">
        <f t="shared" ref="AJ116:AJ118" si="26">SUM(AG116-AF116)+(AI116-AH116)</f>
        <v>0.33333333333333331</v>
      </c>
      <c r="AK116" s="121"/>
      <c r="AL116" s="121"/>
      <c r="AM116" s="121"/>
      <c r="AN116" s="122"/>
      <c r="AO116" s="122"/>
      <c r="AP116" s="8"/>
    </row>
    <row r="117" spans="1:42" x14ac:dyDescent="0.25">
      <c r="A117" s="12"/>
      <c r="B117" s="119">
        <f t="shared" ref="B117:C132" si="27">SUM(B116+1)</f>
        <v>42615</v>
      </c>
      <c r="C117" s="120">
        <f t="shared" si="27"/>
        <v>42615</v>
      </c>
      <c r="D117" s="121">
        <v>0.33333333333333331</v>
      </c>
      <c r="E117" s="121">
        <v>0.5</v>
      </c>
      <c r="F117" s="121">
        <v>0.58333333333333337</v>
      </c>
      <c r="G117" s="121">
        <v>0.75</v>
      </c>
      <c r="H117" s="121">
        <f t="shared" si="24"/>
        <v>0.33333333333333331</v>
      </c>
      <c r="I117" s="121"/>
      <c r="J117" s="121"/>
      <c r="K117" s="121"/>
      <c r="L117" s="122"/>
      <c r="M117" s="122"/>
      <c r="N117" s="47"/>
      <c r="O117" s="47"/>
      <c r="P117" s="119">
        <f t="shared" ref="P117:Q132" si="28">SUM(P116+1)</f>
        <v>42615</v>
      </c>
      <c r="Q117" s="120">
        <f t="shared" si="28"/>
        <v>42615</v>
      </c>
      <c r="R117" s="121">
        <v>0.33333333333333331</v>
      </c>
      <c r="S117" s="121">
        <v>0.5</v>
      </c>
      <c r="T117" s="121">
        <v>0.58333333333333337</v>
      </c>
      <c r="U117" s="121">
        <v>0.75</v>
      </c>
      <c r="V117" s="121">
        <f t="shared" si="25"/>
        <v>0.33333333333333331</v>
      </c>
      <c r="W117" s="121"/>
      <c r="X117" s="121"/>
      <c r="Y117" s="121"/>
      <c r="Z117" s="122"/>
      <c r="AA117" s="122"/>
      <c r="AB117" s="47"/>
      <c r="AC117" s="47"/>
      <c r="AD117" s="119">
        <f t="shared" ref="AD117:AE132" si="29">SUM(AD116+1)</f>
        <v>42371</v>
      </c>
      <c r="AE117" s="120">
        <f t="shared" si="29"/>
        <v>42371</v>
      </c>
      <c r="AF117" s="121">
        <v>0.33333333333333331</v>
      </c>
      <c r="AG117" s="121">
        <v>0.5</v>
      </c>
      <c r="AH117" s="121">
        <v>0.58333333333333337</v>
      </c>
      <c r="AI117" s="121">
        <v>0.75</v>
      </c>
      <c r="AJ117" s="121">
        <f t="shared" si="26"/>
        <v>0.33333333333333331</v>
      </c>
      <c r="AK117" s="121"/>
      <c r="AL117" s="121"/>
      <c r="AM117" s="121"/>
      <c r="AN117" s="122"/>
      <c r="AO117" s="122"/>
      <c r="AP117" s="47"/>
    </row>
    <row r="118" spans="1:42" x14ac:dyDescent="0.25">
      <c r="A118" s="12"/>
      <c r="B118" s="119">
        <f t="shared" si="27"/>
        <v>42616</v>
      </c>
      <c r="C118" s="120">
        <f t="shared" si="27"/>
        <v>42616</v>
      </c>
      <c r="D118" s="121">
        <v>0.33333333333333331</v>
      </c>
      <c r="E118" s="121">
        <v>0.5</v>
      </c>
      <c r="F118" s="121">
        <v>0.58333333333333337</v>
      </c>
      <c r="G118" s="121">
        <v>0.70833333333333337</v>
      </c>
      <c r="H118" s="121">
        <f t="shared" si="24"/>
        <v>0.29166666666666669</v>
      </c>
      <c r="I118" s="121"/>
      <c r="J118" s="121"/>
      <c r="K118" s="121"/>
      <c r="L118" s="122"/>
      <c r="M118" s="122"/>
      <c r="N118" s="47"/>
      <c r="O118" s="47"/>
      <c r="P118" s="119">
        <f t="shared" si="28"/>
        <v>42616</v>
      </c>
      <c r="Q118" s="120">
        <f t="shared" si="28"/>
        <v>42616</v>
      </c>
      <c r="R118" s="121">
        <v>0.33333333333333331</v>
      </c>
      <c r="S118" s="121">
        <v>0.5</v>
      </c>
      <c r="T118" s="121">
        <v>0.58333333333333337</v>
      </c>
      <c r="U118" s="121">
        <v>0.70833333333333337</v>
      </c>
      <c r="V118" s="121">
        <f t="shared" si="25"/>
        <v>0.29166666666666669</v>
      </c>
      <c r="W118" s="121"/>
      <c r="X118" s="121"/>
      <c r="Y118" s="121"/>
      <c r="Z118" s="122"/>
      <c r="AA118" s="122"/>
      <c r="AB118" s="47"/>
      <c r="AC118" s="47"/>
      <c r="AD118" s="119">
        <f t="shared" si="29"/>
        <v>42372</v>
      </c>
      <c r="AE118" s="120">
        <f t="shared" si="29"/>
        <v>42372</v>
      </c>
      <c r="AF118" s="121">
        <v>0.33333333333333331</v>
      </c>
      <c r="AG118" s="121">
        <v>0.5</v>
      </c>
      <c r="AH118" s="121">
        <v>0.58333333333333337</v>
      </c>
      <c r="AI118" s="121">
        <v>0.70833333333333337</v>
      </c>
      <c r="AJ118" s="121">
        <f t="shared" si="26"/>
        <v>0.29166666666666669</v>
      </c>
      <c r="AK118" s="121"/>
      <c r="AL118" s="121"/>
      <c r="AM118" s="121"/>
      <c r="AN118" s="122"/>
      <c r="AO118" s="122"/>
      <c r="AP118" s="47"/>
    </row>
    <row r="119" spans="1:42" x14ac:dyDescent="0.25">
      <c r="A119" s="12"/>
      <c r="B119" s="119">
        <f t="shared" si="27"/>
        <v>42617</v>
      </c>
      <c r="C119" s="120">
        <f t="shared" si="27"/>
        <v>42617</v>
      </c>
      <c r="D119" s="121"/>
      <c r="E119" s="121"/>
      <c r="F119" s="121"/>
      <c r="G119" s="121"/>
      <c r="H119" s="121"/>
      <c r="I119" s="121"/>
      <c r="J119" s="121"/>
      <c r="K119" s="121"/>
      <c r="L119" s="122"/>
      <c r="M119" s="122"/>
      <c r="N119" s="47"/>
      <c r="O119" s="47"/>
      <c r="P119" s="119">
        <f t="shared" si="28"/>
        <v>42617</v>
      </c>
      <c r="Q119" s="120">
        <f t="shared" si="28"/>
        <v>42617</v>
      </c>
      <c r="R119" s="121"/>
      <c r="S119" s="121"/>
      <c r="T119" s="121"/>
      <c r="U119" s="121"/>
      <c r="V119" s="121"/>
      <c r="W119" s="121"/>
      <c r="X119" s="121"/>
      <c r="Y119" s="121"/>
      <c r="Z119" s="122"/>
      <c r="AA119" s="122"/>
      <c r="AB119" s="47"/>
      <c r="AC119" s="47"/>
      <c r="AD119" s="119">
        <f t="shared" si="29"/>
        <v>42373</v>
      </c>
      <c r="AE119" s="120">
        <f t="shared" si="29"/>
        <v>42373</v>
      </c>
      <c r="AF119" s="121"/>
      <c r="AG119" s="121"/>
      <c r="AH119" s="121"/>
      <c r="AI119" s="121"/>
      <c r="AJ119" s="121"/>
      <c r="AK119" s="121"/>
      <c r="AL119" s="121"/>
      <c r="AM119" s="121"/>
      <c r="AN119" s="122"/>
      <c r="AO119" s="122"/>
      <c r="AP119" s="47"/>
    </row>
    <row r="120" spans="1:42" x14ac:dyDescent="0.25">
      <c r="A120" s="12"/>
      <c r="B120" s="119">
        <f t="shared" si="27"/>
        <v>42618</v>
      </c>
      <c r="C120" s="120">
        <f t="shared" si="27"/>
        <v>42618</v>
      </c>
      <c r="D120" s="121"/>
      <c r="E120" s="121"/>
      <c r="F120" s="121"/>
      <c r="G120" s="121"/>
      <c r="H120" s="121"/>
      <c r="I120" s="121"/>
      <c r="J120" s="121"/>
      <c r="K120" s="121"/>
      <c r="L120" s="122"/>
      <c r="M120" s="122"/>
      <c r="N120" s="47"/>
      <c r="O120" s="47"/>
      <c r="P120" s="119">
        <f t="shared" si="28"/>
        <v>42618</v>
      </c>
      <c r="Q120" s="120">
        <f t="shared" si="28"/>
        <v>42618</v>
      </c>
      <c r="R120" s="121"/>
      <c r="S120" s="121"/>
      <c r="T120" s="121"/>
      <c r="U120" s="121"/>
      <c r="V120" s="121"/>
      <c r="W120" s="121"/>
      <c r="X120" s="121"/>
      <c r="Y120" s="121"/>
      <c r="Z120" s="122"/>
      <c r="AA120" s="122"/>
      <c r="AB120" s="47"/>
      <c r="AC120" s="47"/>
      <c r="AD120" s="119">
        <f t="shared" si="29"/>
        <v>42374</v>
      </c>
      <c r="AE120" s="120">
        <f t="shared" si="29"/>
        <v>42374</v>
      </c>
      <c r="AF120" s="121"/>
      <c r="AG120" s="121"/>
      <c r="AH120" s="121"/>
      <c r="AI120" s="121"/>
      <c r="AJ120" s="121"/>
      <c r="AK120" s="121"/>
      <c r="AL120" s="121"/>
      <c r="AM120" s="121"/>
      <c r="AN120" s="122"/>
      <c r="AO120" s="122"/>
      <c r="AP120" s="47"/>
    </row>
    <row r="121" spans="1:42" x14ac:dyDescent="0.25">
      <c r="A121" s="12"/>
      <c r="B121" s="119">
        <f t="shared" si="27"/>
        <v>42619</v>
      </c>
      <c r="C121" s="120">
        <f t="shared" si="27"/>
        <v>42619</v>
      </c>
      <c r="D121" s="121">
        <v>0.33333333333333331</v>
      </c>
      <c r="E121" s="121">
        <v>0.5</v>
      </c>
      <c r="F121" s="121">
        <v>0.58333333333333337</v>
      </c>
      <c r="G121" s="121">
        <v>0.75</v>
      </c>
      <c r="H121" s="121">
        <f t="shared" ref="H121:H125" si="30">SUM(E121-D121)+(G121-F121)</f>
        <v>0.33333333333333331</v>
      </c>
      <c r="I121" s="121"/>
      <c r="J121" s="121"/>
      <c r="K121" s="121"/>
      <c r="L121" s="122"/>
      <c r="M121" s="122"/>
      <c r="N121" s="47"/>
      <c r="O121" s="47"/>
      <c r="P121" s="119">
        <f t="shared" si="28"/>
        <v>42619</v>
      </c>
      <c r="Q121" s="120">
        <f t="shared" si="28"/>
        <v>42619</v>
      </c>
      <c r="R121" s="121">
        <v>0.33333333333333331</v>
      </c>
      <c r="S121" s="121">
        <v>0.5</v>
      </c>
      <c r="T121" s="121">
        <v>0.58333333333333337</v>
      </c>
      <c r="U121" s="121">
        <v>0.75</v>
      </c>
      <c r="V121" s="121">
        <f t="shared" ref="V121:V125" si="31">SUM(S121-R121)+(U121-T121)</f>
        <v>0.33333333333333331</v>
      </c>
      <c r="W121" s="121"/>
      <c r="X121" s="121"/>
      <c r="Y121" s="121"/>
      <c r="Z121" s="122"/>
      <c r="AA121" s="122"/>
      <c r="AB121" s="47"/>
      <c r="AC121" s="47"/>
      <c r="AD121" s="119">
        <f t="shared" si="29"/>
        <v>42375</v>
      </c>
      <c r="AE121" s="120">
        <f t="shared" si="29"/>
        <v>42375</v>
      </c>
      <c r="AF121" s="121">
        <v>0.33333333333333331</v>
      </c>
      <c r="AG121" s="121">
        <v>0.5</v>
      </c>
      <c r="AH121" s="121">
        <v>0.58333333333333337</v>
      </c>
      <c r="AI121" s="121">
        <v>0.75</v>
      </c>
      <c r="AJ121" s="121">
        <f t="shared" ref="AJ121:AJ125" si="32">SUM(AG121-AF121)+(AI121-AH121)</f>
        <v>0.33333333333333331</v>
      </c>
      <c r="AK121" s="121"/>
      <c r="AL121" s="121"/>
      <c r="AM121" s="121"/>
      <c r="AN121" s="122"/>
      <c r="AO121" s="122"/>
      <c r="AP121" s="47"/>
    </row>
    <row r="122" spans="1:42" x14ac:dyDescent="0.25">
      <c r="A122" s="12"/>
      <c r="B122" s="119">
        <f t="shared" si="27"/>
        <v>42620</v>
      </c>
      <c r="C122" s="120">
        <f t="shared" si="27"/>
        <v>42620</v>
      </c>
      <c r="D122" s="121">
        <v>0.33333333333333331</v>
      </c>
      <c r="E122" s="121">
        <v>0.5</v>
      </c>
      <c r="F122" s="121">
        <v>0.58333333333333337</v>
      </c>
      <c r="G122" s="121">
        <v>0.75</v>
      </c>
      <c r="H122" s="121">
        <f t="shared" si="30"/>
        <v>0.33333333333333331</v>
      </c>
      <c r="I122" s="121"/>
      <c r="J122" s="121"/>
      <c r="K122" s="121"/>
      <c r="L122" s="122"/>
      <c r="M122" s="122"/>
      <c r="N122" s="47"/>
      <c r="O122" s="47"/>
      <c r="P122" s="119">
        <f t="shared" si="28"/>
        <v>42620</v>
      </c>
      <c r="Q122" s="120">
        <f t="shared" si="28"/>
        <v>42620</v>
      </c>
      <c r="R122" s="121">
        <v>0.33333333333333331</v>
      </c>
      <c r="S122" s="121">
        <v>0.5</v>
      </c>
      <c r="T122" s="121">
        <v>0.58333333333333337</v>
      </c>
      <c r="U122" s="121">
        <v>0.75</v>
      </c>
      <c r="V122" s="121">
        <f t="shared" si="31"/>
        <v>0.33333333333333331</v>
      </c>
      <c r="W122" s="121"/>
      <c r="X122" s="121"/>
      <c r="Y122" s="121"/>
      <c r="Z122" s="122"/>
      <c r="AA122" s="122"/>
      <c r="AB122" s="47"/>
      <c r="AC122" s="47"/>
      <c r="AD122" s="119">
        <f t="shared" si="29"/>
        <v>42376</v>
      </c>
      <c r="AE122" s="120">
        <f t="shared" si="29"/>
        <v>42376</v>
      </c>
      <c r="AF122" s="121">
        <v>0.33333333333333331</v>
      </c>
      <c r="AG122" s="121">
        <v>0.5</v>
      </c>
      <c r="AH122" s="121">
        <v>0.58333333333333337</v>
      </c>
      <c r="AI122" s="121">
        <v>0.75</v>
      </c>
      <c r="AJ122" s="121">
        <f t="shared" si="32"/>
        <v>0.33333333333333331</v>
      </c>
      <c r="AK122" s="121"/>
      <c r="AL122" s="121"/>
      <c r="AM122" s="121"/>
      <c r="AN122" s="122"/>
      <c r="AO122" s="122"/>
      <c r="AP122" s="47"/>
    </row>
    <row r="123" spans="1:42" x14ac:dyDescent="0.25">
      <c r="A123" s="12"/>
      <c r="B123" s="119">
        <f t="shared" si="27"/>
        <v>42621</v>
      </c>
      <c r="C123" s="120">
        <f t="shared" si="27"/>
        <v>42621</v>
      </c>
      <c r="D123" s="121">
        <v>0.33333333333333331</v>
      </c>
      <c r="E123" s="121">
        <v>0.5</v>
      </c>
      <c r="F123" s="121">
        <v>0.58333333333333337</v>
      </c>
      <c r="G123" s="121">
        <v>0.75</v>
      </c>
      <c r="H123" s="121">
        <f t="shared" si="30"/>
        <v>0.33333333333333331</v>
      </c>
      <c r="I123" s="121"/>
      <c r="J123" s="121"/>
      <c r="K123" s="121"/>
      <c r="L123" s="122"/>
      <c r="M123" s="122"/>
      <c r="N123" s="47"/>
      <c r="O123" s="47"/>
      <c r="P123" s="119">
        <f t="shared" si="28"/>
        <v>42621</v>
      </c>
      <c r="Q123" s="120">
        <f t="shared" si="28"/>
        <v>42621</v>
      </c>
      <c r="R123" s="121">
        <v>0.33333333333333331</v>
      </c>
      <c r="S123" s="121">
        <v>0.5</v>
      </c>
      <c r="T123" s="121">
        <v>0.58333333333333337</v>
      </c>
      <c r="U123" s="121">
        <v>0.75</v>
      </c>
      <c r="V123" s="121">
        <f t="shared" si="31"/>
        <v>0.33333333333333331</v>
      </c>
      <c r="W123" s="121"/>
      <c r="X123" s="121"/>
      <c r="Y123" s="121"/>
      <c r="Z123" s="122"/>
      <c r="AA123" s="122"/>
      <c r="AB123" s="47"/>
      <c r="AC123" s="47"/>
      <c r="AD123" s="119">
        <f t="shared" si="29"/>
        <v>42377</v>
      </c>
      <c r="AE123" s="120">
        <f t="shared" si="29"/>
        <v>42377</v>
      </c>
      <c r="AF123" s="121">
        <v>0.33333333333333331</v>
      </c>
      <c r="AG123" s="121">
        <v>0.5</v>
      </c>
      <c r="AH123" s="121">
        <v>0.58333333333333337</v>
      </c>
      <c r="AI123" s="121">
        <v>0.75</v>
      </c>
      <c r="AJ123" s="121">
        <f t="shared" si="32"/>
        <v>0.33333333333333331</v>
      </c>
      <c r="AK123" s="121"/>
      <c r="AL123" s="121"/>
      <c r="AM123" s="121"/>
      <c r="AN123" s="122"/>
      <c r="AO123" s="122"/>
      <c r="AP123" s="47"/>
    </row>
    <row r="124" spans="1:42" x14ac:dyDescent="0.25">
      <c r="A124" s="12"/>
      <c r="B124" s="119">
        <f t="shared" si="27"/>
        <v>42622</v>
      </c>
      <c r="C124" s="120">
        <f t="shared" si="27"/>
        <v>42622</v>
      </c>
      <c r="D124" s="121">
        <v>0.33333333333333331</v>
      </c>
      <c r="E124" s="121">
        <v>0.5</v>
      </c>
      <c r="F124" s="121">
        <v>0.58333333333333337</v>
      </c>
      <c r="G124" s="121">
        <v>0.75</v>
      </c>
      <c r="H124" s="121">
        <f t="shared" si="30"/>
        <v>0.33333333333333331</v>
      </c>
      <c r="I124" s="121"/>
      <c r="J124" s="121"/>
      <c r="K124" s="121"/>
      <c r="L124" s="122"/>
      <c r="M124" s="122"/>
      <c r="N124" s="47"/>
      <c r="O124" s="47"/>
      <c r="P124" s="119">
        <f t="shared" si="28"/>
        <v>42622</v>
      </c>
      <c r="Q124" s="120">
        <f t="shared" si="28"/>
        <v>42622</v>
      </c>
      <c r="R124" s="121">
        <v>0.33333333333333331</v>
      </c>
      <c r="S124" s="121">
        <v>0.5</v>
      </c>
      <c r="T124" s="121">
        <v>0.58333333333333337</v>
      </c>
      <c r="U124" s="121">
        <v>0.75</v>
      </c>
      <c r="V124" s="121">
        <f t="shared" si="31"/>
        <v>0.33333333333333331</v>
      </c>
      <c r="W124" s="121"/>
      <c r="X124" s="121"/>
      <c r="Y124" s="121"/>
      <c r="Z124" s="122"/>
      <c r="AA124" s="122"/>
      <c r="AB124" s="47"/>
      <c r="AC124" s="47"/>
      <c r="AD124" s="119">
        <f t="shared" si="29"/>
        <v>42378</v>
      </c>
      <c r="AE124" s="120">
        <f t="shared" si="29"/>
        <v>42378</v>
      </c>
      <c r="AF124" s="121">
        <v>0.33333333333333331</v>
      </c>
      <c r="AG124" s="121">
        <v>0.5</v>
      </c>
      <c r="AH124" s="121">
        <v>0.58333333333333337</v>
      </c>
      <c r="AI124" s="121">
        <v>0.75</v>
      </c>
      <c r="AJ124" s="121">
        <f t="shared" si="32"/>
        <v>0.33333333333333331</v>
      </c>
      <c r="AK124" s="121"/>
      <c r="AL124" s="121"/>
      <c r="AM124" s="121"/>
      <c r="AN124" s="122"/>
      <c r="AO124" s="122"/>
      <c r="AP124" s="47"/>
    </row>
    <row r="125" spans="1:42" x14ac:dyDescent="0.25">
      <c r="A125" s="12"/>
      <c r="B125" s="119">
        <f t="shared" si="27"/>
        <v>42623</v>
      </c>
      <c r="C125" s="120">
        <f t="shared" si="27"/>
        <v>42623</v>
      </c>
      <c r="D125" s="121">
        <v>0.33333333333333331</v>
      </c>
      <c r="E125" s="121">
        <v>0.5</v>
      </c>
      <c r="F125" s="121">
        <v>0.58333333333333337</v>
      </c>
      <c r="G125" s="121">
        <v>0.70833333333333337</v>
      </c>
      <c r="H125" s="121">
        <f t="shared" si="30"/>
        <v>0.29166666666666669</v>
      </c>
      <c r="I125" s="121"/>
      <c r="J125" s="121"/>
      <c r="K125" s="121"/>
      <c r="L125" s="122"/>
      <c r="M125" s="122"/>
      <c r="N125" s="47"/>
      <c r="O125" s="47"/>
      <c r="P125" s="119">
        <f t="shared" si="28"/>
        <v>42623</v>
      </c>
      <c r="Q125" s="120">
        <f t="shared" si="28"/>
        <v>42623</v>
      </c>
      <c r="R125" s="121">
        <v>0.33333333333333331</v>
      </c>
      <c r="S125" s="121">
        <v>0.5</v>
      </c>
      <c r="T125" s="121">
        <v>0.58333333333333337</v>
      </c>
      <c r="U125" s="121">
        <v>0.70833333333333337</v>
      </c>
      <c r="V125" s="121">
        <f t="shared" si="31"/>
        <v>0.29166666666666669</v>
      </c>
      <c r="W125" s="121"/>
      <c r="X125" s="121"/>
      <c r="Y125" s="121"/>
      <c r="Z125" s="122"/>
      <c r="AA125" s="122"/>
      <c r="AB125" s="47"/>
      <c r="AC125" s="47"/>
      <c r="AD125" s="119">
        <f t="shared" si="29"/>
        <v>42379</v>
      </c>
      <c r="AE125" s="120">
        <f t="shared" si="29"/>
        <v>42379</v>
      </c>
      <c r="AF125" s="121">
        <v>0.33333333333333331</v>
      </c>
      <c r="AG125" s="121">
        <v>0.5</v>
      </c>
      <c r="AH125" s="121">
        <v>0.58333333333333337</v>
      </c>
      <c r="AI125" s="121">
        <v>0.70833333333333337</v>
      </c>
      <c r="AJ125" s="121">
        <f t="shared" si="32"/>
        <v>0.29166666666666669</v>
      </c>
      <c r="AK125" s="121"/>
      <c r="AL125" s="121"/>
      <c r="AM125" s="121"/>
      <c r="AN125" s="122"/>
      <c r="AO125" s="122"/>
      <c r="AP125" s="47"/>
    </row>
    <row r="126" spans="1:42" x14ac:dyDescent="0.25">
      <c r="A126" s="12"/>
      <c r="B126" s="119">
        <f t="shared" si="27"/>
        <v>42624</v>
      </c>
      <c r="C126" s="120">
        <f t="shared" si="27"/>
        <v>42624</v>
      </c>
      <c r="D126" s="121"/>
      <c r="E126" s="121"/>
      <c r="F126" s="121"/>
      <c r="G126" s="121"/>
      <c r="H126" s="121"/>
      <c r="I126" s="121"/>
      <c r="J126" s="121"/>
      <c r="K126" s="121"/>
      <c r="L126" s="122"/>
      <c r="M126" s="122"/>
      <c r="N126" s="47"/>
      <c r="O126" s="47"/>
      <c r="P126" s="119">
        <f t="shared" si="28"/>
        <v>42624</v>
      </c>
      <c r="Q126" s="120">
        <f t="shared" si="28"/>
        <v>42624</v>
      </c>
      <c r="R126" s="121"/>
      <c r="S126" s="121"/>
      <c r="T126" s="121"/>
      <c r="U126" s="121"/>
      <c r="V126" s="121"/>
      <c r="W126" s="121"/>
      <c r="X126" s="121"/>
      <c r="Y126" s="121"/>
      <c r="Z126" s="122"/>
      <c r="AA126" s="122"/>
      <c r="AB126" s="47"/>
      <c r="AC126" s="47"/>
      <c r="AD126" s="119">
        <f t="shared" si="29"/>
        <v>42380</v>
      </c>
      <c r="AE126" s="120">
        <f t="shared" si="29"/>
        <v>42380</v>
      </c>
      <c r="AF126" s="121"/>
      <c r="AG126" s="121"/>
      <c r="AH126" s="121"/>
      <c r="AI126" s="121"/>
      <c r="AJ126" s="121"/>
      <c r="AK126" s="121"/>
      <c r="AL126" s="121"/>
      <c r="AM126" s="121"/>
      <c r="AN126" s="122"/>
      <c r="AO126" s="122"/>
      <c r="AP126" s="47"/>
    </row>
    <row r="127" spans="1:42" x14ac:dyDescent="0.25">
      <c r="A127" s="12"/>
      <c r="B127" s="119">
        <f t="shared" si="27"/>
        <v>42625</v>
      </c>
      <c r="C127" s="120">
        <f t="shared" si="27"/>
        <v>42625</v>
      </c>
      <c r="D127" s="121"/>
      <c r="E127" s="121"/>
      <c r="F127" s="121"/>
      <c r="G127" s="121"/>
      <c r="H127" s="121"/>
      <c r="I127" s="121"/>
      <c r="J127" s="121"/>
      <c r="K127" s="121"/>
      <c r="L127" s="122"/>
      <c r="M127" s="122"/>
      <c r="N127" s="47"/>
      <c r="O127" s="47"/>
      <c r="P127" s="119">
        <f t="shared" si="28"/>
        <v>42625</v>
      </c>
      <c r="Q127" s="120">
        <f t="shared" si="28"/>
        <v>42625</v>
      </c>
      <c r="R127" s="121"/>
      <c r="S127" s="121"/>
      <c r="T127" s="121"/>
      <c r="U127" s="121"/>
      <c r="V127" s="121"/>
      <c r="W127" s="121"/>
      <c r="X127" s="121"/>
      <c r="Y127" s="121"/>
      <c r="Z127" s="122"/>
      <c r="AA127" s="122"/>
      <c r="AB127" s="47"/>
      <c r="AC127" s="47"/>
      <c r="AD127" s="119">
        <f t="shared" si="29"/>
        <v>42381</v>
      </c>
      <c r="AE127" s="120">
        <f t="shared" si="29"/>
        <v>42381</v>
      </c>
      <c r="AF127" s="121"/>
      <c r="AG127" s="121"/>
      <c r="AH127" s="121"/>
      <c r="AI127" s="121"/>
      <c r="AJ127" s="121"/>
      <c r="AK127" s="121"/>
      <c r="AL127" s="121"/>
      <c r="AM127" s="121"/>
      <c r="AN127" s="122"/>
      <c r="AO127" s="122"/>
      <c r="AP127" s="47"/>
    </row>
    <row r="128" spans="1:42" x14ac:dyDescent="0.25">
      <c r="A128" s="12"/>
      <c r="B128" s="119">
        <f t="shared" si="27"/>
        <v>42626</v>
      </c>
      <c r="C128" s="120">
        <f t="shared" si="27"/>
        <v>42626</v>
      </c>
      <c r="D128" s="121">
        <v>0.33333333333333331</v>
      </c>
      <c r="E128" s="121">
        <v>0.5</v>
      </c>
      <c r="F128" s="121">
        <v>0.58333333333333337</v>
      </c>
      <c r="G128" s="121">
        <v>0.75</v>
      </c>
      <c r="H128" s="121">
        <f t="shared" ref="H128:H132" si="33">SUM(E128-D128)+(G128-F128)</f>
        <v>0.33333333333333331</v>
      </c>
      <c r="I128" s="121"/>
      <c r="J128" s="121"/>
      <c r="K128" s="121"/>
      <c r="L128" s="122"/>
      <c r="M128" s="122"/>
      <c r="N128" s="47"/>
      <c r="O128" s="47"/>
      <c r="P128" s="119">
        <f t="shared" si="28"/>
        <v>42626</v>
      </c>
      <c r="Q128" s="120">
        <f t="shared" si="28"/>
        <v>42626</v>
      </c>
      <c r="R128" s="121">
        <v>0.33333333333333331</v>
      </c>
      <c r="S128" s="121">
        <v>0.5</v>
      </c>
      <c r="T128" s="121">
        <v>0.58333333333333337</v>
      </c>
      <c r="U128" s="121">
        <v>0.75</v>
      </c>
      <c r="V128" s="121">
        <f t="shared" ref="V128:V132" si="34">SUM(S128-R128)+(U128-T128)</f>
        <v>0.33333333333333331</v>
      </c>
      <c r="W128" s="121"/>
      <c r="X128" s="121"/>
      <c r="Y128" s="121"/>
      <c r="Z128" s="122"/>
      <c r="AA128" s="122"/>
      <c r="AB128" s="47"/>
      <c r="AC128" s="47"/>
      <c r="AD128" s="119">
        <f t="shared" si="29"/>
        <v>42382</v>
      </c>
      <c r="AE128" s="120">
        <f t="shared" si="29"/>
        <v>42382</v>
      </c>
      <c r="AF128" s="121">
        <v>0.33333333333333331</v>
      </c>
      <c r="AG128" s="121">
        <v>0.5</v>
      </c>
      <c r="AH128" s="121">
        <v>0.58333333333333337</v>
      </c>
      <c r="AI128" s="121">
        <v>0.75</v>
      </c>
      <c r="AJ128" s="121">
        <f t="shared" ref="AJ128:AJ132" si="35">SUM(AG128-AF128)+(AI128-AH128)</f>
        <v>0.33333333333333331</v>
      </c>
      <c r="AK128" s="121"/>
      <c r="AL128" s="121"/>
      <c r="AM128" s="121"/>
      <c r="AN128" s="122"/>
      <c r="AO128" s="122"/>
      <c r="AP128" s="47"/>
    </row>
    <row r="129" spans="2:42" x14ac:dyDescent="0.25">
      <c r="B129" s="119">
        <f t="shared" si="27"/>
        <v>42627</v>
      </c>
      <c r="C129" s="120">
        <f t="shared" si="27"/>
        <v>42627</v>
      </c>
      <c r="D129" s="121">
        <v>0.33333333333333331</v>
      </c>
      <c r="E129" s="121">
        <v>0.5</v>
      </c>
      <c r="F129" s="121">
        <v>0.58333333333333337</v>
      </c>
      <c r="G129" s="121">
        <v>0.75</v>
      </c>
      <c r="H129" s="121">
        <f t="shared" si="33"/>
        <v>0.33333333333333331</v>
      </c>
      <c r="I129" s="121"/>
      <c r="J129" s="121"/>
      <c r="K129" s="121"/>
      <c r="L129" s="122"/>
      <c r="M129" s="122"/>
      <c r="N129" s="47"/>
      <c r="O129" s="47"/>
      <c r="P129" s="119">
        <f t="shared" si="28"/>
        <v>42627</v>
      </c>
      <c r="Q129" s="120">
        <f t="shared" si="28"/>
        <v>42627</v>
      </c>
      <c r="R129" s="121">
        <v>0.33333333333333331</v>
      </c>
      <c r="S129" s="121">
        <v>0.5</v>
      </c>
      <c r="T129" s="121">
        <v>0.58333333333333337</v>
      </c>
      <c r="U129" s="121">
        <v>0.75</v>
      </c>
      <c r="V129" s="121">
        <f t="shared" si="34"/>
        <v>0.33333333333333331</v>
      </c>
      <c r="W129" s="121"/>
      <c r="X129" s="121"/>
      <c r="Y129" s="121"/>
      <c r="Z129" s="122"/>
      <c r="AA129" s="122"/>
      <c r="AB129" s="47"/>
      <c r="AC129" s="47"/>
      <c r="AD129" s="119">
        <f t="shared" si="29"/>
        <v>42383</v>
      </c>
      <c r="AE129" s="120">
        <f t="shared" si="29"/>
        <v>42383</v>
      </c>
      <c r="AF129" s="121">
        <v>0.33333333333333331</v>
      </c>
      <c r="AG129" s="121">
        <v>0.5</v>
      </c>
      <c r="AH129" s="121">
        <v>0.58333333333333337</v>
      </c>
      <c r="AI129" s="121">
        <v>0.75</v>
      </c>
      <c r="AJ129" s="121">
        <f t="shared" si="35"/>
        <v>0.33333333333333331</v>
      </c>
      <c r="AK129" s="121"/>
      <c r="AL129" s="121"/>
      <c r="AM129" s="121"/>
      <c r="AN129" s="122"/>
      <c r="AO129" s="122"/>
      <c r="AP129" s="47"/>
    </row>
    <row r="130" spans="2:42" x14ac:dyDescent="0.25">
      <c r="B130" s="119">
        <f t="shared" si="27"/>
        <v>42628</v>
      </c>
      <c r="C130" s="120">
        <f t="shared" si="27"/>
        <v>42628</v>
      </c>
      <c r="D130" s="121">
        <v>0.33333333333333331</v>
      </c>
      <c r="E130" s="121">
        <v>0.5</v>
      </c>
      <c r="F130" s="121">
        <v>0.58333333333333337</v>
      </c>
      <c r="G130" s="121">
        <v>0.75</v>
      </c>
      <c r="H130" s="121">
        <f t="shared" si="33"/>
        <v>0.33333333333333331</v>
      </c>
      <c r="I130" s="121"/>
      <c r="J130" s="121"/>
      <c r="K130" s="121"/>
      <c r="L130" s="122"/>
      <c r="M130" s="122"/>
      <c r="N130" s="47"/>
      <c r="O130" s="47"/>
      <c r="P130" s="119">
        <f t="shared" si="28"/>
        <v>42628</v>
      </c>
      <c r="Q130" s="120">
        <f t="shared" si="28"/>
        <v>42628</v>
      </c>
      <c r="R130" s="121">
        <v>0.33333333333333331</v>
      </c>
      <c r="S130" s="121">
        <v>0.5</v>
      </c>
      <c r="T130" s="121">
        <v>0.58333333333333337</v>
      </c>
      <c r="U130" s="121">
        <v>0.75</v>
      </c>
      <c r="V130" s="121">
        <f t="shared" si="34"/>
        <v>0.33333333333333331</v>
      </c>
      <c r="W130" s="121"/>
      <c r="X130" s="121"/>
      <c r="Y130" s="121"/>
      <c r="Z130" s="122"/>
      <c r="AA130" s="122"/>
      <c r="AB130" s="47"/>
      <c r="AC130" s="47"/>
      <c r="AD130" s="119">
        <f t="shared" si="29"/>
        <v>42384</v>
      </c>
      <c r="AE130" s="120">
        <f t="shared" si="29"/>
        <v>42384</v>
      </c>
      <c r="AF130" s="121">
        <v>0.33333333333333331</v>
      </c>
      <c r="AG130" s="121">
        <v>0.5</v>
      </c>
      <c r="AH130" s="121">
        <v>0.58333333333333337</v>
      </c>
      <c r="AI130" s="121">
        <v>0.75</v>
      </c>
      <c r="AJ130" s="121">
        <f t="shared" si="35"/>
        <v>0.33333333333333331</v>
      </c>
      <c r="AK130" s="121"/>
      <c r="AL130" s="121"/>
      <c r="AM130" s="121"/>
      <c r="AN130" s="122"/>
      <c r="AO130" s="122"/>
      <c r="AP130" s="47"/>
    </row>
    <row r="131" spans="2:42" x14ac:dyDescent="0.25">
      <c r="B131" s="119">
        <f t="shared" si="27"/>
        <v>42629</v>
      </c>
      <c r="C131" s="120">
        <f t="shared" si="27"/>
        <v>42629</v>
      </c>
      <c r="D131" s="121">
        <v>0.33333333333333331</v>
      </c>
      <c r="E131" s="121">
        <v>0.5</v>
      </c>
      <c r="F131" s="121">
        <v>0.58333333333333337</v>
      </c>
      <c r="G131" s="121">
        <v>0.75</v>
      </c>
      <c r="H131" s="121">
        <f t="shared" si="33"/>
        <v>0.33333333333333331</v>
      </c>
      <c r="I131" s="121"/>
      <c r="J131" s="121"/>
      <c r="K131" s="121"/>
      <c r="L131" s="122"/>
      <c r="M131" s="122"/>
      <c r="N131" s="47"/>
      <c r="O131" s="47"/>
      <c r="P131" s="119">
        <f t="shared" si="28"/>
        <v>42629</v>
      </c>
      <c r="Q131" s="120">
        <f t="shared" si="28"/>
        <v>42629</v>
      </c>
      <c r="R131" s="121">
        <v>0.33333333333333331</v>
      </c>
      <c r="S131" s="121">
        <v>0.5</v>
      </c>
      <c r="T131" s="121">
        <v>0.58333333333333337</v>
      </c>
      <c r="U131" s="121">
        <v>0.75</v>
      </c>
      <c r="V131" s="121">
        <f t="shared" si="34"/>
        <v>0.33333333333333331</v>
      </c>
      <c r="W131" s="121"/>
      <c r="X131" s="121"/>
      <c r="Y131" s="121"/>
      <c r="Z131" s="122"/>
      <c r="AA131" s="122"/>
      <c r="AB131" s="47"/>
      <c r="AC131" s="47"/>
      <c r="AD131" s="119">
        <f t="shared" si="29"/>
        <v>42385</v>
      </c>
      <c r="AE131" s="120">
        <f t="shared" si="29"/>
        <v>42385</v>
      </c>
      <c r="AF131" s="121">
        <v>0.33333333333333331</v>
      </c>
      <c r="AG131" s="121">
        <v>0.5</v>
      </c>
      <c r="AH131" s="121">
        <v>0.58333333333333337</v>
      </c>
      <c r="AI131" s="121">
        <v>0.75</v>
      </c>
      <c r="AJ131" s="121">
        <f t="shared" si="35"/>
        <v>0.33333333333333331</v>
      </c>
      <c r="AK131" s="121">
        <v>0.41666666666666669</v>
      </c>
      <c r="AL131" s="121">
        <v>0.5</v>
      </c>
      <c r="AM131" s="121"/>
      <c r="AN131" s="122"/>
      <c r="AO131" s="122"/>
      <c r="AP131" s="47"/>
    </row>
    <row r="132" spans="2:42" x14ac:dyDescent="0.25">
      <c r="B132" s="119">
        <f t="shared" si="27"/>
        <v>42630</v>
      </c>
      <c r="C132" s="120">
        <f t="shared" si="27"/>
        <v>42630</v>
      </c>
      <c r="D132" s="121">
        <v>0.33333333333333331</v>
      </c>
      <c r="E132" s="121">
        <v>0.5</v>
      </c>
      <c r="F132" s="121">
        <v>0.58333333333333337</v>
      </c>
      <c r="G132" s="121">
        <v>0.70833333333333337</v>
      </c>
      <c r="H132" s="121">
        <f t="shared" si="33"/>
        <v>0.29166666666666669</v>
      </c>
      <c r="I132" s="121"/>
      <c r="J132" s="121"/>
      <c r="K132" s="121"/>
      <c r="L132" s="122"/>
      <c r="M132" s="122"/>
      <c r="N132" s="47"/>
      <c r="O132" s="47"/>
      <c r="P132" s="119">
        <f t="shared" si="28"/>
        <v>42630</v>
      </c>
      <c r="Q132" s="120">
        <f t="shared" si="28"/>
        <v>42630</v>
      </c>
      <c r="R132" s="121">
        <v>0.33333333333333331</v>
      </c>
      <c r="S132" s="121">
        <v>0.5</v>
      </c>
      <c r="T132" s="121">
        <v>0.58333333333333337</v>
      </c>
      <c r="U132" s="121">
        <v>0.70833333333333337</v>
      </c>
      <c r="V132" s="121">
        <f t="shared" si="34"/>
        <v>0.29166666666666669</v>
      </c>
      <c r="W132" s="121"/>
      <c r="X132" s="121"/>
      <c r="Y132" s="121"/>
      <c r="Z132" s="122"/>
      <c r="AA132" s="122"/>
      <c r="AB132" s="47"/>
      <c r="AC132" s="47"/>
      <c r="AD132" s="119">
        <f t="shared" si="29"/>
        <v>42386</v>
      </c>
      <c r="AE132" s="120">
        <f t="shared" si="29"/>
        <v>42386</v>
      </c>
      <c r="AF132" s="121">
        <v>0.33333333333333331</v>
      </c>
      <c r="AG132" s="121">
        <v>0.5</v>
      </c>
      <c r="AH132" s="121">
        <v>0.58333333333333337</v>
      </c>
      <c r="AI132" s="121">
        <v>0.70833333333333337</v>
      </c>
      <c r="AJ132" s="121">
        <f t="shared" si="35"/>
        <v>0.29166666666666669</v>
      </c>
      <c r="AK132" s="121"/>
      <c r="AL132" s="121"/>
      <c r="AM132" s="121"/>
      <c r="AN132" s="122"/>
      <c r="AO132" s="122"/>
      <c r="AP132" s="47"/>
    </row>
    <row r="133" spans="2:42" x14ac:dyDescent="0.25">
      <c r="B133" s="119">
        <f t="shared" ref="B133:C145" si="36">SUM(B132+1)</f>
        <v>42631</v>
      </c>
      <c r="C133" s="120">
        <f t="shared" si="36"/>
        <v>42631</v>
      </c>
      <c r="D133" s="121"/>
      <c r="E133" s="121"/>
      <c r="F133" s="121"/>
      <c r="G133" s="121"/>
      <c r="H133" s="121"/>
      <c r="I133" s="121"/>
      <c r="J133" s="121"/>
      <c r="K133" s="121"/>
      <c r="L133" s="122"/>
      <c r="M133" s="122"/>
      <c r="N133" s="47"/>
      <c r="O133" s="47"/>
      <c r="P133" s="119">
        <f t="shared" ref="P133:Q145" si="37">SUM(P132+1)</f>
        <v>42631</v>
      </c>
      <c r="Q133" s="120">
        <f t="shared" si="37"/>
        <v>42631</v>
      </c>
      <c r="R133" s="121"/>
      <c r="S133" s="121"/>
      <c r="T133" s="121"/>
      <c r="U133" s="121"/>
      <c r="V133" s="121"/>
      <c r="W133" s="121"/>
      <c r="X133" s="121"/>
      <c r="Y133" s="121"/>
      <c r="Z133" s="122"/>
      <c r="AA133" s="122"/>
      <c r="AB133" s="47"/>
      <c r="AC133" s="47"/>
      <c r="AD133" s="119">
        <f t="shared" ref="AD133:AE145" si="38">SUM(AD132+1)</f>
        <v>42387</v>
      </c>
      <c r="AE133" s="120">
        <f t="shared" si="38"/>
        <v>42387</v>
      </c>
      <c r="AF133" s="121"/>
      <c r="AG133" s="121"/>
      <c r="AH133" s="121"/>
      <c r="AI133" s="121"/>
      <c r="AJ133" s="121"/>
      <c r="AK133" s="121"/>
      <c r="AL133" s="121"/>
      <c r="AM133" s="121"/>
      <c r="AN133" s="122"/>
      <c r="AO133" s="122"/>
      <c r="AP133" s="47"/>
    </row>
    <row r="134" spans="2:42" x14ac:dyDescent="0.25">
      <c r="B134" s="119">
        <f t="shared" si="36"/>
        <v>42632</v>
      </c>
      <c r="C134" s="120">
        <f t="shared" si="36"/>
        <v>42632</v>
      </c>
      <c r="D134" s="121"/>
      <c r="E134" s="121"/>
      <c r="F134" s="121"/>
      <c r="G134" s="121"/>
      <c r="H134" s="121"/>
      <c r="I134" s="121"/>
      <c r="J134" s="121"/>
      <c r="K134" s="121"/>
      <c r="L134" s="122"/>
      <c r="M134" s="122"/>
      <c r="N134" s="47"/>
      <c r="O134" s="47"/>
      <c r="P134" s="119">
        <f t="shared" si="37"/>
        <v>42632</v>
      </c>
      <c r="Q134" s="120">
        <f t="shared" si="37"/>
        <v>42632</v>
      </c>
      <c r="R134" s="121"/>
      <c r="S134" s="121"/>
      <c r="T134" s="121"/>
      <c r="U134" s="121"/>
      <c r="V134" s="121"/>
      <c r="W134" s="121"/>
      <c r="X134" s="121"/>
      <c r="Y134" s="121"/>
      <c r="Z134" s="122"/>
      <c r="AA134" s="122"/>
      <c r="AB134" s="47"/>
      <c r="AC134" s="47"/>
      <c r="AD134" s="119">
        <f t="shared" si="38"/>
        <v>42388</v>
      </c>
      <c r="AE134" s="120">
        <f t="shared" si="38"/>
        <v>42388</v>
      </c>
      <c r="AF134" s="121"/>
      <c r="AG134" s="121"/>
      <c r="AH134" s="121"/>
      <c r="AI134" s="121"/>
      <c r="AJ134" s="121"/>
      <c r="AK134" s="121"/>
      <c r="AL134" s="121"/>
      <c r="AM134" s="121"/>
      <c r="AN134" s="122"/>
      <c r="AO134" s="122"/>
      <c r="AP134" s="47"/>
    </row>
    <row r="135" spans="2:42" x14ac:dyDescent="0.25">
      <c r="B135" s="119">
        <f t="shared" si="36"/>
        <v>42633</v>
      </c>
      <c r="C135" s="120">
        <f t="shared" si="36"/>
        <v>42633</v>
      </c>
      <c r="D135" s="121">
        <v>0.33333333333333331</v>
      </c>
      <c r="E135" s="121">
        <v>0.5</v>
      </c>
      <c r="F135" s="121">
        <v>0.58333333333333337</v>
      </c>
      <c r="G135" s="121">
        <v>0.75</v>
      </c>
      <c r="H135" s="121">
        <f t="shared" ref="H135:H139" si="39">SUM(E135-D135)+(G135-F135)</f>
        <v>0.33333333333333331</v>
      </c>
      <c r="I135" s="121"/>
      <c r="J135" s="121"/>
      <c r="K135" s="121"/>
      <c r="L135" s="122"/>
      <c r="M135" s="122"/>
      <c r="N135" s="47"/>
      <c r="O135" s="47"/>
      <c r="P135" s="119">
        <f t="shared" si="37"/>
        <v>42633</v>
      </c>
      <c r="Q135" s="120">
        <f t="shared" si="37"/>
        <v>42633</v>
      </c>
      <c r="R135" s="121">
        <v>0.33333333333333331</v>
      </c>
      <c r="S135" s="121">
        <v>0.5</v>
      </c>
      <c r="T135" s="121">
        <v>0.58333333333333337</v>
      </c>
      <c r="U135" s="121">
        <v>0.75</v>
      </c>
      <c r="V135" s="121">
        <f t="shared" ref="V135:V139" si="40">SUM(S135-R135)+(U135-T135)</f>
        <v>0.33333333333333331</v>
      </c>
      <c r="W135" s="121"/>
      <c r="X135" s="121"/>
      <c r="Y135" s="121"/>
      <c r="Z135" s="122"/>
      <c r="AA135" s="122"/>
      <c r="AB135" s="47"/>
      <c r="AC135" s="47"/>
      <c r="AD135" s="119">
        <f t="shared" si="38"/>
        <v>42389</v>
      </c>
      <c r="AE135" s="120">
        <f t="shared" si="38"/>
        <v>42389</v>
      </c>
      <c r="AF135" s="121">
        <v>0.33333333333333331</v>
      </c>
      <c r="AG135" s="121">
        <v>0.5</v>
      </c>
      <c r="AH135" s="121">
        <v>0.58333333333333337</v>
      </c>
      <c r="AI135" s="121">
        <v>0.75</v>
      </c>
      <c r="AJ135" s="121">
        <f t="shared" ref="AJ135:AJ139" si="41">SUM(AG135-AF135)+(AI135-AH135)</f>
        <v>0.33333333333333331</v>
      </c>
      <c r="AK135" s="121"/>
      <c r="AL135" s="121"/>
      <c r="AM135" s="121"/>
      <c r="AN135" s="122"/>
      <c r="AO135" s="122"/>
      <c r="AP135" s="47"/>
    </row>
    <row r="136" spans="2:42" x14ac:dyDescent="0.25">
      <c r="B136" s="119">
        <f t="shared" si="36"/>
        <v>42634</v>
      </c>
      <c r="C136" s="120">
        <f t="shared" si="36"/>
        <v>42634</v>
      </c>
      <c r="D136" s="121">
        <v>0.33333333333333331</v>
      </c>
      <c r="E136" s="121">
        <v>0.5</v>
      </c>
      <c r="F136" s="121">
        <v>0.58333333333333337</v>
      </c>
      <c r="G136" s="121">
        <v>0.75</v>
      </c>
      <c r="H136" s="121">
        <f t="shared" si="39"/>
        <v>0.33333333333333331</v>
      </c>
      <c r="I136" s="121"/>
      <c r="J136" s="121"/>
      <c r="K136" s="121"/>
      <c r="L136" s="122"/>
      <c r="M136" s="122"/>
      <c r="N136" s="47"/>
      <c r="O136" s="47"/>
      <c r="P136" s="119">
        <f t="shared" si="37"/>
        <v>42634</v>
      </c>
      <c r="Q136" s="120">
        <f t="shared" si="37"/>
        <v>42634</v>
      </c>
      <c r="R136" s="121">
        <v>0.33333333333333331</v>
      </c>
      <c r="S136" s="121">
        <v>0.5</v>
      </c>
      <c r="T136" s="121">
        <v>0.58333333333333337</v>
      </c>
      <c r="U136" s="121">
        <v>0.75</v>
      </c>
      <c r="V136" s="121">
        <f t="shared" si="40"/>
        <v>0.33333333333333331</v>
      </c>
      <c r="W136" s="121"/>
      <c r="X136" s="121"/>
      <c r="Y136" s="121"/>
      <c r="Z136" s="122"/>
      <c r="AA136" s="122"/>
      <c r="AB136" s="47"/>
      <c r="AC136" s="47"/>
      <c r="AD136" s="119">
        <f t="shared" si="38"/>
        <v>42390</v>
      </c>
      <c r="AE136" s="120">
        <f t="shared" si="38"/>
        <v>42390</v>
      </c>
      <c r="AF136" s="121">
        <v>0.33333333333333331</v>
      </c>
      <c r="AG136" s="121">
        <v>0.5</v>
      </c>
      <c r="AH136" s="121">
        <v>0.58333333333333337</v>
      </c>
      <c r="AI136" s="121">
        <v>0.75</v>
      </c>
      <c r="AJ136" s="121">
        <f t="shared" si="41"/>
        <v>0.33333333333333331</v>
      </c>
      <c r="AK136" s="121"/>
      <c r="AL136" s="121"/>
      <c r="AM136" s="121"/>
      <c r="AN136" s="122"/>
      <c r="AO136" s="122"/>
      <c r="AP136" s="47"/>
    </row>
    <row r="137" spans="2:42" x14ac:dyDescent="0.25">
      <c r="B137" s="119">
        <f t="shared" si="36"/>
        <v>42635</v>
      </c>
      <c r="C137" s="120">
        <f t="shared" si="36"/>
        <v>42635</v>
      </c>
      <c r="D137" s="121">
        <v>0.33333333333333331</v>
      </c>
      <c r="E137" s="121">
        <v>0.5</v>
      </c>
      <c r="F137" s="121">
        <v>0.58333333333333337</v>
      </c>
      <c r="G137" s="121">
        <v>0.75</v>
      </c>
      <c r="H137" s="121">
        <f t="shared" si="39"/>
        <v>0.33333333333333331</v>
      </c>
      <c r="I137" s="121"/>
      <c r="J137" s="121"/>
      <c r="K137" s="121"/>
      <c r="L137" s="122"/>
      <c r="M137" s="122"/>
      <c r="N137" s="47"/>
      <c r="O137" s="47"/>
      <c r="P137" s="119">
        <f t="shared" si="37"/>
        <v>42635</v>
      </c>
      <c r="Q137" s="120">
        <f t="shared" si="37"/>
        <v>42635</v>
      </c>
      <c r="R137" s="121">
        <v>0.33333333333333331</v>
      </c>
      <c r="S137" s="121">
        <v>0.5</v>
      </c>
      <c r="T137" s="121">
        <v>0.58333333333333337</v>
      </c>
      <c r="U137" s="121">
        <v>0.75</v>
      </c>
      <c r="V137" s="121">
        <f t="shared" si="40"/>
        <v>0.33333333333333331</v>
      </c>
      <c r="W137" s="121"/>
      <c r="X137" s="121"/>
      <c r="Y137" s="121"/>
      <c r="Z137" s="122"/>
      <c r="AA137" s="122"/>
      <c r="AB137" s="47"/>
      <c r="AC137" s="47"/>
      <c r="AD137" s="119">
        <f t="shared" si="38"/>
        <v>42391</v>
      </c>
      <c r="AE137" s="120">
        <f t="shared" si="38"/>
        <v>42391</v>
      </c>
      <c r="AF137" s="121">
        <v>0.33333333333333331</v>
      </c>
      <c r="AG137" s="121">
        <v>0.5</v>
      </c>
      <c r="AH137" s="121">
        <v>0.58333333333333337</v>
      </c>
      <c r="AI137" s="121">
        <v>0.75</v>
      </c>
      <c r="AJ137" s="121">
        <f t="shared" si="41"/>
        <v>0.33333333333333331</v>
      </c>
      <c r="AK137" s="121"/>
      <c r="AL137" s="121"/>
      <c r="AM137" s="121"/>
      <c r="AN137" s="122"/>
      <c r="AO137" s="122"/>
      <c r="AP137" s="47"/>
    </row>
    <row r="138" spans="2:42" x14ac:dyDescent="0.25">
      <c r="B138" s="119">
        <f t="shared" si="36"/>
        <v>42636</v>
      </c>
      <c r="C138" s="120">
        <f t="shared" si="36"/>
        <v>42636</v>
      </c>
      <c r="D138" s="121">
        <v>0.33333333333333331</v>
      </c>
      <c r="E138" s="121">
        <v>0.5</v>
      </c>
      <c r="F138" s="121">
        <v>0.58333333333333337</v>
      </c>
      <c r="G138" s="121">
        <v>0.75</v>
      </c>
      <c r="H138" s="121">
        <f t="shared" si="39"/>
        <v>0.33333333333333331</v>
      </c>
      <c r="I138" s="121"/>
      <c r="J138" s="121"/>
      <c r="K138" s="121"/>
      <c r="L138" s="122"/>
      <c r="M138" s="122"/>
      <c r="N138" s="47"/>
      <c r="O138" s="47"/>
      <c r="P138" s="119">
        <f t="shared" si="37"/>
        <v>42636</v>
      </c>
      <c r="Q138" s="120">
        <f t="shared" si="37"/>
        <v>42636</v>
      </c>
      <c r="R138" s="121">
        <v>0.33333333333333331</v>
      </c>
      <c r="S138" s="121">
        <v>0.5</v>
      </c>
      <c r="T138" s="121">
        <v>0.58333333333333337</v>
      </c>
      <c r="U138" s="121">
        <v>0.75</v>
      </c>
      <c r="V138" s="121">
        <f t="shared" si="40"/>
        <v>0.33333333333333331</v>
      </c>
      <c r="W138" s="121"/>
      <c r="X138" s="121"/>
      <c r="Y138" s="121"/>
      <c r="Z138" s="122"/>
      <c r="AA138" s="122"/>
      <c r="AB138" s="47"/>
      <c r="AC138" s="47"/>
      <c r="AD138" s="119">
        <f t="shared" si="38"/>
        <v>42392</v>
      </c>
      <c r="AE138" s="120">
        <f t="shared" si="38"/>
        <v>42392</v>
      </c>
      <c r="AF138" s="121">
        <v>0.33333333333333331</v>
      </c>
      <c r="AG138" s="121">
        <v>0.5</v>
      </c>
      <c r="AH138" s="121">
        <v>0.58333333333333337</v>
      </c>
      <c r="AI138" s="121">
        <v>0.75</v>
      </c>
      <c r="AJ138" s="121">
        <f t="shared" si="41"/>
        <v>0.33333333333333331</v>
      </c>
      <c r="AK138" s="121"/>
      <c r="AL138" s="121"/>
      <c r="AM138" s="121"/>
      <c r="AN138" s="122"/>
      <c r="AO138" s="122"/>
      <c r="AP138" s="47"/>
    </row>
    <row r="139" spans="2:42" x14ac:dyDescent="0.25">
      <c r="B139" s="119">
        <f t="shared" si="36"/>
        <v>42637</v>
      </c>
      <c r="C139" s="120">
        <f t="shared" si="36"/>
        <v>42637</v>
      </c>
      <c r="D139" s="121">
        <v>0.33333333333333331</v>
      </c>
      <c r="E139" s="121">
        <v>0.5</v>
      </c>
      <c r="F139" s="121">
        <v>0.58333333333333337</v>
      </c>
      <c r="G139" s="121">
        <v>0.70833333333333337</v>
      </c>
      <c r="H139" s="121">
        <f t="shared" si="39"/>
        <v>0.29166666666666669</v>
      </c>
      <c r="I139" s="121"/>
      <c r="J139" s="121"/>
      <c r="K139" s="121"/>
      <c r="L139" s="122"/>
      <c r="M139" s="122"/>
      <c r="N139" s="47"/>
      <c r="O139" s="47"/>
      <c r="P139" s="119">
        <f t="shared" si="37"/>
        <v>42637</v>
      </c>
      <c r="Q139" s="120">
        <f t="shared" si="37"/>
        <v>42637</v>
      </c>
      <c r="R139" s="121">
        <v>0.33333333333333331</v>
      </c>
      <c r="S139" s="121">
        <v>0.5</v>
      </c>
      <c r="T139" s="121">
        <v>0.58333333333333337</v>
      </c>
      <c r="U139" s="121">
        <v>0.70833333333333337</v>
      </c>
      <c r="V139" s="121">
        <f t="shared" si="40"/>
        <v>0.29166666666666669</v>
      </c>
      <c r="W139" s="121"/>
      <c r="X139" s="121"/>
      <c r="Y139" s="121"/>
      <c r="Z139" s="122"/>
      <c r="AA139" s="122"/>
      <c r="AB139" s="47"/>
      <c r="AC139" s="47"/>
      <c r="AD139" s="119">
        <f t="shared" si="38"/>
        <v>42393</v>
      </c>
      <c r="AE139" s="120">
        <f t="shared" si="38"/>
        <v>42393</v>
      </c>
      <c r="AF139" s="121">
        <v>0.33333333333333331</v>
      </c>
      <c r="AG139" s="121">
        <v>0.5</v>
      </c>
      <c r="AH139" s="121">
        <v>0.58333333333333337</v>
      </c>
      <c r="AI139" s="121">
        <v>0.70833333333333337</v>
      </c>
      <c r="AJ139" s="121">
        <f t="shared" si="41"/>
        <v>0.29166666666666669</v>
      </c>
      <c r="AK139" s="121"/>
      <c r="AL139" s="121"/>
      <c r="AM139" s="121"/>
      <c r="AN139" s="122"/>
      <c r="AO139" s="122"/>
      <c r="AP139" s="47"/>
    </row>
    <row r="140" spans="2:42" x14ac:dyDescent="0.25">
      <c r="B140" s="119">
        <f t="shared" si="36"/>
        <v>42638</v>
      </c>
      <c r="C140" s="120">
        <f t="shared" si="36"/>
        <v>42638</v>
      </c>
      <c r="D140" s="121"/>
      <c r="E140" s="121"/>
      <c r="F140" s="121"/>
      <c r="G140" s="121"/>
      <c r="H140" s="121"/>
      <c r="I140" s="121"/>
      <c r="J140" s="121"/>
      <c r="K140" s="121"/>
      <c r="L140" s="122"/>
      <c r="M140" s="122"/>
      <c r="N140" s="47"/>
      <c r="O140" s="47"/>
      <c r="P140" s="119">
        <f t="shared" si="37"/>
        <v>42638</v>
      </c>
      <c r="Q140" s="120">
        <f t="shared" si="37"/>
        <v>42638</v>
      </c>
      <c r="R140" s="121"/>
      <c r="S140" s="121"/>
      <c r="T140" s="121"/>
      <c r="U140" s="121"/>
      <c r="V140" s="121"/>
      <c r="W140" s="121"/>
      <c r="X140" s="121"/>
      <c r="Y140" s="121"/>
      <c r="Z140" s="122"/>
      <c r="AA140" s="122"/>
      <c r="AB140" s="47"/>
      <c r="AC140" s="47"/>
      <c r="AD140" s="119">
        <f t="shared" si="38"/>
        <v>42394</v>
      </c>
      <c r="AE140" s="120">
        <f t="shared" si="38"/>
        <v>42394</v>
      </c>
      <c r="AF140" s="121"/>
      <c r="AG140" s="121"/>
      <c r="AH140" s="121"/>
      <c r="AI140" s="121"/>
      <c r="AJ140" s="121"/>
      <c r="AK140" s="121"/>
      <c r="AL140" s="121"/>
      <c r="AM140" s="121"/>
      <c r="AN140" s="122"/>
      <c r="AO140" s="122"/>
      <c r="AP140" s="47"/>
    </row>
    <row r="141" spans="2:42" x14ac:dyDescent="0.25">
      <c r="B141" s="119">
        <f t="shared" si="36"/>
        <v>42639</v>
      </c>
      <c r="C141" s="120">
        <f t="shared" si="36"/>
        <v>42639</v>
      </c>
      <c r="D141" s="121"/>
      <c r="E141" s="121"/>
      <c r="F141" s="121"/>
      <c r="G141" s="121"/>
      <c r="H141" s="121"/>
      <c r="I141" s="121"/>
      <c r="J141" s="121"/>
      <c r="K141" s="121"/>
      <c r="L141" s="122"/>
      <c r="M141" s="122"/>
      <c r="N141" s="47"/>
      <c r="O141" s="47"/>
      <c r="P141" s="119">
        <f t="shared" si="37"/>
        <v>42639</v>
      </c>
      <c r="Q141" s="120">
        <f t="shared" si="37"/>
        <v>42639</v>
      </c>
      <c r="R141" s="121"/>
      <c r="S141" s="121"/>
      <c r="T141" s="121"/>
      <c r="U141" s="121"/>
      <c r="V141" s="121"/>
      <c r="W141" s="121"/>
      <c r="X141" s="121"/>
      <c r="Y141" s="121"/>
      <c r="Z141" s="122"/>
      <c r="AA141" s="122"/>
      <c r="AB141" s="47"/>
      <c r="AC141" s="47"/>
      <c r="AD141" s="119">
        <f t="shared" si="38"/>
        <v>42395</v>
      </c>
      <c r="AE141" s="120">
        <f t="shared" si="38"/>
        <v>42395</v>
      </c>
      <c r="AF141" s="121"/>
      <c r="AG141" s="121"/>
      <c r="AH141" s="121"/>
      <c r="AI141" s="121"/>
      <c r="AJ141" s="121"/>
      <c r="AK141" s="121"/>
      <c r="AL141" s="121"/>
      <c r="AM141" s="121"/>
      <c r="AN141" s="122"/>
      <c r="AO141" s="122"/>
      <c r="AP141" s="47"/>
    </row>
    <row r="142" spans="2:42" x14ac:dyDescent="0.25">
      <c r="B142" s="119">
        <f t="shared" si="36"/>
        <v>42640</v>
      </c>
      <c r="C142" s="120">
        <f t="shared" si="36"/>
        <v>42640</v>
      </c>
      <c r="D142" s="121">
        <v>0.33333333333333331</v>
      </c>
      <c r="E142" s="121">
        <v>0.5</v>
      </c>
      <c r="F142" s="121">
        <v>0.58333333333333337</v>
      </c>
      <c r="G142" s="121">
        <v>0.75</v>
      </c>
      <c r="H142" s="121">
        <f t="shared" ref="H142:H145" si="42">SUM(E142-D142)+(G142-F142)</f>
        <v>0.33333333333333331</v>
      </c>
      <c r="I142" s="121"/>
      <c r="J142" s="121"/>
      <c r="K142" s="121"/>
      <c r="L142" s="122"/>
      <c r="M142" s="122"/>
      <c r="N142" s="47"/>
      <c r="O142" s="47"/>
      <c r="P142" s="119">
        <f t="shared" si="37"/>
        <v>42640</v>
      </c>
      <c r="Q142" s="120">
        <f t="shared" si="37"/>
        <v>42640</v>
      </c>
      <c r="R142" s="121">
        <v>0.33333333333333331</v>
      </c>
      <c r="S142" s="121">
        <v>0.5</v>
      </c>
      <c r="T142" s="121">
        <v>0.58333333333333337</v>
      </c>
      <c r="U142" s="121">
        <v>0.75</v>
      </c>
      <c r="V142" s="121">
        <f t="shared" ref="V142:V145" si="43">SUM(S142-R142)+(U142-T142)</f>
        <v>0.33333333333333331</v>
      </c>
      <c r="W142" s="121"/>
      <c r="X142" s="121"/>
      <c r="Y142" s="121"/>
      <c r="Z142" s="122"/>
      <c r="AA142" s="122"/>
      <c r="AB142" s="47"/>
      <c r="AC142" s="47"/>
      <c r="AD142" s="119">
        <f t="shared" si="38"/>
        <v>42396</v>
      </c>
      <c r="AE142" s="120">
        <f t="shared" si="38"/>
        <v>42396</v>
      </c>
      <c r="AF142" s="121">
        <v>0.33333333333333331</v>
      </c>
      <c r="AG142" s="121">
        <v>0.5</v>
      </c>
      <c r="AH142" s="121">
        <v>0.58333333333333337</v>
      </c>
      <c r="AI142" s="121">
        <v>0.75</v>
      </c>
      <c r="AJ142" s="121">
        <f t="shared" ref="AJ142:AJ145" si="44">SUM(AG142-AF142)+(AI142-AH142)</f>
        <v>0.33333333333333331</v>
      </c>
      <c r="AK142" s="121"/>
      <c r="AL142" s="121"/>
      <c r="AM142" s="121"/>
      <c r="AN142" s="122"/>
      <c r="AO142" s="122"/>
      <c r="AP142" s="47"/>
    </row>
    <row r="143" spans="2:42" x14ac:dyDescent="0.25">
      <c r="B143" s="119">
        <f t="shared" si="36"/>
        <v>42641</v>
      </c>
      <c r="C143" s="120">
        <f t="shared" si="36"/>
        <v>42641</v>
      </c>
      <c r="D143" s="121">
        <v>0.33333333333333331</v>
      </c>
      <c r="E143" s="121">
        <v>0.5</v>
      </c>
      <c r="F143" s="121">
        <v>0.58333333333333337</v>
      </c>
      <c r="G143" s="121">
        <v>0.75</v>
      </c>
      <c r="H143" s="121">
        <f t="shared" si="42"/>
        <v>0.33333333333333331</v>
      </c>
      <c r="I143" s="121"/>
      <c r="J143" s="121"/>
      <c r="K143" s="121"/>
      <c r="L143" s="122"/>
      <c r="M143" s="122"/>
      <c r="N143" s="47"/>
      <c r="O143" s="47"/>
      <c r="P143" s="119">
        <f t="shared" si="37"/>
        <v>42641</v>
      </c>
      <c r="Q143" s="120">
        <f t="shared" si="37"/>
        <v>42641</v>
      </c>
      <c r="R143" s="121">
        <v>0.33333333333333331</v>
      </c>
      <c r="S143" s="121">
        <v>0.5</v>
      </c>
      <c r="T143" s="121">
        <v>0.58333333333333337</v>
      </c>
      <c r="U143" s="121">
        <v>0.75</v>
      </c>
      <c r="V143" s="121">
        <f t="shared" si="43"/>
        <v>0.33333333333333331</v>
      </c>
      <c r="W143" s="121"/>
      <c r="X143" s="121"/>
      <c r="Y143" s="121"/>
      <c r="Z143" s="122"/>
      <c r="AA143" s="122"/>
      <c r="AB143" s="47"/>
      <c r="AC143" s="47"/>
      <c r="AD143" s="119">
        <f t="shared" si="38"/>
        <v>42397</v>
      </c>
      <c r="AE143" s="120">
        <f t="shared" si="38"/>
        <v>42397</v>
      </c>
      <c r="AF143" s="121">
        <v>0.33333333333333331</v>
      </c>
      <c r="AG143" s="121">
        <v>0.5</v>
      </c>
      <c r="AH143" s="121">
        <v>0.58333333333333337</v>
      </c>
      <c r="AI143" s="121">
        <v>0.75</v>
      </c>
      <c r="AJ143" s="121">
        <f t="shared" si="44"/>
        <v>0.33333333333333331</v>
      </c>
      <c r="AK143" s="121"/>
      <c r="AL143" s="121"/>
      <c r="AM143" s="121"/>
      <c r="AN143" s="122"/>
      <c r="AO143" s="122"/>
      <c r="AP143" s="47"/>
    </row>
    <row r="144" spans="2:42" x14ac:dyDescent="0.25">
      <c r="B144" s="119">
        <f t="shared" si="36"/>
        <v>42642</v>
      </c>
      <c r="C144" s="120">
        <f t="shared" si="36"/>
        <v>42642</v>
      </c>
      <c r="D144" s="121">
        <v>0.33333333333333331</v>
      </c>
      <c r="E144" s="121">
        <v>0.5</v>
      </c>
      <c r="F144" s="121">
        <v>0.58333333333333337</v>
      </c>
      <c r="G144" s="121">
        <v>0.75</v>
      </c>
      <c r="H144" s="121">
        <f t="shared" si="42"/>
        <v>0.33333333333333331</v>
      </c>
      <c r="I144" s="121"/>
      <c r="J144" s="121"/>
      <c r="K144" s="121"/>
      <c r="L144" s="122"/>
      <c r="M144" s="122"/>
      <c r="N144" s="47"/>
      <c r="O144" s="47"/>
      <c r="P144" s="119">
        <f t="shared" si="37"/>
        <v>42642</v>
      </c>
      <c r="Q144" s="120">
        <f t="shared" si="37"/>
        <v>42642</v>
      </c>
      <c r="R144" s="121">
        <v>0.33333333333333331</v>
      </c>
      <c r="S144" s="121">
        <v>0.5</v>
      </c>
      <c r="T144" s="121">
        <v>0.58333333333333337</v>
      </c>
      <c r="U144" s="121">
        <v>0.75</v>
      </c>
      <c r="V144" s="121">
        <f t="shared" si="43"/>
        <v>0.33333333333333331</v>
      </c>
      <c r="W144" s="121"/>
      <c r="X144" s="121"/>
      <c r="Y144" s="121"/>
      <c r="Z144" s="122"/>
      <c r="AA144" s="122"/>
      <c r="AB144" s="47"/>
      <c r="AC144" s="47"/>
      <c r="AD144" s="119">
        <f t="shared" si="38"/>
        <v>42398</v>
      </c>
      <c r="AE144" s="120">
        <f t="shared" si="38"/>
        <v>42398</v>
      </c>
      <c r="AF144" s="121">
        <v>0.33333333333333331</v>
      </c>
      <c r="AG144" s="121">
        <v>0.5</v>
      </c>
      <c r="AH144" s="121">
        <v>0.58333333333333337</v>
      </c>
      <c r="AI144" s="121">
        <v>0.75</v>
      </c>
      <c r="AJ144" s="121">
        <f t="shared" si="44"/>
        <v>0.33333333333333331</v>
      </c>
      <c r="AK144" s="121"/>
      <c r="AL144" s="121"/>
      <c r="AM144" s="121"/>
      <c r="AN144" s="122"/>
      <c r="AO144" s="122"/>
      <c r="AP144" s="47"/>
    </row>
    <row r="145" spans="1:42" x14ac:dyDescent="0.25">
      <c r="B145" s="119">
        <f t="shared" si="36"/>
        <v>42643</v>
      </c>
      <c r="C145" s="120">
        <f t="shared" si="36"/>
        <v>42643</v>
      </c>
      <c r="D145" s="121"/>
      <c r="E145" s="121"/>
      <c r="F145" s="121"/>
      <c r="G145" s="121"/>
      <c r="H145" s="121">
        <f t="shared" si="42"/>
        <v>0</v>
      </c>
      <c r="I145" s="121"/>
      <c r="J145" s="121"/>
      <c r="K145" s="121"/>
      <c r="L145" s="122"/>
      <c r="M145" s="122"/>
      <c r="N145" s="47"/>
      <c r="O145" s="47"/>
      <c r="P145" s="119">
        <f t="shared" si="37"/>
        <v>42643</v>
      </c>
      <c r="Q145" s="120">
        <f t="shared" si="37"/>
        <v>42643</v>
      </c>
      <c r="R145" s="121"/>
      <c r="S145" s="121"/>
      <c r="T145" s="121"/>
      <c r="U145" s="121"/>
      <c r="V145" s="121">
        <f t="shared" si="43"/>
        <v>0</v>
      </c>
      <c r="W145" s="121"/>
      <c r="X145" s="121"/>
      <c r="Y145" s="121"/>
      <c r="Z145" s="122"/>
      <c r="AA145" s="122"/>
      <c r="AB145" s="47"/>
      <c r="AC145" s="47"/>
      <c r="AD145" s="119">
        <f t="shared" si="38"/>
        <v>42399</v>
      </c>
      <c r="AE145" s="120">
        <f t="shared" si="38"/>
        <v>42399</v>
      </c>
      <c r="AF145" s="121"/>
      <c r="AG145" s="121"/>
      <c r="AH145" s="121"/>
      <c r="AI145" s="121"/>
      <c r="AJ145" s="121">
        <f t="shared" si="44"/>
        <v>0</v>
      </c>
      <c r="AK145" s="121"/>
      <c r="AL145" s="121"/>
      <c r="AM145" s="121"/>
      <c r="AN145" s="122"/>
      <c r="AO145" s="122"/>
      <c r="AP145" s="47"/>
    </row>
    <row r="146" spans="1:42" x14ac:dyDescent="0.25">
      <c r="A146" s="47"/>
      <c r="B146" s="48"/>
      <c r="C146" s="127"/>
      <c r="D146" s="48"/>
      <c r="E146" s="48"/>
      <c r="F146" s="48"/>
      <c r="G146" s="48"/>
      <c r="H146" s="126">
        <f>SUM(H115:H145)</f>
        <v>7.1666666666666652</v>
      </c>
      <c r="I146" s="126">
        <f>SUM(I115:I145)</f>
        <v>0</v>
      </c>
      <c r="J146" s="126">
        <f>SUM(J115:J145)</f>
        <v>0</v>
      </c>
      <c r="K146" s="48"/>
      <c r="L146" s="48"/>
      <c r="M146" s="48"/>
      <c r="N146" s="47"/>
      <c r="O146" s="47"/>
      <c r="P146" s="48"/>
      <c r="Q146" s="127"/>
      <c r="R146" s="48"/>
      <c r="S146" s="48"/>
      <c r="T146" s="48"/>
      <c r="U146" s="48"/>
      <c r="V146" s="126">
        <f>SUM(V115:V145)</f>
        <v>7.1666666666666652</v>
      </c>
      <c r="W146" s="126">
        <f>SUM(W115:W145)</f>
        <v>0</v>
      </c>
      <c r="X146" s="126">
        <f>SUM(X115:X145)</f>
        <v>0</v>
      </c>
      <c r="Y146" s="48"/>
      <c r="Z146" s="48"/>
      <c r="AA146" s="48"/>
      <c r="AB146" s="47"/>
      <c r="AC146" s="47"/>
      <c r="AD146" s="48"/>
      <c r="AE146" s="127"/>
      <c r="AF146" s="48"/>
      <c r="AG146" s="48"/>
      <c r="AH146" s="48"/>
      <c r="AI146" s="48"/>
      <c r="AJ146" s="126">
        <f>SUM(AJ115:AJ145)</f>
        <v>7.1666666666666652</v>
      </c>
      <c r="AK146" s="126">
        <f>SUM(AK115:AK145)</f>
        <v>0.41666666666666669</v>
      </c>
      <c r="AL146" s="126">
        <f>SUM(AL115:AL145)</f>
        <v>0.5</v>
      </c>
      <c r="AM146" s="48"/>
      <c r="AN146" s="48"/>
      <c r="AO146" s="48"/>
      <c r="AP146" s="47"/>
    </row>
    <row r="147" spans="1:42" ht="27.75" customHeight="1" x14ac:dyDescent="0.25">
      <c r="B147" s="246" t="s">
        <v>31</v>
      </c>
      <c r="C147" s="247"/>
      <c r="D147" s="246" t="s">
        <v>6</v>
      </c>
      <c r="E147" s="247"/>
      <c r="F147" s="246" t="s">
        <v>48</v>
      </c>
      <c r="G147" s="247"/>
      <c r="H147" s="246" t="s">
        <v>7</v>
      </c>
      <c r="I147" s="265"/>
      <c r="J147" s="247"/>
      <c r="K147" s="246" t="s">
        <v>47</v>
      </c>
      <c r="L147" s="247"/>
      <c r="M147" s="47"/>
      <c r="N147" s="47"/>
      <c r="O147" s="47"/>
      <c r="P147" s="246" t="s">
        <v>31</v>
      </c>
      <c r="Q147" s="247"/>
      <c r="R147" s="246" t="s">
        <v>6</v>
      </c>
      <c r="S147" s="247"/>
      <c r="T147" s="246" t="s">
        <v>48</v>
      </c>
      <c r="U147" s="247"/>
      <c r="V147" s="246" t="s">
        <v>7</v>
      </c>
      <c r="W147" s="265"/>
      <c r="X147" s="247"/>
      <c r="Y147" s="246" t="s">
        <v>47</v>
      </c>
      <c r="Z147" s="247"/>
      <c r="AA147" s="47"/>
      <c r="AB147" s="47"/>
      <c r="AC147" s="47"/>
      <c r="AD147" s="246" t="s">
        <v>31</v>
      </c>
      <c r="AE147" s="247"/>
      <c r="AF147" s="246" t="s">
        <v>6</v>
      </c>
      <c r="AG147" s="247"/>
      <c r="AH147" s="246" t="s">
        <v>48</v>
      </c>
      <c r="AI147" s="247"/>
      <c r="AJ147" s="246" t="s">
        <v>7</v>
      </c>
      <c r="AK147" s="265"/>
      <c r="AL147" s="247"/>
      <c r="AM147" s="246" t="s">
        <v>47</v>
      </c>
      <c r="AN147" s="247"/>
      <c r="AO147" s="47"/>
      <c r="AP147" s="47"/>
    </row>
    <row r="148" spans="1:42" x14ac:dyDescent="0.25">
      <c r="B148" s="91">
        <f>SUM(H146)</f>
        <v>7.1666666666666652</v>
      </c>
      <c r="C148" s="89">
        <v>7.041666666666667</v>
      </c>
      <c r="D148" s="240">
        <f>SUM(I146)</f>
        <v>0</v>
      </c>
      <c r="E148" s="241"/>
      <c r="F148" s="238">
        <f>SUM(J146)</f>
        <v>0</v>
      </c>
      <c r="G148" s="239"/>
      <c r="H148" s="238">
        <f>SUM(F148)</f>
        <v>0</v>
      </c>
      <c r="I148" s="245"/>
      <c r="J148" s="239"/>
      <c r="K148" s="243">
        <f>-F148+D148</f>
        <v>0</v>
      </c>
      <c r="L148" s="244"/>
      <c r="M148" s="47"/>
      <c r="N148" s="47"/>
      <c r="O148" s="47"/>
      <c r="P148" s="91">
        <f>SUM(V146)</f>
        <v>7.1666666666666652</v>
      </c>
      <c r="Q148" s="89">
        <v>7.041666666666667</v>
      </c>
      <c r="R148" s="240">
        <f>SUM(W146)</f>
        <v>0</v>
      </c>
      <c r="S148" s="253"/>
      <c r="T148" s="238">
        <f>SUM(X146)</f>
        <v>0</v>
      </c>
      <c r="U148" s="239"/>
      <c r="V148" s="238">
        <f>SUM(T148)</f>
        <v>0</v>
      </c>
      <c r="W148" s="245"/>
      <c r="X148" s="239"/>
      <c r="Y148" s="243">
        <f>-T148+R148</f>
        <v>0</v>
      </c>
      <c r="Z148" s="244"/>
      <c r="AA148" s="47"/>
      <c r="AB148" s="47"/>
      <c r="AC148" s="47"/>
      <c r="AD148" s="91">
        <f>SUM(AJ146)</f>
        <v>7.1666666666666652</v>
      </c>
      <c r="AE148" s="89">
        <v>7.041666666666667</v>
      </c>
      <c r="AF148" s="240">
        <f>SUM(AK146)</f>
        <v>0.41666666666666669</v>
      </c>
      <c r="AG148" s="241"/>
      <c r="AH148" s="238">
        <f>SUM(AL146)</f>
        <v>0.5</v>
      </c>
      <c r="AI148" s="239"/>
      <c r="AJ148" s="238">
        <f>SUM(AH148)</f>
        <v>0.5</v>
      </c>
      <c r="AK148" s="245"/>
      <c r="AL148" s="239"/>
      <c r="AM148" s="243">
        <f>-AH148+AF148</f>
        <v>-8.3333333333333315E-2</v>
      </c>
      <c r="AN148" s="244"/>
      <c r="AO148" s="47"/>
      <c r="AP148" s="47"/>
    </row>
    <row r="149" spans="1:42" x14ac:dyDescent="0.25">
      <c r="B149" s="47" t="s">
        <v>50</v>
      </c>
      <c r="C149" s="47"/>
      <c r="D149" s="47"/>
      <c r="E149" s="47"/>
      <c r="F149" s="47"/>
      <c r="G149" s="47"/>
      <c r="H149" s="47"/>
      <c r="I149" s="47"/>
      <c r="J149" s="47"/>
      <c r="K149" s="47" t="s">
        <v>51</v>
      </c>
      <c r="L149" s="47"/>
      <c r="M149" s="47"/>
      <c r="N149" s="47"/>
      <c r="O149" s="47"/>
      <c r="P149" s="47" t="s">
        <v>50</v>
      </c>
      <c r="Q149" s="47"/>
      <c r="R149" s="47"/>
      <c r="S149" s="47"/>
      <c r="T149" s="47"/>
      <c r="U149" s="47"/>
      <c r="V149" s="47"/>
      <c r="W149" s="47"/>
      <c r="X149" s="47"/>
      <c r="Y149" s="47" t="s">
        <v>51</v>
      </c>
      <c r="Z149" s="47"/>
      <c r="AA149" s="47"/>
      <c r="AB149" s="47"/>
      <c r="AC149" s="47"/>
      <c r="AD149" s="47" t="s">
        <v>50</v>
      </c>
      <c r="AE149" s="47"/>
      <c r="AF149" s="47"/>
      <c r="AG149" s="47"/>
      <c r="AH149" s="47"/>
      <c r="AI149" s="47"/>
      <c r="AJ149" s="47"/>
      <c r="AK149" s="47"/>
      <c r="AL149" s="47"/>
      <c r="AM149" s="47" t="s">
        <v>51</v>
      </c>
      <c r="AN149" s="47"/>
      <c r="AO149" s="47"/>
      <c r="AP149" s="47"/>
    </row>
    <row r="150" spans="1:42" x14ac:dyDescent="0.25"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</row>
    <row r="151" spans="1:42" x14ac:dyDescent="0.25"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  <c r="AK151" s="47"/>
      <c r="AL151" s="47"/>
      <c r="AM151" s="47"/>
      <c r="AN151" s="47"/>
      <c r="AO151" s="47"/>
      <c r="AP151" s="47"/>
    </row>
    <row r="152" spans="1:42" x14ac:dyDescent="0.25"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  <c r="AK152" s="47"/>
      <c r="AL152" s="47"/>
      <c r="AM152" s="47"/>
      <c r="AN152" s="47"/>
      <c r="AO152" s="47"/>
      <c r="AP152" s="47"/>
    </row>
    <row r="153" spans="1:42" x14ac:dyDescent="0.25"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  <c r="AK153" s="47"/>
      <c r="AL153" s="47"/>
      <c r="AM153" s="47"/>
      <c r="AN153" s="47"/>
      <c r="AO153" s="47"/>
      <c r="AP153" s="47"/>
    </row>
  </sheetData>
  <mergeCells count="262">
    <mergeCell ref="D1:M1"/>
    <mergeCell ref="R1:Z1"/>
    <mergeCell ref="AF1:AO1"/>
    <mergeCell ref="B4:C4"/>
    <mergeCell ref="E4:F4"/>
    <mergeCell ref="G4:H4"/>
    <mergeCell ref="I4:K4"/>
    <mergeCell ref="P4:Q4"/>
    <mergeCell ref="S4:T4"/>
    <mergeCell ref="U4:V4"/>
    <mergeCell ref="W4:Y4"/>
    <mergeCell ref="AD4:AE4"/>
    <mergeCell ref="AG4:AH4"/>
    <mergeCell ref="AI4:AJ4"/>
    <mergeCell ref="AK4:AM4"/>
    <mergeCell ref="E5:F5"/>
    <mergeCell ref="G5:H5"/>
    <mergeCell ref="I5:K5"/>
    <mergeCell ref="S5:T5"/>
    <mergeCell ref="U5:V5"/>
    <mergeCell ref="H8:M9"/>
    <mergeCell ref="V8:AA9"/>
    <mergeCell ref="AJ8:AO9"/>
    <mergeCell ref="W5:Y5"/>
    <mergeCell ref="AG5:AH5"/>
    <mergeCell ref="AI5:AJ5"/>
    <mergeCell ref="AK5:AM5"/>
    <mergeCell ref="L6:M6"/>
    <mergeCell ref="Z6:AA6"/>
    <mergeCell ref="AN6:AO6"/>
    <mergeCell ref="H6:I6"/>
    <mergeCell ref="V6:W6"/>
    <mergeCell ref="AJ6:AK6"/>
    <mergeCell ref="P6:P7"/>
    <mergeCell ref="AD6:AD7"/>
    <mergeCell ref="H7:M7"/>
    <mergeCell ref="AJ7:AO7"/>
    <mergeCell ref="AJ11:AJ12"/>
    <mergeCell ref="AK11:AK12"/>
    <mergeCell ref="AL11:AL12"/>
    <mergeCell ref="AM11:AM12"/>
    <mergeCell ref="AN11:AN12"/>
    <mergeCell ref="AO11:AO12"/>
    <mergeCell ref="V11:V12"/>
    <mergeCell ref="W11:W12"/>
    <mergeCell ref="X11:X12"/>
    <mergeCell ref="Y11:Y12"/>
    <mergeCell ref="Z11:Z12"/>
    <mergeCell ref="AA11:AA12"/>
    <mergeCell ref="B12:C12"/>
    <mergeCell ref="P12:Q12"/>
    <mergeCell ref="AD12:AE12"/>
    <mergeCell ref="B45:C45"/>
    <mergeCell ref="D45:E45"/>
    <mergeCell ref="F45:G45"/>
    <mergeCell ref="H45:J45"/>
    <mergeCell ref="K45:L45"/>
    <mergeCell ref="P45:Q45"/>
    <mergeCell ref="R45:S45"/>
    <mergeCell ref="H11:H12"/>
    <mergeCell ref="I11:I12"/>
    <mergeCell ref="J11:J12"/>
    <mergeCell ref="K11:K12"/>
    <mergeCell ref="L11:L12"/>
    <mergeCell ref="M11:M12"/>
    <mergeCell ref="AF46:AG46"/>
    <mergeCell ref="AH46:AI46"/>
    <mergeCell ref="AJ46:AL46"/>
    <mergeCell ref="AM46:AN46"/>
    <mergeCell ref="D52:L52"/>
    <mergeCell ref="R52:AA52"/>
    <mergeCell ref="AF52:AO52"/>
    <mergeCell ref="AJ45:AL45"/>
    <mergeCell ref="AM45:AN45"/>
    <mergeCell ref="D46:E46"/>
    <mergeCell ref="F46:G46"/>
    <mergeCell ref="H46:J46"/>
    <mergeCell ref="K46:L46"/>
    <mergeCell ref="R46:S46"/>
    <mergeCell ref="T46:U46"/>
    <mergeCell ref="V46:X46"/>
    <mergeCell ref="Y46:Z46"/>
    <mergeCell ref="T45:U45"/>
    <mergeCell ref="V45:X45"/>
    <mergeCell ref="Y45:Z45"/>
    <mergeCell ref="AD45:AE45"/>
    <mergeCell ref="AF45:AG45"/>
    <mergeCell ref="AH45:AI45"/>
    <mergeCell ref="J56:K56"/>
    <mergeCell ref="S56:T56"/>
    <mergeCell ref="U56:V56"/>
    <mergeCell ref="X56:Y56"/>
    <mergeCell ref="AG56:AH56"/>
    <mergeCell ref="E55:F55"/>
    <mergeCell ref="G55:H55"/>
    <mergeCell ref="J55:K55"/>
    <mergeCell ref="S55:T55"/>
    <mergeCell ref="U55:V55"/>
    <mergeCell ref="X55:Y55"/>
    <mergeCell ref="AG55:AH55"/>
    <mergeCell ref="AI55:AJ55"/>
    <mergeCell ref="AL55:AM55"/>
    <mergeCell ref="AI56:AJ56"/>
    <mergeCell ref="AL56:AM56"/>
    <mergeCell ref="AK62:AK63"/>
    <mergeCell ref="AL62:AL63"/>
    <mergeCell ref="AM62:AM63"/>
    <mergeCell ref="AJ58:AO58"/>
    <mergeCell ref="V58:AA58"/>
    <mergeCell ref="V59:AA60"/>
    <mergeCell ref="AJ59:AO60"/>
    <mergeCell ref="Z57:AA57"/>
    <mergeCell ref="AN57:AO57"/>
    <mergeCell ref="AF96:AG96"/>
    <mergeCell ref="B96:C96"/>
    <mergeCell ref="D96:E96"/>
    <mergeCell ref="F96:G96"/>
    <mergeCell ref="H96:J96"/>
    <mergeCell ref="K96:L96"/>
    <mergeCell ref="P96:Q96"/>
    <mergeCell ref="AN62:AN63"/>
    <mergeCell ref="AO62:AO63"/>
    <mergeCell ref="P63:Q63"/>
    <mergeCell ref="AD63:AE63"/>
    <mergeCell ref="W62:W63"/>
    <mergeCell ref="X62:X63"/>
    <mergeCell ref="Y62:Y63"/>
    <mergeCell ref="Z62:Z63"/>
    <mergeCell ref="AA62:AA63"/>
    <mergeCell ref="AJ62:AJ63"/>
    <mergeCell ref="H62:H63"/>
    <mergeCell ref="I62:I63"/>
    <mergeCell ref="J62:J63"/>
    <mergeCell ref="K62:K63"/>
    <mergeCell ref="L62:L63"/>
    <mergeCell ref="M62:M63"/>
    <mergeCell ref="V62:V63"/>
    <mergeCell ref="E106:F106"/>
    <mergeCell ref="G106:H106"/>
    <mergeCell ref="I106:K106"/>
    <mergeCell ref="S106:T106"/>
    <mergeCell ref="U106:V106"/>
    <mergeCell ref="W106:Y106"/>
    <mergeCell ref="D97:E97"/>
    <mergeCell ref="F97:G97"/>
    <mergeCell ref="H97:J97"/>
    <mergeCell ref="K97:L97"/>
    <mergeCell ref="R97:S97"/>
    <mergeCell ref="T97:U97"/>
    <mergeCell ref="V97:X97"/>
    <mergeCell ref="B147:C147"/>
    <mergeCell ref="D147:E147"/>
    <mergeCell ref="F147:G147"/>
    <mergeCell ref="H147:J147"/>
    <mergeCell ref="K147:L147"/>
    <mergeCell ref="P147:Q147"/>
    <mergeCell ref="AK113:AK114"/>
    <mergeCell ref="AL113:AL114"/>
    <mergeCell ref="AM113:AM114"/>
    <mergeCell ref="B114:C114"/>
    <mergeCell ref="P114:Q114"/>
    <mergeCell ref="AD114:AE114"/>
    <mergeCell ref="W113:W114"/>
    <mergeCell ref="X113:X114"/>
    <mergeCell ref="Y113:Y114"/>
    <mergeCell ref="Z113:Z114"/>
    <mergeCell ref="AA113:AA114"/>
    <mergeCell ref="AJ113:AJ114"/>
    <mergeCell ref="H113:H114"/>
    <mergeCell ref="I113:I114"/>
    <mergeCell ref="J113:J114"/>
    <mergeCell ref="K113:K114"/>
    <mergeCell ref="L113:L114"/>
    <mergeCell ref="M113:M114"/>
    <mergeCell ref="AO113:AO114"/>
    <mergeCell ref="H110:M111"/>
    <mergeCell ref="V110:AA111"/>
    <mergeCell ref="AJ110:AO111"/>
    <mergeCell ref="V113:V114"/>
    <mergeCell ref="D148:E148"/>
    <mergeCell ref="F148:G148"/>
    <mergeCell ref="H148:J148"/>
    <mergeCell ref="K148:L148"/>
    <mergeCell ref="R148:S148"/>
    <mergeCell ref="T148:U148"/>
    <mergeCell ref="V148:X148"/>
    <mergeCell ref="R147:S147"/>
    <mergeCell ref="T147:U147"/>
    <mergeCell ref="V147:X147"/>
    <mergeCell ref="Y148:Z148"/>
    <mergeCell ref="AF148:AG148"/>
    <mergeCell ref="AH148:AI148"/>
    <mergeCell ref="AJ148:AL148"/>
    <mergeCell ref="AM148:AN148"/>
    <mergeCell ref="AH147:AI147"/>
    <mergeCell ref="AJ147:AL147"/>
    <mergeCell ref="AM147:AN147"/>
    <mergeCell ref="Y147:Z147"/>
    <mergeCell ref="AK106:AM106"/>
    <mergeCell ref="V108:W108"/>
    <mergeCell ref="AJ108:AK108"/>
    <mergeCell ref="H108:I108"/>
    <mergeCell ref="AK107:AM107"/>
    <mergeCell ref="L108:M108"/>
    <mergeCell ref="AN108:AO108"/>
    <mergeCell ref="H109:M109"/>
    <mergeCell ref="V109:AA109"/>
    <mergeCell ref="AJ109:AO109"/>
    <mergeCell ref="AG106:AH106"/>
    <mergeCell ref="AI106:AJ106"/>
    <mergeCell ref="I107:K107"/>
    <mergeCell ref="S107:T107"/>
    <mergeCell ref="U107:V107"/>
    <mergeCell ref="AG107:AH107"/>
    <mergeCell ref="AD147:AE147"/>
    <mergeCell ref="AF147:AG147"/>
    <mergeCell ref="AN113:AN114"/>
    <mergeCell ref="AH96:AI96"/>
    <mergeCell ref="AJ96:AL96"/>
    <mergeCell ref="AM96:AN96"/>
    <mergeCell ref="V7:AA7"/>
    <mergeCell ref="I10:J10"/>
    <mergeCell ref="W10:X10"/>
    <mergeCell ref="I61:J61"/>
    <mergeCell ref="W61:X61"/>
    <mergeCell ref="W112:X112"/>
    <mergeCell ref="I112:J112"/>
    <mergeCell ref="AK112:AL112"/>
    <mergeCell ref="AJ57:AK57"/>
    <mergeCell ref="AF97:AG97"/>
    <mergeCell ref="AH97:AI97"/>
    <mergeCell ref="AJ97:AL97"/>
    <mergeCell ref="AM97:AN97"/>
    <mergeCell ref="D103:L103"/>
    <mergeCell ref="R103:Y103"/>
    <mergeCell ref="AF103:AN103"/>
    <mergeCell ref="E107:F107"/>
    <mergeCell ref="G107:H107"/>
    <mergeCell ref="B6:B7"/>
    <mergeCell ref="B57:B58"/>
    <mergeCell ref="P57:P58"/>
    <mergeCell ref="AD57:AD58"/>
    <mergeCell ref="B108:B109"/>
    <mergeCell ref="P108:P109"/>
    <mergeCell ref="AD108:AD109"/>
    <mergeCell ref="B63:C63"/>
    <mergeCell ref="B55:C55"/>
    <mergeCell ref="H57:I57"/>
    <mergeCell ref="V57:W57"/>
    <mergeCell ref="Z108:AA108"/>
    <mergeCell ref="Y97:Z97"/>
    <mergeCell ref="W107:Y107"/>
    <mergeCell ref="R96:S96"/>
    <mergeCell ref="T96:U96"/>
    <mergeCell ref="V96:X96"/>
    <mergeCell ref="Y96:Z96"/>
    <mergeCell ref="AD96:AE96"/>
    <mergeCell ref="H59:M60"/>
    <mergeCell ref="L57:M57"/>
    <mergeCell ref="H58:M58"/>
    <mergeCell ref="E56:F56"/>
    <mergeCell ref="G56:H56"/>
  </mergeCells>
  <conditionalFormatting sqref="B13:M43">
    <cfRule type="expression" dxfId="531" priority="54">
      <formula>WEEKDAY($B13,2)&gt;5</formula>
    </cfRule>
  </conditionalFormatting>
  <conditionalFormatting sqref="P43:U43 P13:Q42 V13:AA43">
    <cfRule type="expression" dxfId="530" priority="52">
      <formula>WEEKDAY($B13,2)&gt;5</formula>
    </cfRule>
  </conditionalFormatting>
  <conditionalFormatting sqref="AD43:AI43 AD13:AE42 AJ13:AO43">
    <cfRule type="expression" dxfId="529" priority="50">
      <formula>WEEKDAY($B13,2)&gt;5</formula>
    </cfRule>
  </conditionalFormatting>
  <conditionalFormatting sqref="B94:G94 B64:C93 H64:M94">
    <cfRule type="expression" dxfId="528" priority="48">
      <formula>WEEKDAY($B64,2)&gt;5</formula>
    </cfRule>
  </conditionalFormatting>
  <conditionalFormatting sqref="P94:U94 P64:Q93 V64:AA76 V79:AA83 V77:W78 Y77:AA78 V87:AA94 V84:V86 X84:AA86">
    <cfRule type="expression" dxfId="527" priority="46">
      <formula>WEEKDAY($B64,2)&gt;5</formula>
    </cfRule>
  </conditionalFormatting>
  <conditionalFormatting sqref="AD94:AI94 AD64:AE93 AJ64:AO69 AJ79:AO83 AJ77:AK78 AM77:AO78 AJ87:AO94 AJ84:AJ86 AL84:AO86 AJ73:AO76 AJ70:AJ72 AL70:AO72">
    <cfRule type="expression" dxfId="526" priority="44">
      <formula>WEEKDAY($B64,2)&gt;5</formula>
    </cfRule>
  </conditionalFormatting>
  <conditionalFormatting sqref="B115:C145 I115:M129 I131:M145 J130:M130">
    <cfRule type="expression" dxfId="525" priority="42">
      <formula>WEEKDAY($B115,2)&gt;5</formula>
    </cfRule>
  </conditionalFormatting>
  <conditionalFormatting sqref="P115:Q145 W115:AA128 W130:AA145 X129:AA129">
    <cfRule type="expression" dxfId="524" priority="40">
      <formula>WEEKDAY($B115,2)&gt;5</formula>
    </cfRule>
  </conditionalFormatting>
  <conditionalFormatting sqref="AD115:AE145 AK115:AO145">
    <cfRule type="expression" dxfId="523" priority="38">
      <formula>WEEKDAY($B115,2)&gt;5</formula>
    </cfRule>
  </conditionalFormatting>
  <conditionalFormatting sqref="R13:U42">
    <cfRule type="expression" dxfId="522" priority="36">
      <formula>WEEKDAY($B13,2)&gt;5</formula>
    </cfRule>
  </conditionalFormatting>
  <conditionalFormatting sqref="AF13:AI42">
    <cfRule type="expression" dxfId="521" priority="34">
      <formula>WEEKDAY($B13,2)&gt;5</formula>
    </cfRule>
  </conditionalFormatting>
  <conditionalFormatting sqref="D64:G93">
    <cfRule type="expression" dxfId="520" priority="32">
      <formula>WEEKDAY($B64,2)&gt;5</formula>
    </cfRule>
  </conditionalFormatting>
  <conditionalFormatting sqref="R64:U93">
    <cfRule type="expression" dxfId="519" priority="30">
      <formula>WEEKDAY($B64,2)&gt;5</formula>
    </cfRule>
  </conditionalFormatting>
  <conditionalFormatting sqref="AF64:AI93">
    <cfRule type="expression" dxfId="518" priority="28">
      <formula>WEEKDAY($B64,2)&gt;5</formula>
    </cfRule>
  </conditionalFormatting>
  <conditionalFormatting sqref="X77:X78">
    <cfRule type="expression" dxfId="517" priority="26">
      <formula>WEEKDAY($B77,2)&gt;5</formula>
    </cfRule>
  </conditionalFormatting>
  <conditionalFormatting sqref="W84:W86">
    <cfRule type="expression" dxfId="516" priority="24">
      <formula>WEEKDAY($B84,2)&gt;5</formula>
    </cfRule>
  </conditionalFormatting>
  <conditionalFormatting sqref="AL77:AL78">
    <cfRule type="expression" dxfId="515" priority="22">
      <formula>WEEKDAY($B77,2)&gt;5</formula>
    </cfRule>
  </conditionalFormatting>
  <conditionalFormatting sqref="AK84:AK86">
    <cfRule type="expression" dxfId="514" priority="20">
      <formula>WEEKDAY($B84,2)&gt;5</formula>
    </cfRule>
  </conditionalFormatting>
  <conditionalFormatting sqref="AK70:AK72">
    <cfRule type="expression" dxfId="513" priority="18">
      <formula>WEEKDAY($B70,2)&gt;5</formula>
    </cfRule>
  </conditionalFormatting>
  <conditionalFormatting sqref="AF145:AI145 AJ115:AJ145">
    <cfRule type="expression" dxfId="512" priority="16">
      <formula>WEEKDAY($B115,2)&gt;5</formula>
    </cfRule>
  </conditionalFormatting>
  <conditionalFormatting sqref="AF115:AI144">
    <cfRule type="expression" dxfId="511" priority="14">
      <formula>WEEKDAY($B115,2)&gt;5</formula>
    </cfRule>
  </conditionalFormatting>
  <conditionalFormatting sqref="R145:U145 V115:V145">
    <cfRule type="expression" dxfId="510" priority="12">
      <formula>WEEKDAY($B115,2)&gt;5</formula>
    </cfRule>
  </conditionalFormatting>
  <conditionalFormatting sqref="R115:U144">
    <cfRule type="expression" dxfId="509" priority="10">
      <formula>WEEKDAY($B115,2)&gt;5</formula>
    </cfRule>
  </conditionalFormatting>
  <conditionalFormatting sqref="D145:G145 H115:H145">
    <cfRule type="expression" dxfId="508" priority="8">
      <formula>WEEKDAY($B115,2)&gt;5</formula>
    </cfRule>
  </conditionalFormatting>
  <conditionalFormatting sqref="D115:G144">
    <cfRule type="expression" dxfId="507" priority="6">
      <formula>WEEKDAY($B115,2)&gt;5</formula>
    </cfRule>
  </conditionalFormatting>
  <conditionalFormatting sqref="W129">
    <cfRule type="expression" dxfId="506" priority="4">
      <formula>WEEKDAY($B129,2)&gt;5</formula>
    </cfRule>
  </conditionalFormatting>
  <conditionalFormatting sqref="I130">
    <cfRule type="expression" dxfId="505" priority="2">
      <formula>WEEKDAY($B130,2)&gt;5</formula>
    </cfRule>
  </conditionalFormatting>
  <dataValidations count="2">
    <dataValidation type="custom" allowBlank="1" showInputMessage="1" showErrorMessage="1" errorTitle="WE" error="WE" sqref="AF64:AO94 AF13:AO43 D115:M145 D13:M43 AF115:AO145 R64:AA94 R13:AA43 R115:AA145 D64:M94" xr:uid="{00000000-0002-0000-0100-000000000000}">
      <formula1>WEEKDAY($B13,2)&lt;6</formula1>
    </dataValidation>
    <dataValidation type="list" allowBlank="1" showInputMessage="1" showErrorMessage="1" sqref="B54 P54 AD54 B3 P3 AD3 B105 AD105 P105" xr:uid="{00000000-0002-0000-0100-000001000000}">
      <formula1>"1,2,3,4,5,6,7,8,9,10,11,12"</formula1>
    </dataValidation>
  </dataValidations>
  <pageMargins left="0.11811023622047245" right="0.19685039370078741" top="0.62992125984251968" bottom="0.27559055118110237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Drop Down 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Drop Down 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Drop Down 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7" name="Drop Down 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8" name="Drop Down 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9" name="Drop Down 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10" name="Drop Down 7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r:id="rId11" name="Drop Down 8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r:id="rId12" name="Drop Down 9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4" r:id="rId13" name="Drop Down 10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5" r:id="rId14" name="Drop Down 11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6" r:id="rId15" name="Drop Down 12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7" r:id="rId16" name="Drop Down 13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8" r:id="rId17" name="Drop Down 14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9" r:id="rId18" name="Drop Down 15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0" r:id="rId19" name="Drop Down 16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1" r:id="rId20" name="Drop Down 17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2" r:id="rId21" name="Drop Down 18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3" r:id="rId22" name="Drop Down 19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4" r:id="rId23" name="Drop Down 20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5" r:id="rId24" name="Drop Down 21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6" r:id="rId25" name="Drop Down 22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7" r:id="rId26" name="Drop Down 23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8" r:id="rId27" name="Drop Down 24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9" r:id="rId28" name="Drop Down 25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0" r:id="rId29" name="Drop Down 26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1" r:id="rId30" name="Drop Down 27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2" r:id="rId31" name="Drop Down 28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3" r:id="rId32" name="Drop Down 29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4" r:id="rId33" name="Drop Down 30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5" r:id="rId34" name="Drop Down 3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6" r:id="rId35" name="Drop Down 3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7" r:id="rId36" name="Drop Down 3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8" r:id="rId37" name="Drop Down 3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r:id="rId38" name="Drop Down 3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0" r:id="rId39" name="Drop Down 3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40" name="Drop Down 37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41" name="Drop Down 38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42" name="Drop Down 39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43" name="Drop Down 40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44" name="Drop Down 41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45" name="Drop Down 42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7" r:id="rId46" name="Drop Down 43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8" r:id="rId47" name="Drop Down 44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9" r:id="rId48" name="Drop Down 45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49" name="Drop Down 46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50" name="Drop Down 47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51" name="Drop Down 48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3" r:id="rId52" name="Drop Down 49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53" name="Drop Down 50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54" name="Drop Down 51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6" r:id="rId55" name="Drop Down 52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7" r:id="rId56" name="Drop Down 53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8" r:id="rId57" name="Drop Down 54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9" r:id="rId58" name="Drop Down 55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0" r:id="rId59" name="Drop Down 56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1" r:id="rId60" name="Drop Down 57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2" r:id="rId61" name="Drop Down 58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3" r:id="rId62" name="Drop Down 59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4" r:id="rId63" name="Drop Down 60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3" id="{98EF2814-5A3E-47FE-801F-3F97356350A5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B13:M43</xm:sqref>
        </x14:conditionalFormatting>
        <x14:conditionalFormatting xmlns:xm="http://schemas.microsoft.com/office/excel/2006/main">
          <x14:cfRule type="expression" priority="43" id="{2A8F1A24-B1BC-4345-9D92-068067E4908E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AD94:AI94 AD64:AE93 AJ64:AO69 AJ79:AO83 AJ77:AK78 AM77:AO78 AJ87:AO94 AJ84:AJ86 AL84:AO86 AJ73:AO76 AJ70:AJ72 AL70:AO72</xm:sqref>
        </x14:conditionalFormatting>
        <x14:conditionalFormatting xmlns:xm="http://schemas.microsoft.com/office/excel/2006/main">
          <x14:cfRule type="expression" priority="51" id="{D0C3C613-A802-4530-8940-4F79018E82F6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P43:U43 P13:Q42 V13:AA43</xm:sqref>
        </x14:conditionalFormatting>
        <x14:conditionalFormatting xmlns:xm="http://schemas.microsoft.com/office/excel/2006/main">
          <x14:cfRule type="expression" priority="49" id="{210DE422-351D-48A5-85F4-9430D0501D6A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AD43:AI43 AD13:AE42 AJ13:AO43</xm:sqref>
        </x14:conditionalFormatting>
        <x14:conditionalFormatting xmlns:xm="http://schemas.microsoft.com/office/excel/2006/main">
          <x14:cfRule type="expression" priority="47" id="{16BEA0BF-F8AF-42F0-98A9-D6C2ED975C8A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B94:G94 B64:C93 H64:M94</xm:sqref>
        </x14:conditionalFormatting>
        <x14:conditionalFormatting xmlns:xm="http://schemas.microsoft.com/office/excel/2006/main">
          <x14:cfRule type="expression" priority="45" id="{BC504C6C-7688-409D-BB32-BD4771504296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P94:U94 P64:Q93 V64:AA76 V79:AA83 V77:W78 Y77:AA78 V87:AA94 V84:V86 X84:AA86</xm:sqref>
        </x14:conditionalFormatting>
        <x14:conditionalFormatting xmlns:xm="http://schemas.microsoft.com/office/excel/2006/main">
          <x14:cfRule type="expression" priority="41" id="{4443266F-1108-4C01-8B1D-E2F91667F303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B115:C145 I115:M129 I131:M145 J130:M130</xm:sqref>
        </x14:conditionalFormatting>
        <x14:conditionalFormatting xmlns:xm="http://schemas.microsoft.com/office/excel/2006/main">
          <x14:cfRule type="expression" priority="39" id="{60EDBB19-2929-459F-8C0B-EC6FB2E8E273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P115:Q145 W115:AA128 W130:AA145 X129:AA129</xm:sqref>
        </x14:conditionalFormatting>
        <x14:conditionalFormatting xmlns:xm="http://schemas.microsoft.com/office/excel/2006/main">
          <x14:cfRule type="expression" priority="37" id="{B3E79801-1F89-4B10-B2A5-3F033166D1B6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AD115:AE145 AK115:AO145</xm:sqref>
        </x14:conditionalFormatting>
        <x14:conditionalFormatting xmlns:xm="http://schemas.microsoft.com/office/excel/2006/main">
          <x14:cfRule type="expression" priority="35" id="{547A5ECA-B7CF-4ACA-BD6F-37298F241517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R13:U42</xm:sqref>
        </x14:conditionalFormatting>
        <x14:conditionalFormatting xmlns:xm="http://schemas.microsoft.com/office/excel/2006/main">
          <x14:cfRule type="expression" priority="33" id="{EC7FA42B-E73D-409B-A854-CC4D9A9941C3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AF13:AI42</xm:sqref>
        </x14:conditionalFormatting>
        <x14:conditionalFormatting xmlns:xm="http://schemas.microsoft.com/office/excel/2006/main">
          <x14:cfRule type="expression" priority="31" id="{675F6F92-9CB3-49B8-AB76-ADEF3CDD475E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D64:G93</xm:sqref>
        </x14:conditionalFormatting>
        <x14:conditionalFormatting xmlns:xm="http://schemas.microsoft.com/office/excel/2006/main">
          <x14:cfRule type="expression" priority="29" id="{8423B6F0-6713-4FD6-B719-092132F9F8B9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R64:U93</xm:sqref>
        </x14:conditionalFormatting>
        <x14:conditionalFormatting xmlns:xm="http://schemas.microsoft.com/office/excel/2006/main">
          <x14:cfRule type="expression" priority="27" id="{58BA50F1-CA30-4252-A388-E3248D7D6DE5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AF64:AI93</xm:sqref>
        </x14:conditionalFormatting>
        <x14:conditionalFormatting xmlns:xm="http://schemas.microsoft.com/office/excel/2006/main">
          <x14:cfRule type="expression" priority="25" id="{E4C55244-DE38-4948-8ACE-2E77FDE52863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X77:X78</xm:sqref>
        </x14:conditionalFormatting>
        <x14:conditionalFormatting xmlns:xm="http://schemas.microsoft.com/office/excel/2006/main">
          <x14:cfRule type="expression" priority="23" id="{81DAE190-5DD3-4154-82FA-C21A669F22CF}">
            <xm:f>NOT(ISNA(VLOOKUP($B84,CONFIG!$B$3:$B$15,1,0)))</xm:f>
            <x14:dxf>
              <fill>
                <patternFill>
                  <bgColor rgb="FF86E8FC"/>
                </patternFill>
              </fill>
            </x14:dxf>
          </x14:cfRule>
          <xm:sqref>W84:W86</xm:sqref>
        </x14:conditionalFormatting>
        <x14:conditionalFormatting xmlns:xm="http://schemas.microsoft.com/office/excel/2006/main">
          <x14:cfRule type="expression" priority="21" id="{3E341688-1CAE-440A-875C-7C83B972676E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AL77:AL78</xm:sqref>
        </x14:conditionalFormatting>
        <x14:conditionalFormatting xmlns:xm="http://schemas.microsoft.com/office/excel/2006/main">
          <x14:cfRule type="expression" priority="19" id="{5A211AD5-899D-4B2F-8A1F-287D6FBA05FC}">
            <xm:f>NOT(ISNA(VLOOKUP($B84,CONFIG!$B$3:$B$15,1,0)))</xm:f>
            <x14:dxf>
              <fill>
                <patternFill>
                  <bgColor rgb="FF86E8FC"/>
                </patternFill>
              </fill>
            </x14:dxf>
          </x14:cfRule>
          <xm:sqref>AK84:AK86</xm:sqref>
        </x14:conditionalFormatting>
        <x14:conditionalFormatting xmlns:xm="http://schemas.microsoft.com/office/excel/2006/main">
          <x14:cfRule type="expression" priority="17" id="{CF60450F-50F4-4C34-9091-C6254F3C7E23}">
            <xm:f>NOT(ISNA(VLOOKUP($B70,CONFIG!$B$3:$B$15,1,0)))</xm:f>
            <x14:dxf>
              <fill>
                <patternFill>
                  <bgColor rgb="FF86E8FC"/>
                </patternFill>
              </fill>
            </x14:dxf>
          </x14:cfRule>
          <xm:sqref>AK70:AK72</xm:sqref>
        </x14:conditionalFormatting>
        <x14:conditionalFormatting xmlns:xm="http://schemas.microsoft.com/office/excel/2006/main">
          <x14:cfRule type="expression" priority="15" id="{C010C463-7D47-4484-B187-DAB93B16132B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AF145:AI145 AJ115:AJ145</xm:sqref>
        </x14:conditionalFormatting>
        <x14:conditionalFormatting xmlns:xm="http://schemas.microsoft.com/office/excel/2006/main">
          <x14:cfRule type="expression" priority="13" id="{628937E8-142A-43D7-A37B-123AC30ED50E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AF115:AI144</xm:sqref>
        </x14:conditionalFormatting>
        <x14:conditionalFormatting xmlns:xm="http://schemas.microsoft.com/office/excel/2006/main">
          <x14:cfRule type="expression" priority="11" id="{F283C15B-50C6-418A-91AB-E5F669704780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R145:U145 V115:V145</xm:sqref>
        </x14:conditionalFormatting>
        <x14:conditionalFormatting xmlns:xm="http://schemas.microsoft.com/office/excel/2006/main">
          <x14:cfRule type="expression" priority="9" id="{7A8C7FC8-15C8-4641-A9B1-C94F51012FB7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R115:U144</xm:sqref>
        </x14:conditionalFormatting>
        <x14:conditionalFormatting xmlns:xm="http://schemas.microsoft.com/office/excel/2006/main">
          <x14:cfRule type="expression" priority="7" id="{5AEE9E9B-B1DA-40FC-82FC-2A4A4A07769D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D145:G145 H115:H145</xm:sqref>
        </x14:conditionalFormatting>
        <x14:conditionalFormatting xmlns:xm="http://schemas.microsoft.com/office/excel/2006/main">
          <x14:cfRule type="expression" priority="5" id="{D73CC69E-74A8-4A8A-A113-53E27176235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D115:G144</xm:sqref>
        </x14:conditionalFormatting>
        <x14:conditionalFormatting xmlns:xm="http://schemas.microsoft.com/office/excel/2006/main">
          <x14:cfRule type="expression" priority="3" id="{7EB0B01E-6F27-4515-B0FC-B719A53E22D6}">
            <xm:f>NOT(ISNA(VLOOKUP($B129,CONFIG!$B$3:$B$15,1,0)))</xm:f>
            <x14:dxf>
              <fill>
                <patternFill>
                  <bgColor rgb="FF86E8FC"/>
                </patternFill>
              </fill>
            </x14:dxf>
          </x14:cfRule>
          <xm:sqref>W129</xm:sqref>
        </x14:conditionalFormatting>
        <x14:conditionalFormatting xmlns:xm="http://schemas.microsoft.com/office/excel/2006/main">
          <x14:cfRule type="expression" priority="1" id="{CBCD86D9-9321-410F-AF77-AFCEAF9AE4F1}">
            <xm:f>NOT(ISNA(VLOOKUP($B130,CONFIG!$B$3:$B$15,1,0)))</xm:f>
            <x14:dxf>
              <fill>
                <patternFill>
                  <bgColor rgb="FF86E8FC"/>
                </patternFill>
              </fill>
            </x14:dxf>
          </x14:cfRule>
          <xm:sqref>I130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4"/>
  <dimension ref="A1:AP150"/>
  <sheetViews>
    <sheetView view="pageLayout" topLeftCell="B34" zoomScaleNormal="100" workbookViewId="0">
      <selection activeCell="AD55" sqref="AD55:AE55"/>
    </sheetView>
  </sheetViews>
  <sheetFormatPr baseColWidth="10" defaultRowHeight="15" x14ac:dyDescent="0.25"/>
  <cols>
    <col min="1" max="1" width="3.5703125" customWidth="1"/>
    <col min="2" max="2" width="7.5703125" customWidth="1"/>
    <col min="3" max="3" width="7.7109375" customWidth="1"/>
    <col min="4" max="7" width="7.28515625" customWidth="1"/>
    <col min="8" max="8" width="6.5703125" customWidth="1"/>
    <col min="9" max="12" width="6.28515625" customWidth="1"/>
    <col min="13" max="13" width="7" customWidth="1"/>
    <col min="15" max="15" width="3.5703125" customWidth="1"/>
    <col min="16" max="16" width="7.5703125" customWidth="1"/>
    <col min="17" max="17" width="7.7109375" customWidth="1"/>
    <col min="18" max="21" width="7.28515625" customWidth="1"/>
    <col min="22" max="23" width="6.5703125" customWidth="1"/>
    <col min="24" max="26" width="6.28515625" customWidth="1"/>
    <col min="27" max="27" width="7" customWidth="1"/>
    <col min="29" max="29" width="3.5703125" customWidth="1"/>
    <col min="30" max="30" width="7.5703125" customWidth="1"/>
    <col min="31" max="31" width="7.7109375" customWidth="1"/>
    <col min="32" max="35" width="7.28515625" customWidth="1"/>
    <col min="36" max="37" width="6.5703125" customWidth="1"/>
    <col min="38" max="40" width="6.28515625" customWidth="1"/>
    <col min="41" max="41" width="7" customWidth="1"/>
  </cols>
  <sheetData>
    <row r="1" spans="1:42" x14ac:dyDescent="0.25">
      <c r="B1" s="205">
        <v>10</v>
      </c>
      <c r="D1" s="278" t="str">
        <f>"Période du "&amp;TEXT(D3,"jj mmmm aaaa") &amp;" au "&amp; TEXT(E3,"jj mmmm aaaa")</f>
        <v>Période du 01 octobre 2020 au 31 octobre 2020</v>
      </c>
      <c r="E1" s="278"/>
      <c r="F1" s="278"/>
      <c r="G1" s="278"/>
      <c r="H1" s="278"/>
      <c r="I1" s="278"/>
      <c r="J1" s="278"/>
      <c r="K1" s="278"/>
      <c r="L1" s="278"/>
      <c r="M1" s="278"/>
      <c r="P1" s="3"/>
      <c r="Q1" s="206">
        <f>SUM(B1)</f>
        <v>10</v>
      </c>
      <c r="R1" s="278" t="str">
        <f>"Période du "&amp;TEXT(R3,"jj mmmm aaaa") &amp;" au "&amp; TEXT(S3,"jj mmmm aaaa")</f>
        <v>Période du 01 octobre 2020 au 31 octobre 2020</v>
      </c>
      <c r="S1" s="278"/>
      <c r="T1" s="278"/>
      <c r="U1" s="278"/>
      <c r="V1" s="278"/>
      <c r="W1" s="278"/>
      <c r="X1" s="278"/>
      <c r="Y1" s="278"/>
      <c r="Z1" s="278"/>
      <c r="AD1" s="3"/>
      <c r="AE1" s="206">
        <f>SUM(B1)</f>
        <v>10</v>
      </c>
      <c r="AF1" s="278" t="str">
        <f>"Période du "&amp;TEXT(AF3,"jj mmmm aaaa") &amp;" au "&amp; TEXT(AG3,"jj mmmm aaaa")</f>
        <v>Période du 01 octobre 2020 au 31 octobre 2020</v>
      </c>
      <c r="AG1" s="278"/>
      <c r="AH1" s="278"/>
      <c r="AI1" s="278"/>
      <c r="AJ1" s="278"/>
      <c r="AK1" s="278"/>
      <c r="AL1" s="278"/>
      <c r="AM1" s="278"/>
      <c r="AN1" s="278"/>
      <c r="AO1" s="278"/>
    </row>
    <row r="2" spans="1:42" ht="15" customHeight="1" x14ac:dyDescent="0.25">
      <c r="A2" s="6"/>
      <c r="B2" s="205">
        <v>2020</v>
      </c>
      <c r="C2" s="205">
        <v>1</v>
      </c>
      <c r="O2" s="6"/>
      <c r="Q2" s="206">
        <v>1</v>
      </c>
      <c r="AC2" s="6"/>
      <c r="AD2" s="6"/>
      <c r="AE2" s="206">
        <v>1</v>
      </c>
    </row>
    <row r="3" spans="1:42" ht="12.75" customHeight="1" x14ac:dyDescent="0.25">
      <c r="B3" s="6"/>
      <c r="D3" s="72">
        <f>DATE(C2+2019,B1,1)</f>
        <v>42643</v>
      </c>
      <c r="E3" s="70">
        <f>DATE(C2+2019,B1+1,1)-1</f>
        <v>42673</v>
      </c>
      <c r="N3" s="7"/>
      <c r="P3" s="6"/>
      <c r="R3" s="72">
        <f>DATE(Q2+2019,Q1,1)</f>
        <v>42643</v>
      </c>
      <c r="S3" s="70">
        <f>DATE(Q2+2019,Q1+1,1)-1</f>
        <v>42673</v>
      </c>
      <c r="AB3" s="7"/>
      <c r="AD3" s="6"/>
      <c r="AF3" s="72">
        <f>DATE(AE2+2019,AE1,1)</f>
        <v>42643</v>
      </c>
      <c r="AG3" s="70">
        <f>DATE(AE2+2019,AE1+1,1)-1</f>
        <v>42673</v>
      </c>
      <c r="AP3" s="7"/>
    </row>
    <row r="4" spans="1:42" ht="23.25" customHeight="1" x14ac:dyDescent="0.25">
      <c r="B4" s="272"/>
      <c r="C4" s="273"/>
      <c r="D4" s="44" t="s">
        <v>5</v>
      </c>
      <c r="E4" s="248" t="s">
        <v>6</v>
      </c>
      <c r="F4" s="261"/>
      <c r="G4" s="248" t="s">
        <v>7</v>
      </c>
      <c r="H4" s="261"/>
      <c r="I4" s="291" t="s">
        <v>9</v>
      </c>
      <c r="J4" s="292"/>
      <c r="K4" s="260"/>
      <c r="N4" s="8"/>
      <c r="P4" s="274"/>
      <c r="Q4" s="275"/>
      <c r="R4" s="44" t="s">
        <v>5</v>
      </c>
      <c r="S4" s="248" t="s">
        <v>6</v>
      </c>
      <c r="T4" s="261"/>
      <c r="U4" s="248" t="s">
        <v>7</v>
      </c>
      <c r="V4" s="261"/>
      <c r="W4" s="291" t="s">
        <v>9</v>
      </c>
      <c r="X4" s="292"/>
      <c r="Y4" s="260"/>
      <c r="AB4" s="8"/>
      <c r="AD4" s="274"/>
      <c r="AE4" s="275"/>
      <c r="AF4" s="44" t="s">
        <v>5</v>
      </c>
      <c r="AG4" s="248" t="s">
        <v>6</v>
      </c>
      <c r="AH4" s="261"/>
      <c r="AI4" s="248" t="s">
        <v>7</v>
      </c>
      <c r="AJ4" s="261"/>
      <c r="AK4" s="291" t="s">
        <v>9</v>
      </c>
      <c r="AL4" s="292"/>
      <c r="AM4" s="260"/>
      <c r="AP4" s="8"/>
    </row>
    <row r="5" spans="1:42" x14ac:dyDescent="0.25">
      <c r="B5" s="69" t="s">
        <v>32</v>
      </c>
      <c r="C5" s="69"/>
      <c r="D5" s="43">
        <v>7.041666666666667</v>
      </c>
      <c r="E5" s="262">
        <f>SUM(D46)</f>
        <v>0.3333333333333337</v>
      </c>
      <c r="F5" s="264"/>
      <c r="G5" s="276">
        <f>SUM(F46)</f>
        <v>0</v>
      </c>
      <c r="H5" s="277"/>
      <c r="I5" s="276">
        <f>SUM(K46)</f>
        <v>0.3333333333333337</v>
      </c>
      <c r="J5" s="293"/>
      <c r="K5" s="294"/>
      <c r="N5" s="8"/>
      <c r="P5" s="69" t="s">
        <v>32</v>
      </c>
      <c r="Q5" s="69"/>
      <c r="R5" s="43">
        <v>7.041666666666667</v>
      </c>
      <c r="S5" s="262">
        <f>SUM(R46)</f>
        <v>6.25E-2</v>
      </c>
      <c r="T5" s="264"/>
      <c r="U5" s="276">
        <f>SUM(T46)</f>
        <v>0</v>
      </c>
      <c r="V5" s="277"/>
      <c r="W5" s="276">
        <f>SUM(Y46)</f>
        <v>6.25E-2</v>
      </c>
      <c r="X5" s="293"/>
      <c r="Y5" s="294"/>
      <c r="AB5" s="8"/>
      <c r="AD5" s="69" t="s">
        <v>32</v>
      </c>
      <c r="AE5" s="69"/>
      <c r="AF5" s="43">
        <v>7.041666666666667</v>
      </c>
      <c r="AG5" s="262">
        <f>SUM(AF46)</f>
        <v>4.166666666666663E-2</v>
      </c>
      <c r="AH5" s="264"/>
      <c r="AI5" s="276">
        <f>SUM(AL44)</f>
        <v>0</v>
      </c>
      <c r="AJ5" s="277"/>
      <c r="AK5" s="276">
        <f>SUM(AM46)</f>
        <v>4.166666666666663E-2</v>
      </c>
      <c r="AL5" s="293"/>
      <c r="AM5" s="294"/>
      <c r="AP5" s="8"/>
    </row>
    <row r="6" spans="1:42" x14ac:dyDescent="0.25">
      <c r="B6" s="226" t="s">
        <v>35</v>
      </c>
      <c r="C6" s="57" t="s">
        <v>38</v>
      </c>
      <c r="D6" s="100">
        <v>20</v>
      </c>
      <c r="E6" s="99"/>
      <c r="F6" s="73" t="s">
        <v>37</v>
      </c>
      <c r="G6" s="110">
        <v>13</v>
      </c>
      <c r="H6" s="229" t="s">
        <v>69</v>
      </c>
      <c r="I6" s="229"/>
      <c r="J6" s="103">
        <f>SUM(L44)</f>
        <v>0</v>
      </c>
      <c r="K6" s="73" t="s">
        <v>39</v>
      </c>
      <c r="L6" s="250">
        <f>SUM(D6-G6)</f>
        <v>7</v>
      </c>
      <c r="M6" s="251"/>
      <c r="N6" s="8"/>
      <c r="P6" s="228" t="s">
        <v>35</v>
      </c>
      <c r="Q6" s="67"/>
      <c r="R6" s="55" t="s">
        <v>38</v>
      </c>
      <c r="S6" s="56">
        <v>27</v>
      </c>
      <c r="T6" s="57" t="s">
        <v>37</v>
      </c>
      <c r="U6" s="103">
        <v>11</v>
      </c>
      <c r="V6" s="229" t="s">
        <v>69</v>
      </c>
      <c r="W6" s="229"/>
      <c r="X6" s="103">
        <f>SUM(Z44)</f>
        <v>0</v>
      </c>
      <c r="Y6" s="73" t="s">
        <v>39</v>
      </c>
      <c r="Z6" s="250">
        <f>SUM(S6-U6)</f>
        <v>16</v>
      </c>
      <c r="AA6" s="288"/>
      <c r="AB6" s="8"/>
      <c r="AD6" s="304" t="s">
        <v>35</v>
      </c>
      <c r="AE6" s="67"/>
      <c r="AF6" s="55" t="s">
        <v>38</v>
      </c>
      <c r="AG6" s="56">
        <v>26</v>
      </c>
      <c r="AH6" s="57" t="s">
        <v>37</v>
      </c>
      <c r="AI6" s="103">
        <v>11</v>
      </c>
      <c r="AJ6" s="229" t="s">
        <v>69</v>
      </c>
      <c r="AK6" s="229"/>
      <c r="AL6" s="103">
        <f>SUM(AN44)</f>
        <v>0.5</v>
      </c>
      <c r="AM6" s="57" t="s">
        <v>39</v>
      </c>
      <c r="AN6" s="250">
        <f>SUM(AG6-AI6)</f>
        <v>15</v>
      </c>
      <c r="AO6" s="251"/>
      <c r="AP6" s="8"/>
    </row>
    <row r="7" spans="1:42" x14ac:dyDescent="0.25">
      <c r="B7" s="227"/>
      <c r="C7" s="96"/>
      <c r="D7" s="96" t="s">
        <v>42</v>
      </c>
      <c r="E7" s="96"/>
      <c r="F7" s="96" t="s">
        <v>43</v>
      </c>
      <c r="G7" s="96"/>
      <c r="H7" s="230" t="s">
        <v>49</v>
      </c>
      <c r="I7" s="231"/>
      <c r="J7" s="231"/>
      <c r="K7" s="231"/>
      <c r="L7" s="231"/>
      <c r="M7" s="231"/>
      <c r="N7" s="8"/>
      <c r="P7" s="228"/>
      <c r="Q7" s="94"/>
      <c r="R7" s="96" t="s">
        <v>42</v>
      </c>
      <c r="S7" s="96"/>
      <c r="T7" s="96" t="s">
        <v>43</v>
      </c>
      <c r="U7" s="96"/>
      <c r="V7" s="230" t="s">
        <v>49</v>
      </c>
      <c r="W7" s="231"/>
      <c r="X7" s="231"/>
      <c r="Y7" s="231"/>
      <c r="Z7" s="231"/>
      <c r="AA7" s="231"/>
      <c r="AB7" s="8"/>
      <c r="AD7" s="305"/>
      <c r="AE7" s="94"/>
      <c r="AF7" s="111" t="s">
        <v>42</v>
      </c>
      <c r="AG7" s="112"/>
      <c r="AH7" s="113" t="s">
        <v>43</v>
      </c>
      <c r="AI7" s="94"/>
      <c r="AJ7" s="232" t="s">
        <v>49</v>
      </c>
      <c r="AK7" s="233"/>
      <c r="AL7" s="233"/>
      <c r="AM7" s="233"/>
      <c r="AN7" s="233"/>
      <c r="AO7" s="233"/>
      <c r="AP7" s="8"/>
    </row>
    <row r="8" spans="1:42" ht="15" customHeight="1" x14ac:dyDescent="0.25">
      <c r="B8" s="63" t="s">
        <v>45</v>
      </c>
      <c r="C8" s="64"/>
      <c r="D8" s="59" t="s">
        <v>42</v>
      </c>
      <c r="E8" s="60"/>
      <c r="F8" s="61" t="s">
        <v>43</v>
      </c>
      <c r="G8" s="84"/>
      <c r="H8" s="282"/>
      <c r="I8" s="283"/>
      <c r="J8" s="283"/>
      <c r="K8" s="283"/>
      <c r="L8" s="283"/>
      <c r="M8" s="284"/>
      <c r="N8" s="80"/>
      <c r="P8" s="63" t="s">
        <v>45</v>
      </c>
      <c r="Q8" s="64"/>
      <c r="R8" s="59" t="s">
        <v>42</v>
      </c>
      <c r="S8" s="60"/>
      <c r="T8" s="61" t="s">
        <v>43</v>
      </c>
      <c r="U8" s="84"/>
      <c r="V8" s="282" t="s">
        <v>70</v>
      </c>
      <c r="W8" s="283"/>
      <c r="X8" s="283"/>
      <c r="Y8" s="283"/>
      <c r="Z8" s="283"/>
      <c r="AA8" s="284"/>
      <c r="AB8" s="80"/>
      <c r="AD8" s="63" t="s">
        <v>45</v>
      </c>
      <c r="AE8" s="64"/>
      <c r="AF8" s="59" t="s">
        <v>42</v>
      </c>
      <c r="AG8" s="60"/>
      <c r="AH8" s="61" t="s">
        <v>43</v>
      </c>
      <c r="AI8" s="62"/>
      <c r="AJ8" s="282"/>
      <c r="AK8" s="283"/>
      <c r="AL8" s="283"/>
      <c r="AM8" s="283"/>
      <c r="AN8" s="283"/>
      <c r="AO8" s="284"/>
      <c r="AP8" s="80"/>
    </row>
    <row r="9" spans="1:42" x14ac:dyDescent="0.25">
      <c r="B9" s="65" t="s">
        <v>41</v>
      </c>
      <c r="C9" s="66"/>
      <c r="D9" s="50" t="s">
        <v>42</v>
      </c>
      <c r="E9" s="49"/>
      <c r="F9" s="50" t="s">
        <v>43</v>
      </c>
      <c r="G9" s="51"/>
      <c r="H9" s="285"/>
      <c r="I9" s="286"/>
      <c r="J9" s="286"/>
      <c r="K9" s="286"/>
      <c r="L9" s="286"/>
      <c r="M9" s="287"/>
      <c r="N9" s="80"/>
      <c r="P9" s="65" t="s">
        <v>41</v>
      </c>
      <c r="Q9" s="66"/>
      <c r="R9" s="50" t="s">
        <v>42</v>
      </c>
      <c r="S9" s="49"/>
      <c r="T9" s="50" t="s">
        <v>43</v>
      </c>
      <c r="U9" s="51"/>
      <c r="V9" s="285"/>
      <c r="W9" s="286"/>
      <c r="X9" s="286"/>
      <c r="Y9" s="286"/>
      <c r="Z9" s="286"/>
      <c r="AA9" s="287"/>
      <c r="AB9" s="80"/>
      <c r="AD9" s="65" t="s">
        <v>41</v>
      </c>
      <c r="AE9" s="66"/>
      <c r="AF9" s="50" t="s">
        <v>42</v>
      </c>
      <c r="AG9" s="49"/>
      <c r="AH9" s="50" t="s">
        <v>43</v>
      </c>
      <c r="AI9" s="81"/>
      <c r="AJ9" s="285"/>
      <c r="AK9" s="286"/>
      <c r="AL9" s="286"/>
      <c r="AM9" s="286"/>
      <c r="AN9" s="286"/>
      <c r="AO9" s="287"/>
      <c r="AP9" s="80"/>
    </row>
    <row r="10" spans="1:42" x14ac:dyDescent="0.25">
      <c r="B10" s="45" t="s">
        <v>44</v>
      </c>
      <c r="C10" s="46"/>
      <c r="D10" s="52" t="s">
        <v>42</v>
      </c>
      <c r="E10" s="53"/>
      <c r="F10" s="52" t="s">
        <v>43</v>
      </c>
      <c r="G10" s="54"/>
      <c r="H10" s="68"/>
      <c r="I10" s="68"/>
      <c r="J10" s="68"/>
      <c r="K10" s="68"/>
      <c r="L10" s="68"/>
      <c r="M10" s="1"/>
      <c r="N10" s="8"/>
      <c r="P10" s="45" t="s">
        <v>44</v>
      </c>
      <c r="Q10" s="46"/>
      <c r="R10" s="52" t="s">
        <v>42</v>
      </c>
      <c r="S10" s="53"/>
      <c r="T10" s="52" t="s">
        <v>43</v>
      </c>
      <c r="U10" s="54"/>
      <c r="V10" s="302"/>
      <c r="W10" s="303"/>
      <c r="X10" s="68"/>
      <c r="Y10" s="68"/>
      <c r="Z10" s="68"/>
      <c r="AA10" s="1"/>
      <c r="AB10" s="8"/>
      <c r="AD10" s="45" t="s">
        <v>44</v>
      </c>
      <c r="AE10" s="46"/>
      <c r="AF10" s="52" t="s">
        <v>42</v>
      </c>
      <c r="AG10" s="53"/>
      <c r="AH10" s="52" t="s">
        <v>43</v>
      </c>
      <c r="AI10" s="82"/>
      <c r="AJ10" s="68"/>
      <c r="AK10" s="68"/>
      <c r="AL10" s="68"/>
      <c r="AM10" s="68"/>
      <c r="AN10" s="68"/>
      <c r="AO10" s="1"/>
      <c r="AP10" s="8"/>
    </row>
    <row r="11" spans="1:42" ht="15" customHeight="1" x14ac:dyDescent="0.25">
      <c r="B11" s="138" t="s">
        <v>77</v>
      </c>
      <c r="C11" s="137"/>
      <c r="D11" s="289" t="s">
        <v>0</v>
      </c>
      <c r="E11" s="290"/>
      <c r="F11" s="300" t="s">
        <v>1</v>
      </c>
      <c r="G11" s="301"/>
      <c r="H11" s="234" t="s">
        <v>76</v>
      </c>
      <c r="I11" s="234" t="s">
        <v>66</v>
      </c>
      <c r="J11" s="234" t="s">
        <v>33</v>
      </c>
      <c r="K11" s="234" t="s">
        <v>34</v>
      </c>
      <c r="L11" s="234" t="s">
        <v>36</v>
      </c>
      <c r="M11" s="234" t="s">
        <v>46</v>
      </c>
      <c r="N11" s="8"/>
      <c r="O11" s="47"/>
      <c r="P11" s="138" t="s">
        <v>77</v>
      </c>
      <c r="Q11" s="137"/>
      <c r="R11" s="289" t="s">
        <v>0</v>
      </c>
      <c r="S11" s="290"/>
      <c r="T11" s="300" t="s">
        <v>1</v>
      </c>
      <c r="U11" s="301"/>
      <c r="V11" s="234" t="s">
        <v>76</v>
      </c>
      <c r="W11" s="234" t="s">
        <v>66</v>
      </c>
      <c r="X11" s="234" t="s">
        <v>33</v>
      </c>
      <c r="Y11" s="234" t="s">
        <v>34</v>
      </c>
      <c r="Z11" s="234" t="s">
        <v>36</v>
      </c>
      <c r="AA11" s="234" t="s">
        <v>46</v>
      </c>
      <c r="AB11" s="8"/>
      <c r="AC11" s="47"/>
      <c r="AD11" s="138" t="s">
        <v>77</v>
      </c>
      <c r="AE11" s="137"/>
      <c r="AF11" s="289" t="s">
        <v>0</v>
      </c>
      <c r="AG11" s="290"/>
      <c r="AH11" s="300" t="s">
        <v>1</v>
      </c>
      <c r="AI11" s="301"/>
      <c r="AJ11" s="234" t="s">
        <v>76</v>
      </c>
      <c r="AK11" s="234" t="s">
        <v>66</v>
      </c>
      <c r="AL11" s="234" t="s">
        <v>33</v>
      </c>
      <c r="AM11" s="234" t="s">
        <v>34</v>
      </c>
      <c r="AN11" s="234" t="s">
        <v>36</v>
      </c>
      <c r="AO11" s="234" t="s">
        <v>46</v>
      </c>
      <c r="AP11" s="8"/>
    </row>
    <row r="12" spans="1:42" ht="29.25" customHeight="1" x14ac:dyDescent="0.25">
      <c r="B12" s="236" t="s">
        <v>40</v>
      </c>
      <c r="C12" s="237"/>
      <c r="D12" s="118" t="s">
        <v>2</v>
      </c>
      <c r="E12" s="118" t="s">
        <v>3</v>
      </c>
      <c r="F12" s="118" t="s">
        <v>4</v>
      </c>
      <c r="G12" s="118" t="s">
        <v>8</v>
      </c>
      <c r="H12" s="242"/>
      <c r="I12" s="242"/>
      <c r="J12" s="235"/>
      <c r="K12" s="235"/>
      <c r="L12" s="235"/>
      <c r="M12" s="235"/>
      <c r="N12" s="8"/>
      <c r="O12" s="47"/>
      <c r="P12" s="236" t="s">
        <v>58</v>
      </c>
      <c r="Q12" s="237"/>
      <c r="R12" s="118" t="s">
        <v>2</v>
      </c>
      <c r="S12" s="118" t="s">
        <v>3</v>
      </c>
      <c r="T12" s="118" t="s">
        <v>4</v>
      </c>
      <c r="U12" s="118" t="s">
        <v>8</v>
      </c>
      <c r="V12" s="242"/>
      <c r="W12" s="242"/>
      <c r="X12" s="235"/>
      <c r="Y12" s="235"/>
      <c r="Z12" s="235"/>
      <c r="AA12" s="235"/>
      <c r="AB12" s="8"/>
      <c r="AC12" s="47"/>
      <c r="AD12" s="236" t="s">
        <v>57</v>
      </c>
      <c r="AE12" s="237"/>
      <c r="AF12" s="118" t="s">
        <v>2</v>
      </c>
      <c r="AG12" s="118" t="s">
        <v>3</v>
      </c>
      <c r="AH12" s="118" t="s">
        <v>4</v>
      </c>
      <c r="AI12" s="118" t="s">
        <v>8</v>
      </c>
      <c r="AJ12" s="242"/>
      <c r="AK12" s="242"/>
      <c r="AL12" s="235"/>
      <c r="AM12" s="235"/>
      <c r="AN12" s="235"/>
      <c r="AO12" s="235"/>
      <c r="AP12" s="8"/>
    </row>
    <row r="13" spans="1:42" x14ac:dyDescent="0.25">
      <c r="A13" s="12"/>
      <c r="B13" s="119">
        <f>DATE($B2,$B1,1)</f>
        <v>42643</v>
      </c>
      <c r="C13" s="120">
        <f>D3</f>
        <v>42643</v>
      </c>
      <c r="D13" s="121">
        <v>0.33333333333333331</v>
      </c>
      <c r="E13" s="121">
        <v>0.52083333333333337</v>
      </c>
      <c r="F13" s="121">
        <v>0.5625</v>
      </c>
      <c r="G13" s="121">
        <v>0.75</v>
      </c>
      <c r="H13" s="121">
        <f>SUM(E13-D13)+(G13-F13)</f>
        <v>0.37500000000000006</v>
      </c>
      <c r="I13" s="121">
        <f>IF(H13&gt;8/24,MIN(H13-8/24,724),"")</f>
        <v>4.1666666666666741E-2</v>
      </c>
      <c r="J13" s="121"/>
      <c r="K13" s="121"/>
      <c r="L13" s="122"/>
      <c r="M13" s="122"/>
      <c r="N13" s="8"/>
      <c r="O13" s="47"/>
      <c r="P13" s="119">
        <f>DATE($B2,$B1,1)</f>
        <v>42643</v>
      </c>
      <c r="Q13" s="120">
        <f>R3</f>
        <v>42643</v>
      </c>
      <c r="R13" s="121">
        <v>0.33333333333333331</v>
      </c>
      <c r="S13" s="121">
        <v>0.5</v>
      </c>
      <c r="T13" s="121">
        <v>0.58333333333333337</v>
      </c>
      <c r="U13" s="121">
        <v>0.75</v>
      </c>
      <c r="V13" s="121">
        <f>SUM(S13-R13)+(U13-T13)</f>
        <v>0.33333333333333331</v>
      </c>
      <c r="W13" s="121" t="str">
        <f>IF(V13&gt;8/24,MIN(V13-8/24,724),"")</f>
        <v/>
      </c>
      <c r="X13" s="121"/>
      <c r="Y13" s="121"/>
      <c r="Z13" s="122"/>
      <c r="AA13" s="122"/>
      <c r="AB13" s="8"/>
      <c r="AC13" s="47"/>
      <c r="AD13" s="119">
        <f>DATE($B2,$B1,1)</f>
        <v>42643</v>
      </c>
      <c r="AE13" s="120">
        <f>AF3</f>
        <v>42643</v>
      </c>
      <c r="AF13" s="121">
        <v>0.33333333333333331</v>
      </c>
      <c r="AG13" s="121">
        <v>0.5</v>
      </c>
      <c r="AH13" s="121">
        <v>0.58333333333333337</v>
      </c>
      <c r="AI13" s="121">
        <v>0.75</v>
      </c>
      <c r="AJ13" s="121">
        <f>SUM(AG13-AF13)+(AI13-AH13)</f>
        <v>0.33333333333333331</v>
      </c>
      <c r="AK13" s="121" t="str">
        <f>IF(AJ13&gt;8/24,MIN(AJ13-8/24,724),"")</f>
        <v/>
      </c>
      <c r="AL13" s="121"/>
      <c r="AM13" s="121"/>
      <c r="AN13" s="122"/>
      <c r="AO13" s="122"/>
      <c r="AP13" s="8"/>
    </row>
    <row r="14" spans="1:42" x14ac:dyDescent="0.25">
      <c r="A14" s="12"/>
      <c r="B14" s="119">
        <f>IF(MONTH(B13+1)=$B$1,B13+1,"")</f>
        <v>42644</v>
      </c>
      <c r="C14" s="120">
        <f>SUM(C13+1)</f>
        <v>42644</v>
      </c>
      <c r="D14" s="121">
        <v>0.33333333333333331</v>
      </c>
      <c r="E14" s="121">
        <v>0.5</v>
      </c>
      <c r="F14" s="121">
        <v>0.58333333333333337</v>
      </c>
      <c r="G14" s="121">
        <v>0.75</v>
      </c>
      <c r="H14" s="121">
        <f t="shared" ref="H14:H21" si="0">SUM(E14-D14)+(G14-F14)</f>
        <v>0.33333333333333331</v>
      </c>
      <c r="I14" s="121" t="str">
        <f t="shared" ref="I14:I15" si="1">IF(H14&gt;8/24,MIN(H14-8/24,724),"")</f>
        <v/>
      </c>
      <c r="J14" s="121"/>
      <c r="K14" s="121"/>
      <c r="L14" s="122"/>
      <c r="M14" s="122"/>
      <c r="N14" s="8"/>
      <c r="O14" s="47"/>
      <c r="P14" s="119">
        <f>IF(MONTH(P13+1)=$B$1,P13+1,"")</f>
        <v>42644</v>
      </c>
      <c r="Q14" s="120">
        <f>SUM(Q13+1)</f>
        <v>42644</v>
      </c>
      <c r="R14" s="121">
        <v>0.33333333333333331</v>
      </c>
      <c r="S14" s="121">
        <v>0.5</v>
      </c>
      <c r="T14" s="121">
        <v>0.58333333333333337</v>
      </c>
      <c r="U14" s="121">
        <v>0.75</v>
      </c>
      <c r="V14" s="121">
        <f t="shared" ref="V14" si="2">SUM(S14-R14)+(U14-T14)</f>
        <v>0.33333333333333331</v>
      </c>
      <c r="W14" s="121" t="str">
        <f t="shared" ref="W14:W43" si="3">IF(V14&gt;8/24,MIN(V14-8/24,724),"")</f>
        <v/>
      </c>
      <c r="X14" s="121"/>
      <c r="Y14" s="121"/>
      <c r="Z14" s="122"/>
      <c r="AA14" s="122"/>
      <c r="AB14" s="8"/>
      <c r="AC14" s="47"/>
      <c r="AD14" s="119">
        <f>IF(MONTH(AD13+1)=$B$1,AD13+1,"")</f>
        <v>42644</v>
      </c>
      <c r="AE14" s="120">
        <f>SUM(AE13+1)</f>
        <v>42644</v>
      </c>
      <c r="AF14" s="121">
        <v>0.33333333333333331</v>
      </c>
      <c r="AG14" s="121">
        <v>0.5</v>
      </c>
      <c r="AH14" s="121">
        <v>0.58333333333333337</v>
      </c>
      <c r="AI14" s="121">
        <v>0.75</v>
      </c>
      <c r="AJ14" s="121">
        <f t="shared" ref="AJ14" si="4">SUM(AG14-AF14)+(AI14-AH14)</f>
        <v>0.33333333333333331</v>
      </c>
      <c r="AK14" s="121" t="str">
        <f t="shared" ref="AK14:AK43" si="5">IF(AJ14&gt;8/24,MIN(AJ14-8/24,724),"")</f>
        <v/>
      </c>
      <c r="AL14" s="121"/>
      <c r="AM14" s="121"/>
      <c r="AN14" s="122"/>
      <c r="AO14" s="122"/>
      <c r="AP14" s="8"/>
    </row>
    <row r="15" spans="1:42" x14ac:dyDescent="0.25">
      <c r="A15" s="12"/>
      <c r="B15" s="119">
        <f t="shared" ref="B15:B43" si="6">IF(MONTH(B14+1)=$B$1,B14+1,"")</f>
        <v>42645</v>
      </c>
      <c r="C15" s="120">
        <f t="shared" ref="C15:C40" si="7">SUM(C14+1)</f>
        <v>42645</v>
      </c>
      <c r="D15" s="121"/>
      <c r="E15" s="121"/>
      <c r="F15" s="121">
        <v>0.45833333333333331</v>
      </c>
      <c r="G15" s="121">
        <v>0.625</v>
      </c>
      <c r="H15" s="121">
        <v>0.16666666666666666</v>
      </c>
      <c r="I15" s="121" t="str">
        <f t="shared" si="1"/>
        <v/>
      </c>
      <c r="J15" s="121"/>
      <c r="K15" s="121"/>
      <c r="L15" s="122"/>
      <c r="M15" s="122"/>
      <c r="N15" s="48"/>
      <c r="O15" s="47"/>
      <c r="P15" s="119">
        <f t="shared" ref="P15:P43" si="8">IF(MONTH(P14+1)=$B$1,P14+1,"")</f>
        <v>42645</v>
      </c>
      <c r="Q15" s="120">
        <f t="shared" ref="Q15:Q30" si="9">SUM(Q14+1)</f>
        <v>42645</v>
      </c>
      <c r="R15" s="121"/>
      <c r="S15" s="121"/>
      <c r="T15" s="121"/>
      <c r="U15" s="121"/>
      <c r="V15" s="121"/>
      <c r="W15" s="121" t="str">
        <f t="shared" si="3"/>
        <v/>
      </c>
      <c r="X15" s="121"/>
      <c r="Y15" s="121"/>
      <c r="Z15" s="122"/>
      <c r="AA15" s="122"/>
      <c r="AB15" s="47"/>
      <c r="AC15" s="47"/>
      <c r="AD15" s="119">
        <f t="shared" ref="AD15:AD43" si="10">IF(MONTH(AD14+1)=$B$1,AD14+1,"")</f>
        <v>42645</v>
      </c>
      <c r="AE15" s="120">
        <f t="shared" ref="AE15:AE30" si="11">SUM(AE14+1)</f>
        <v>42645</v>
      </c>
      <c r="AF15" s="121"/>
      <c r="AG15" s="121"/>
      <c r="AH15" s="121"/>
      <c r="AI15" s="121"/>
      <c r="AJ15" s="121"/>
      <c r="AK15" s="121" t="str">
        <f t="shared" si="5"/>
        <v/>
      </c>
      <c r="AL15" s="121"/>
      <c r="AM15" s="121"/>
      <c r="AN15" s="122"/>
      <c r="AO15" s="122"/>
    </row>
    <row r="16" spans="1:42" x14ac:dyDescent="0.25">
      <c r="A16" s="12"/>
      <c r="B16" s="119">
        <f t="shared" si="6"/>
        <v>42646</v>
      </c>
      <c r="C16" s="120">
        <f t="shared" si="7"/>
        <v>42646</v>
      </c>
      <c r="D16" s="121"/>
      <c r="E16" s="121"/>
      <c r="F16" s="121"/>
      <c r="G16" s="121"/>
      <c r="H16" s="121"/>
      <c r="I16" s="121" t="str">
        <f t="shared" ref="I14:I16" si="12">IF(H16&gt;8/24,MIN(H16-8/24,724),"")</f>
        <v/>
      </c>
      <c r="J16" s="121"/>
      <c r="K16" s="121"/>
      <c r="L16" s="122"/>
      <c r="M16" s="122"/>
      <c r="N16" s="123"/>
      <c r="O16" s="47"/>
      <c r="P16" s="119">
        <f t="shared" si="8"/>
        <v>42646</v>
      </c>
      <c r="Q16" s="120">
        <f t="shared" si="9"/>
        <v>42646</v>
      </c>
      <c r="R16" s="121"/>
      <c r="S16" s="121"/>
      <c r="T16" s="121"/>
      <c r="U16" s="121"/>
      <c r="V16" s="121"/>
      <c r="W16" s="121" t="str">
        <f t="shared" si="3"/>
        <v/>
      </c>
      <c r="X16" s="121"/>
      <c r="Y16" s="121"/>
      <c r="Z16" s="122"/>
      <c r="AA16" s="122"/>
      <c r="AB16" s="47"/>
      <c r="AC16" s="47"/>
      <c r="AD16" s="119">
        <f t="shared" si="10"/>
        <v>42646</v>
      </c>
      <c r="AE16" s="120">
        <f t="shared" si="11"/>
        <v>42646</v>
      </c>
      <c r="AF16" s="121"/>
      <c r="AG16" s="121"/>
      <c r="AH16" s="121"/>
      <c r="AI16" s="121"/>
      <c r="AJ16" s="121"/>
      <c r="AK16" s="121" t="str">
        <f t="shared" si="5"/>
        <v/>
      </c>
      <c r="AL16" s="121"/>
      <c r="AM16" s="121"/>
      <c r="AN16" s="122"/>
      <c r="AO16" s="122"/>
    </row>
    <row r="17" spans="1:41" x14ac:dyDescent="0.25">
      <c r="A17" s="12"/>
      <c r="B17" s="119">
        <f t="shared" si="6"/>
        <v>42647</v>
      </c>
      <c r="C17" s="120">
        <f t="shared" si="7"/>
        <v>42647</v>
      </c>
      <c r="D17" s="121">
        <v>0.33333333333333331</v>
      </c>
      <c r="E17" s="121">
        <v>0.52083333333333337</v>
      </c>
      <c r="F17" s="121">
        <v>0.5625</v>
      </c>
      <c r="G17" s="121">
        <v>0.75</v>
      </c>
      <c r="H17" s="121">
        <f t="shared" ref="H17:H18" si="13">SUM(E17-D17)+(G17-F17)</f>
        <v>0.37500000000000006</v>
      </c>
      <c r="I17" s="121">
        <f t="shared" ref="I14:I17" si="14">IF(H17&gt;8/24,MIN(H17-8/24,724),"")</f>
        <v>4.1666666666666741E-2</v>
      </c>
      <c r="J17" s="121"/>
      <c r="K17" s="121"/>
      <c r="L17" s="122"/>
      <c r="M17" s="122"/>
      <c r="N17" s="47"/>
      <c r="O17" s="47"/>
      <c r="P17" s="119">
        <f t="shared" si="8"/>
        <v>42647</v>
      </c>
      <c r="Q17" s="120">
        <f t="shared" si="9"/>
        <v>42647</v>
      </c>
      <c r="R17" s="121">
        <v>0.33333333333333331</v>
      </c>
      <c r="S17" s="121">
        <v>0.5</v>
      </c>
      <c r="T17" s="121">
        <v>0.58333333333333337</v>
      </c>
      <c r="U17" s="121">
        <v>0.75</v>
      </c>
      <c r="V17" s="121">
        <f t="shared" ref="V17:V21" si="15">SUM(S17-R17)+(U17-T17)</f>
        <v>0.33333333333333331</v>
      </c>
      <c r="W17" s="121" t="str">
        <f t="shared" si="3"/>
        <v/>
      </c>
      <c r="X17" s="121"/>
      <c r="Y17" s="121"/>
      <c r="Z17" s="122"/>
      <c r="AA17" s="122"/>
      <c r="AB17" s="47"/>
      <c r="AC17" s="47"/>
      <c r="AD17" s="119">
        <f t="shared" si="10"/>
        <v>42647</v>
      </c>
      <c r="AE17" s="120">
        <f t="shared" si="11"/>
        <v>42647</v>
      </c>
      <c r="AF17" s="121">
        <v>0.33333333333333331</v>
      </c>
      <c r="AG17" s="121">
        <v>0.5</v>
      </c>
      <c r="AH17" s="121"/>
      <c r="AI17" s="121"/>
      <c r="AJ17" s="121">
        <f t="shared" ref="AJ17:AJ21" si="16">SUM(AG17-AF17)+(AI17-AH17)</f>
        <v>0.16666666666666669</v>
      </c>
      <c r="AK17" s="121" t="str">
        <f t="shared" si="5"/>
        <v/>
      </c>
      <c r="AL17" s="121"/>
      <c r="AM17" s="121"/>
      <c r="AN17" s="122">
        <v>0.5</v>
      </c>
      <c r="AO17" s="122"/>
    </row>
    <row r="18" spans="1:41" x14ac:dyDescent="0.25">
      <c r="A18" s="12"/>
      <c r="B18" s="119">
        <f t="shared" si="6"/>
        <v>42648</v>
      </c>
      <c r="C18" s="120">
        <f t="shared" si="7"/>
        <v>42648</v>
      </c>
      <c r="D18" s="121">
        <v>0.33333333333333331</v>
      </c>
      <c r="E18" s="121">
        <v>0.52083333333333337</v>
      </c>
      <c r="F18" s="121">
        <v>0.5625</v>
      </c>
      <c r="G18" s="121">
        <v>0.75</v>
      </c>
      <c r="H18" s="121">
        <f t="shared" si="13"/>
        <v>0.37500000000000006</v>
      </c>
      <c r="I18" s="121">
        <f t="shared" ref="I14:I28" si="17">IF(H18&gt;8/24,MIN(H18-8/24,724),"")</f>
        <v>4.1666666666666741E-2</v>
      </c>
      <c r="J18" s="121"/>
      <c r="K18" s="121"/>
      <c r="L18" s="122"/>
      <c r="M18" s="122"/>
      <c r="N18" s="47"/>
      <c r="O18" s="47"/>
      <c r="P18" s="119">
        <f t="shared" si="8"/>
        <v>42648</v>
      </c>
      <c r="Q18" s="120">
        <f t="shared" si="9"/>
        <v>42648</v>
      </c>
      <c r="R18" s="121">
        <v>0.33333333333333331</v>
      </c>
      <c r="S18" s="121">
        <v>0.5</v>
      </c>
      <c r="T18" s="121">
        <v>0.58333333333333337</v>
      </c>
      <c r="U18" s="121">
        <v>0.75</v>
      </c>
      <c r="V18" s="121">
        <f t="shared" si="15"/>
        <v>0.33333333333333331</v>
      </c>
      <c r="W18" s="121" t="str">
        <f t="shared" si="3"/>
        <v/>
      </c>
      <c r="X18" s="121"/>
      <c r="Y18" s="121"/>
      <c r="Z18" s="122"/>
      <c r="AA18" s="122"/>
      <c r="AB18" s="47"/>
      <c r="AC18" s="47"/>
      <c r="AD18" s="119">
        <f t="shared" si="10"/>
        <v>42648</v>
      </c>
      <c r="AE18" s="120">
        <f t="shared" si="11"/>
        <v>42648</v>
      </c>
      <c r="AF18" s="121">
        <v>0.33333333333333331</v>
      </c>
      <c r="AG18" s="121">
        <v>0.5</v>
      </c>
      <c r="AH18" s="121">
        <v>0.58333333333333337</v>
      </c>
      <c r="AI18" s="121">
        <v>0.75</v>
      </c>
      <c r="AJ18" s="121">
        <f t="shared" si="16"/>
        <v>0.33333333333333331</v>
      </c>
      <c r="AK18" s="121" t="str">
        <f t="shared" si="5"/>
        <v/>
      </c>
      <c r="AL18" s="121"/>
      <c r="AM18" s="121"/>
      <c r="AN18" s="122"/>
      <c r="AO18" s="122"/>
    </row>
    <row r="19" spans="1:41" x14ac:dyDescent="0.25">
      <c r="A19" s="12"/>
      <c r="B19" s="119">
        <f t="shared" si="6"/>
        <v>42649</v>
      </c>
      <c r="C19" s="120">
        <f t="shared" si="7"/>
        <v>42649</v>
      </c>
      <c r="D19" s="121">
        <v>0.33333333333333331</v>
      </c>
      <c r="E19" s="121">
        <v>0.52083333333333337</v>
      </c>
      <c r="F19" s="121">
        <v>0.5625</v>
      </c>
      <c r="G19" s="121">
        <v>0.75</v>
      </c>
      <c r="H19" s="121">
        <f t="shared" si="0"/>
        <v>0.37500000000000006</v>
      </c>
      <c r="I19" s="121">
        <f t="shared" si="17"/>
        <v>4.1666666666666741E-2</v>
      </c>
      <c r="J19" s="121"/>
      <c r="K19" s="121"/>
      <c r="L19" s="122"/>
      <c r="M19" s="122"/>
      <c r="N19" s="47"/>
      <c r="O19" s="47"/>
      <c r="P19" s="119">
        <f t="shared" si="8"/>
        <v>42649</v>
      </c>
      <c r="Q19" s="120">
        <f t="shared" si="9"/>
        <v>42649</v>
      </c>
      <c r="R19" s="121">
        <v>0.33333333333333331</v>
      </c>
      <c r="S19" s="121">
        <v>0.5</v>
      </c>
      <c r="T19" s="121">
        <v>0.58333333333333337</v>
      </c>
      <c r="U19" s="121">
        <v>0.75</v>
      </c>
      <c r="V19" s="121">
        <f t="shared" si="15"/>
        <v>0.33333333333333331</v>
      </c>
      <c r="W19" s="121" t="str">
        <f t="shared" si="3"/>
        <v/>
      </c>
      <c r="X19" s="121"/>
      <c r="Y19" s="121"/>
      <c r="Z19" s="122"/>
      <c r="AA19" s="122"/>
      <c r="AB19" s="47"/>
      <c r="AC19" s="47"/>
      <c r="AD19" s="119">
        <f t="shared" si="10"/>
        <v>42649</v>
      </c>
      <c r="AE19" s="120">
        <f t="shared" si="11"/>
        <v>42649</v>
      </c>
      <c r="AF19" s="121">
        <v>0.33333333333333331</v>
      </c>
      <c r="AG19" s="121">
        <v>0.5</v>
      </c>
      <c r="AH19" s="121">
        <v>0.58333333333333337</v>
      </c>
      <c r="AI19" s="121">
        <v>0.75</v>
      </c>
      <c r="AJ19" s="121">
        <f t="shared" si="16"/>
        <v>0.33333333333333331</v>
      </c>
      <c r="AK19" s="121" t="str">
        <f t="shared" si="5"/>
        <v/>
      </c>
      <c r="AL19" s="121"/>
      <c r="AM19" s="121"/>
      <c r="AN19" s="122"/>
      <c r="AO19" s="122"/>
    </row>
    <row r="20" spans="1:41" x14ac:dyDescent="0.25">
      <c r="A20" s="12"/>
      <c r="B20" s="119">
        <f t="shared" si="6"/>
        <v>42650</v>
      </c>
      <c r="C20" s="120">
        <f t="shared" si="7"/>
        <v>42650</v>
      </c>
      <c r="D20" s="121">
        <v>0.33333333333333331</v>
      </c>
      <c r="E20" s="121">
        <v>0.52083333333333337</v>
      </c>
      <c r="F20" s="121">
        <v>0.5625</v>
      </c>
      <c r="G20" s="121">
        <v>0.75</v>
      </c>
      <c r="H20" s="121">
        <f t="shared" si="0"/>
        <v>0.37500000000000006</v>
      </c>
      <c r="I20" s="121">
        <f t="shared" si="17"/>
        <v>4.1666666666666741E-2</v>
      </c>
      <c r="J20" s="121"/>
      <c r="K20" s="121"/>
      <c r="L20" s="122"/>
      <c r="M20" s="122"/>
      <c r="N20" s="47"/>
      <c r="O20" s="47"/>
      <c r="P20" s="119">
        <f t="shared" si="8"/>
        <v>42650</v>
      </c>
      <c r="Q20" s="120">
        <f t="shared" si="9"/>
        <v>42650</v>
      </c>
      <c r="R20" s="121">
        <v>0.33333333333333331</v>
      </c>
      <c r="S20" s="121">
        <v>0.54166666666666663</v>
      </c>
      <c r="T20" s="121">
        <v>0.58333333333333337</v>
      </c>
      <c r="U20" s="121">
        <v>0.77083333333333337</v>
      </c>
      <c r="V20" s="121">
        <f t="shared" si="15"/>
        <v>0.39583333333333331</v>
      </c>
      <c r="W20" s="121">
        <f t="shared" si="3"/>
        <v>6.25E-2</v>
      </c>
      <c r="X20" s="121"/>
      <c r="Y20" s="121"/>
      <c r="Z20" s="122"/>
      <c r="AA20" s="122"/>
      <c r="AB20" s="47"/>
      <c r="AC20" s="47"/>
      <c r="AD20" s="119">
        <f t="shared" si="10"/>
        <v>42650</v>
      </c>
      <c r="AE20" s="120">
        <f t="shared" si="11"/>
        <v>42650</v>
      </c>
      <c r="AF20" s="121">
        <v>0.33333333333333331</v>
      </c>
      <c r="AG20" s="121">
        <v>0.5</v>
      </c>
      <c r="AH20" s="121">
        <v>0.58333333333333337</v>
      </c>
      <c r="AI20" s="121">
        <v>0.75</v>
      </c>
      <c r="AJ20" s="121">
        <f t="shared" si="16"/>
        <v>0.33333333333333331</v>
      </c>
      <c r="AK20" s="121" t="str">
        <f t="shared" si="5"/>
        <v/>
      </c>
      <c r="AL20" s="121"/>
      <c r="AM20" s="121"/>
      <c r="AN20" s="122"/>
      <c r="AO20" s="122"/>
    </row>
    <row r="21" spans="1:41" x14ac:dyDescent="0.25">
      <c r="A21" s="12"/>
      <c r="B21" s="119">
        <f t="shared" si="6"/>
        <v>42651</v>
      </c>
      <c r="C21" s="120">
        <f t="shared" si="7"/>
        <v>42651</v>
      </c>
      <c r="D21" s="121">
        <v>0.33333333333333331</v>
      </c>
      <c r="E21" s="121">
        <v>0.54166666666666663</v>
      </c>
      <c r="F21" s="121">
        <v>0.58333333333333337</v>
      </c>
      <c r="G21" s="121">
        <v>0.79166666666666663</v>
      </c>
      <c r="H21" s="121">
        <f t="shared" si="0"/>
        <v>0.41666666666666657</v>
      </c>
      <c r="I21" s="121">
        <f t="shared" si="17"/>
        <v>8.3333333333333259E-2</v>
      </c>
      <c r="J21" s="121"/>
      <c r="K21" s="121"/>
      <c r="L21" s="122"/>
      <c r="M21" s="122"/>
      <c r="N21" s="47"/>
      <c r="O21" s="47"/>
      <c r="P21" s="119">
        <f t="shared" si="8"/>
        <v>42651</v>
      </c>
      <c r="Q21" s="120">
        <f t="shared" si="9"/>
        <v>42651</v>
      </c>
      <c r="R21" s="121">
        <v>0.33333333333333331</v>
      </c>
      <c r="S21" s="121">
        <v>0.5</v>
      </c>
      <c r="T21" s="121">
        <v>0.58333333333333337</v>
      </c>
      <c r="U21" s="121">
        <v>0.70833333333333337</v>
      </c>
      <c r="V21" s="121">
        <f t="shared" si="15"/>
        <v>0.29166666666666669</v>
      </c>
      <c r="W21" s="121" t="str">
        <f t="shared" si="3"/>
        <v/>
      </c>
      <c r="X21" s="121"/>
      <c r="Y21" s="121"/>
      <c r="Z21" s="122"/>
      <c r="AA21" s="122"/>
      <c r="AB21" s="47"/>
      <c r="AC21" s="47"/>
      <c r="AD21" s="119">
        <f t="shared" si="10"/>
        <v>42651</v>
      </c>
      <c r="AE21" s="120">
        <f t="shared" si="11"/>
        <v>42651</v>
      </c>
      <c r="AF21" s="121">
        <v>0.33333333333333331</v>
      </c>
      <c r="AG21" s="121">
        <v>0.5</v>
      </c>
      <c r="AH21" s="121">
        <v>0.58333333333333337</v>
      </c>
      <c r="AI21" s="121">
        <v>0.70833333333333337</v>
      </c>
      <c r="AJ21" s="121">
        <f t="shared" si="16"/>
        <v>0.29166666666666669</v>
      </c>
      <c r="AK21" s="121" t="str">
        <f t="shared" si="5"/>
        <v/>
      </c>
      <c r="AL21" s="121"/>
      <c r="AM21" s="121"/>
      <c r="AN21" s="122"/>
      <c r="AO21" s="122"/>
    </row>
    <row r="22" spans="1:41" x14ac:dyDescent="0.25">
      <c r="A22" s="12"/>
      <c r="B22" s="119">
        <f t="shared" si="6"/>
        <v>42652</v>
      </c>
      <c r="C22" s="120">
        <f t="shared" si="7"/>
        <v>42652</v>
      </c>
      <c r="D22" s="121"/>
      <c r="E22" s="121"/>
      <c r="F22" s="121"/>
      <c r="G22" s="121"/>
      <c r="H22" s="121"/>
      <c r="I22" s="121" t="str">
        <f t="shared" si="17"/>
        <v/>
      </c>
      <c r="J22" s="121"/>
      <c r="K22" s="121"/>
      <c r="L22" s="122"/>
      <c r="M22" s="122"/>
      <c r="N22" s="48"/>
      <c r="O22" s="47"/>
      <c r="P22" s="119">
        <f t="shared" si="8"/>
        <v>42652</v>
      </c>
      <c r="Q22" s="120">
        <f t="shared" si="9"/>
        <v>42652</v>
      </c>
      <c r="R22" s="121"/>
      <c r="S22" s="121"/>
      <c r="T22" s="121"/>
      <c r="U22" s="121"/>
      <c r="V22" s="121"/>
      <c r="W22" s="121" t="str">
        <f t="shared" si="3"/>
        <v/>
      </c>
      <c r="X22" s="121"/>
      <c r="Y22" s="121"/>
      <c r="Z22" s="122"/>
      <c r="AA22" s="122"/>
      <c r="AB22" s="47"/>
      <c r="AC22" s="47"/>
      <c r="AD22" s="119">
        <f t="shared" si="10"/>
        <v>42652</v>
      </c>
      <c r="AE22" s="120">
        <f t="shared" si="11"/>
        <v>42652</v>
      </c>
      <c r="AF22" s="121"/>
      <c r="AG22" s="121"/>
      <c r="AH22" s="121"/>
      <c r="AI22" s="121"/>
      <c r="AJ22" s="121"/>
      <c r="AK22" s="121" t="str">
        <f t="shared" si="5"/>
        <v/>
      </c>
      <c r="AL22" s="121"/>
      <c r="AM22" s="121"/>
      <c r="AN22" s="122"/>
      <c r="AO22" s="122"/>
    </row>
    <row r="23" spans="1:41" x14ac:dyDescent="0.25">
      <c r="A23" s="12"/>
      <c r="B23" s="119">
        <f t="shared" si="6"/>
        <v>42653</v>
      </c>
      <c r="C23" s="120">
        <f t="shared" si="7"/>
        <v>42653</v>
      </c>
      <c r="D23" s="121"/>
      <c r="E23" s="121"/>
      <c r="F23" s="121"/>
      <c r="G23" s="121"/>
      <c r="H23" s="121"/>
      <c r="I23" s="121" t="str">
        <f t="shared" si="17"/>
        <v/>
      </c>
      <c r="J23" s="121"/>
      <c r="K23" s="121"/>
      <c r="L23" s="122"/>
      <c r="M23" s="122"/>
      <c r="N23" s="48"/>
      <c r="O23" s="47"/>
      <c r="P23" s="119">
        <f t="shared" si="8"/>
        <v>42653</v>
      </c>
      <c r="Q23" s="120">
        <f t="shared" si="9"/>
        <v>42653</v>
      </c>
      <c r="R23" s="121"/>
      <c r="S23" s="121"/>
      <c r="T23" s="121"/>
      <c r="U23" s="121"/>
      <c r="V23" s="121"/>
      <c r="W23" s="121" t="str">
        <f t="shared" si="3"/>
        <v/>
      </c>
      <c r="X23" s="121"/>
      <c r="Y23" s="121"/>
      <c r="Z23" s="122"/>
      <c r="AA23" s="122"/>
      <c r="AB23" s="47"/>
      <c r="AC23" s="47"/>
      <c r="AD23" s="119">
        <f t="shared" si="10"/>
        <v>42653</v>
      </c>
      <c r="AE23" s="120">
        <f t="shared" si="11"/>
        <v>42653</v>
      </c>
      <c r="AF23" s="121"/>
      <c r="AG23" s="121"/>
      <c r="AH23" s="121"/>
      <c r="AI23" s="121"/>
      <c r="AJ23" s="121"/>
      <c r="AK23" s="121" t="str">
        <f t="shared" si="5"/>
        <v/>
      </c>
      <c r="AL23" s="121"/>
      <c r="AM23" s="121"/>
      <c r="AN23" s="122"/>
      <c r="AO23" s="122"/>
    </row>
    <row r="24" spans="1:41" x14ac:dyDescent="0.25">
      <c r="A24" s="12"/>
      <c r="B24" s="119">
        <f t="shared" si="6"/>
        <v>42654</v>
      </c>
      <c r="C24" s="120">
        <f t="shared" si="7"/>
        <v>42654</v>
      </c>
      <c r="D24" s="121">
        <v>0.33333333333333331</v>
      </c>
      <c r="E24" s="121">
        <v>0.52083333333333337</v>
      </c>
      <c r="F24" s="121">
        <v>0.58333333333333337</v>
      </c>
      <c r="G24" s="121">
        <v>0.75</v>
      </c>
      <c r="H24" s="121">
        <f t="shared" ref="H24:H28" si="18">SUM(E24-D24)+(G24-F24)</f>
        <v>0.35416666666666669</v>
      </c>
      <c r="I24" s="121">
        <f t="shared" si="17"/>
        <v>2.083333333333337E-2</v>
      </c>
      <c r="J24" s="121"/>
      <c r="K24" s="121"/>
      <c r="L24" s="122"/>
      <c r="M24" s="122"/>
      <c r="N24" s="47"/>
      <c r="O24" s="47"/>
      <c r="P24" s="119">
        <f t="shared" si="8"/>
        <v>42654</v>
      </c>
      <c r="Q24" s="120">
        <f t="shared" si="9"/>
        <v>42654</v>
      </c>
      <c r="R24" s="121">
        <v>0.33333333333333331</v>
      </c>
      <c r="S24" s="121">
        <v>0.5</v>
      </c>
      <c r="T24" s="121">
        <v>0.58333333333333337</v>
      </c>
      <c r="U24" s="121">
        <v>0.75</v>
      </c>
      <c r="V24" s="121">
        <f t="shared" ref="V24:V28" si="19">SUM(S24-R24)+(U24-T24)</f>
        <v>0.33333333333333331</v>
      </c>
      <c r="W24" s="121" t="str">
        <f t="shared" si="3"/>
        <v/>
      </c>
      <c r="X24" s="121"/>
      <c r="Y24" s="121"/>
      <c r="Z24" s="122"/>
      <c r="AA24" s="122"/>
      <c r="AB24" s="47"/>
      <c r="AC24" s="47"/>
      <c r="AD24" s="119">
        <f t="shared" si="10"/>
        <v>42654</v>
      </c>
      <c r="AE24" s="120">
        <f t="shared" si="11"/>
        <v>42654</v>
      </c>
      <c r="AF24" s="121">
        <v>0.33333333333333331</v>
      </c>
      <c r="AG24" s="121">
        <v>0.5</v>
      </c>
      <c r="AH24" s="121">
        <v>0.58333333333333337</v>
      </c>
      <c r="AI24" s="121">
        <v>0.75</v>
      </c>
      <c r="AJ24" s="121">
        <f t="shared" ref="AJ24:AJ28" si="20">SUM(AG24-AF24)+(AI24-AH24)</f>
        <v>0.33333333333333331</v>
      </c>
      <c r="AK24" s="121" t="str">
        <f t="shared" si="5"/>
        <v/>
      </c>
      <c r="AL24" s="121"/>
      <c r="AM24" s="121"/>
      <c r="AN24" s="122"/>
      <c r="AO24" s="122"/>
    </row>
    <row r="25" spans="1:41" x14ac:dyDescent="0.25">
      <c r="A25" s="12"/>
      <c r="B25" s="119">
        <f t="shared" si="6"/>
        <v>42655</v>
      </c>
      <c r="C25" s="120">
        <f t="shared" si="7"/>
        <v>42655</v>
      </c>
      <c r="D25" s="121">
        <v>0.33333333333333331</v>
      </c>
      <c r="E25" s="121">
        <v>0.52083333333333337</v>
      </c>
      <c r="F25" s="121">
        <v>0.58333333333333337</v>
      </c>
      <c r="G25" s="121">
        <v>0.75</v>
      </c>
      <c r="H25" s="121">
        <f t="shared" si="18"/>
        <v>0.35416666666666669</v>
      </c>
      <c r="I25" s="121">
        <f t="shared" si="17"/>
        <v>2.083333333333337E-2</v>
      </c>
      <c r="J25" s="121"/>
      <c r="K25" s="121"/>
      <c r="L25" s="122"/>
      <c r="M25" s="122"/>
      <c r="N25" s="47"/>
      <c r="O25" s="47"/>
      <c r="P25" s="119">
        <f t="shared" si="8"/>
        <v>42655</v>
      </c>
      <c r="Q25" s="120">
        <f t="shared" si="9"/>
        <v>42655</v>
      </c>
      <c r="R25" s="121">
        <v>0.33333333333333331</v>
      </c>
      <c r="S25" s="121">
        <v>0.5</v>
      </c>
      <c r="T25" s="121">
        <v>0.58333333333333337</v>
      </c>
      <c r="U25" s="121">
        <v>0.75</v>
      </c>
      <c r="V25" s="121">
        <f t="shared" si="19"/>
        <v>0.33333333333333331</v>
      </c>
      <c r="W25" s="121" t="str">
        <f t="shared" si="3"/>
        <v/>
      </c>
      <c r="X25" s="121"/>
      <c r="Y25" s="121"/>
      <c r="Z25" s="122"/>
      <c r="AA25" s="122"/>
      <c r="AB25" s="47"/>
      <c r="AC25" s="47"/>
      <c r="AD25" s="119">
        <f t="shared" si="10"/>
        <v>42655</v>
      </c>
      <c r="AE25" s="120">
        <f t="shared" si="11"/>
        <v>42655</v>
      </c>
      <c r="AF25" s="121">
        <v>0.33333333333333331</v>
      </c>
      <c r="AG25" s="121">
        <v>0.54166666666666663</v>
      </c>
      <c r="AH25" s="121">
        <v>0.58333333333333337</v>
      </c>
      <c r="AI25" s="121">
        <v>0.75</v>
      </c>
      <c r="AJ25" s="121">
        <f t="shared" si="20"/>
        <v>0.37499999999999994</v>
      </c>
      <c r="AK25" s="121">
        <f t="shared" si="5"/>
        <v>4.166666666666663E-2</v>
      </c>
      <c r="AL25" s="121"/>
      <c r="AM25" s="121"/>
      <c r="AN25" s="122"/>
      <c r="AO25" s="122"/>
    </row>
    <row r="26" spans="1:41" x14ac:dyDescent="0.25">
      <c r="A26" s="12"/>
      <c r="B26" s="119">
        <f t="shared" si="6"/>
        <v>42656</v>
      </c>
      <c r="C26" s="120">
        <f t="shared" si="7"/>
        <v>42656</v>
      </c>
      <c r="D26" s="121">
        <v>0.33333333333333331</v>
      </c>
      <c r="E26" s="121">
        <v>0.5</v>
      </c>
      <c r="F26" s="121">
        <v>0.58333333333333337</v>
      </c>
      <c r="G26" s="121">
        <v>0.75</v>
      </c>
      <c r="H26" s="121">
        <f t="shared" si="18"/>
        <v>0.33333333333333331</v>
      </c>
      <c r="I26" s="121" t="str">
        <f t="shared" si="17"/>
        <v/>
      </c>
      <c r="J26" s="121"/>
      <c r="K26" s="121"/>
      <c r="L26" s="122"/>
      <c r="M26" s="122"/>
      <c r="N26" s="47"/>
      <c r="O26" s="47"/>
      <c r="P26" s="119">
        <f t="shared" si="8"/>
        <v>42656</v>
      </c>
      <c r="Q26" s="120">
        <f t="shared" si="9"/>
        <v>42656</v>
      </c>
      <c r="R26" s="121">
        <v>0.33333333333333331</v>
      </c>
      <c r="S26" s="121">
        <v>0.5</v>
      </c>
      <c r="T26" s="121">
        <v>0.58333333333333337</v>
      </c>
      <c r="U26" s="121">
        <v>0.75</v>
      </c>
      <c r="V26" s="121">
        <f t="shared" si="19"/>
        <v>0.33333333333333331</v>
      </c>
      <c r="W26" s="121" t="str">
        <f t="shared" si="3"/>
        <v/>
      </c>
      <c r="X26" s="121"/>
      <c r="Y26" s="121"/>
      <c r="Z26" s="122"/>
      <c r="AA26" s="122"/>
      <c r="AB26" s="47"/>
      <c r="AC26" s="47"/>
      <c r="AD26" s="119">
        <f t="shared" si="10"/>
        <v>42656</v>
      </c>
      <c r="AE26" s="120">
        <f t="shared" si="11"/>
        <v>42656</v>
      </c>
      <c r="AF26" s="121">
        <v>0.33333333333333331</v>
      </c>
      <c r="AG26" s="121">
        <v>0.5</v>
      </c>
      <c r="AH26" s="121">
        <v>0.58333333333333337</v>
      </c>
      <c r="AI26" s="121">
        <v>0.75</v>
      </c>
      <c r="AJ26" s="121">
        <f t="shared" si="20"/>
        <v>0.33333333333333331</v>
      </c>
      <c r="AK26" s="121" t="str">
        <f t="shared" si="5"/>
        <v/>
      </c>
      <c r="AL26" s="121"/>
      <c r="AM26" s="121"/>
      <c r="AN26" s="122"/>
      <c r="AO26" s="122"/>
    </row>
    <row r="27" spans="1:41" x14ac:dyDescent="0.25">
      <c r="B27" s="119">
        <f t="shared" si="6"/>
        <v>42657</v>
      </c>
      <c r="C27" s="120">
        <f t="shared" si="7"/>
        <v>42657</v>
      </c>
      <c r="D27" s="121">
        <v>0.33333333333333331</v>
      </c>
      <c r="E27" s="121">
        <v>0.5</v>
      </c>
      <c r="F27" s="121">
        <v>0.58333333333333337</v>
      </c>
      <c r="G27" s="121">
        <v>0.75</v>
      </c>
      <c r="H27" s="121">
        <f t="shared" si="18"/>
        <v>0.33333333333333331</v>
      </c>
      <c r="I27" s="121" t="str">
        <f t="shared" si="17"/>
        <v/>
      </c>
      <c r="J27" s="121"/>
      <c r="K27" s="121"/>
      <c r="L27" s="122"/>
      <c r="M27" s="122"/>
      <c r="N27" s="47"/>
      <c r="O27" s="47"/>
      <c r="P27" s="119">
        <f t="shared" si="8"/>
        <v>42657</v>
      </c>
      <c r="Q27" s="120">
        <f t="shared" si="9"/>
        <v>42657</v>
      </c>
      <c r="R27" s="121">
        <v>0.33333333333333331</v>
      </c>
      <c r="S27" s="121">
        <v>0.5</v>
      </c>
      <c r="T27" s="121">
        <v>0.58333333333333337</v>
      </c>
      <c r="U27" s="121">
        <v>0.75</v>
      </c>
      <c r="V27" s="121">
        <f t="shared" si="19"/>
        <v>0.33333333333333331</v>
      </c>
      <c r="W27" s="121" t="str">
        <f t="shared" si="3"/>
        <v/>
      </c>
      <c r="X27" s="121"/>
      <c r="Y27" s="121"/>
      <c r="Z27" s="122"/>
      <c r="AA27" s="122"/>
      <c r="AB27" s="47"/>
      <c r="AC27" s="47"/>
      <c r="AD27" s="119">
        <f t="shared" si="10"/>
        <v>42657</v>
      </c>
      <c r="AE27" s="120">
        <f t="shared" si="11"/>
        <v>42657</v>
      </c>
      <c r="AF27" s="121">
        <v>0.33333333333333331</v>
      </c>
      <c r="AG27" s="121">
        <v>0.5</v>
      </c>
      <c r="AH27" s="121">
        <v>0.58333333333333337</v>
      </c>
      <c r="AI27" s="121">
        <v>0.75</v>
      </c>
      <c r="AJ27" s="121">
        <f t="shared" si="20"/>
        <v>0.33333333333333331</v>
      </c>
      <c r="AK27" s="121" t="str">
        <f t="shared" si="5"/>
        <v/>
      </c>
      <c r="AL27" s="121"/>
      <c r="AM27" s="121"/>
      <c r="AN27" s="122"/>
      <c r="AO27" s="122"/>
    </row>
    <row r="28" spans="1:41" x14ac:dyDescent="0.25">
      <c r="B28" s="119">
        <f t="shared" si="6"/>
        <v>42658</v>
      </c>
      <c r="C28" s="120">
        <f t="shared" si="7"/>
        <v>42658</v>
      </c>
      <c r="D28" s="121">
        <v>0.33333333333333331</v>
      </c>
      <c r="E28" s="121">
        <v>0.5</v>
      </c>
      <c r="F28" s="121">
        <v>0.58333333333333337</v>
      </c>
      <c r="G28" s="121">
        <v>0.70833333333333337</v>
      </c>
      <c r="H28" s="121">
        <f t="shared" si="18"/>
        <v>0.29166666666666669</v>
      </c>
      <c r="I28" s="121" t="str">
        <f t="shared" si="17"/>
        <v/>
      </c>
      <c r="J28" s="121"/>
      <c r="K28" s="121"/>
      <c r="L28" s="122"/>
      <c r="M28" s="122"/>
      <c r="N28" s="47"/>
      <c r="O28" s="47"/>
      <c r="P28" s="119">
        <f t="shared" si="8"/>
        <v>42658</v>
      </c>
      <c r="Q28" s="120">
        <f t="shared" si="9"/>
        <v>42658</v>
      </c>
      <c r="R28" s="121">
        <v>0.33333333333333331</v>
      </c>
      <c r="S28" s="121">
        <v>0.5</v>
      </c>
      <c r="T28" s="121">
        <v>0.58333333333333337</v>
      </c>
      <c r="U28" s="121">
        <v>0.70833333333333337</v>
      </c>
      <c r="V28" s="121">
        <f t="shared" si="19"/>
        <v>0.29166666666666669</v>
      </c>
      <c r="W28" s="121" t="str">
        <f t="shared" si="3"/>
        <v/>
      </c>
      <c r="X28" s="121"/>
      <c r="Y28" s="121"/>
      <c r="Z28" s="122"/>
      <c r="AA28" s="122"/>
      <c r="AB28" s="47"/>
      <c r="AC28" s="47"/>
      <c r="AD28" s="119">
        <f t="shared" si="10"/>
        <v>42658</v>
      </c>
      <c r="AE28" s="120">
        <f t="shared" si="11"/>
        <v>42658</v>
      </c>
      <c r="AF28" s="121">
        <v>0.33333333333333331</v>
      </c>
      <c r="AG28" s="121">
        <v>0.5</v>
      </c>
      <c r="AH28" s="121">
        <v>0.58333333333333337</v>
      </c>
      <c r="AI28" s="121">
        <v>0.70833333333333337</v>
      </c>
      <c r="AJ28" s="121">
        <f t="shared" si="20"/>
        <v>0.29166666666666669</v>
      </c>
      <c r="AK28" s="121" t="str">
        <f t="shared" si="5"/>
        <v/>
      </c>
      <c r="AL28" s="121"/>
      <c r="AM28" s="121"/>
      <c r="AN28" s="122"/>
      <c r="AO28" s="122"/>
    </row>
    <row r="29" spans="1:41" x14ac:dyDescent="0.25">
      <c r="B29" s="119">
        <f t="shared" si="6"/>
        <v>42659</v>
      </c>
      <c r="C29" s="120">
        <f t="shared" si="7"/>
        <v>42659</v>
      </c>
      <c r="D29" s="121"/>
      <c r="E29" s="121"/>
      <c r="F29" s="121"/>
      <c r="G29" s="121"/>
      <c r="H29" s="121"/>
      <c r="I29" s="121" t="str">
        <f t="shared" ref="I14:I43" si="21">IF(H29&gt;8/24,MIN(H29-8/24,724),"")</f>
        <v/>
      </c>
      <c r="J29" s="121"/>
      <c r="K29" s="121"/>
      <c r="L29" s="122"/>
      <c r="M29" s="122"/>
      <c r="N29" s="48"/>
      <c r="O29" s="47"/>
      <c r="P29" s="119">
        <f t="shared" si="8"/>
        <v>42659</v>
      </c>
      <c r="Q29" s="120">
        <f t="shared" si="9"/>
        <v>42659</v>
      </c>
      <c r="R29" s="121"/>
      <c r="S29" s="121"/>
      <c r="T29" s="121"/>
      <c r="U29" s="121"/>
      <c r="V29" s="121"/>
      <c r="W29" s="121" t="str">
        <f t="shared" si="3"/>
        <v/>
      </c>
      <c r="X29" s="121"/>
      <c r="Y29" s="121"/>
      <c r="Z29" s="122"/>
      <c r="AA29" s="122"/>
      <c r="AB29" s="47"/>
      <c r="AC29" s="47"/>
      <c r="AD29" s="119">
        <f t="shared" si="10"/>
        <v>42659</v>
      </c>
      <c r="AE29" s="120">
        <f t="shared" si="11"/>
        <v>42659</v>
      </c>
      <c r="AF29" s="121"/>
      <c r="AG29" s="121"/>
      <c r="AH29" s="121"/>
      <c r="AI29" s="121"/>
      <c r="AJ29" s="121"/>
      <c r="AK29" s="121" t="str">
        <f t="shared" si="5"/>
        <v/>
      </c>
      <c r="AL29" s="121"/>
      <c r="AM29" s="121"/>
      <c r="AN29" s="122"/>
      <c r="AO29" s="122"/>
    </row>
    <row r="30" spans="1:41" x14ac:dyDescent="0.25">
      <c r="B30" s="119">
        <f t="shared" si="6"/>
        <v>42660</v>
      </c>
      <c r="C30" s="120">
        <f t="shared" si="7"/>
        <v>42660</v>
      </c>
      <c r="D30" s="121"/>
      <c r="E30" s="121"/>
      <c r="F30" s="121"/>
      <c r="G30" s="121"/>
      <c r="H30" s="121"/>
      <c r="I30" s="121" t="str">
        <f t="shared" si="21"/>
        <v/>
      </c>
      <c r="J30" s="121"/>
      <c r="K30" s="121"/>
      <c r="L30" s="122"/>
      <c r="M30" s="122"/>
      <c r="N30" s="48"/>
      <c r="O30" s="47"/>
      <c r="P30" s="119">
        <f t="shared" si="8"/>
        <v>42660</v>
      </c>
      <c r="Q30" s="120">
        <f t="shared" si="9"/>
        <v>42660</v>
      </c>
      <c r="R30" s="121"/>
      <c r="S30" s="121"/>
      <c r="T30" s="121"/>
      <c r="U30" s="121"/>
      <c r="V30" s="121"/>
      <c r="W30" s="121" t="str">
        <f t="shared" si="3"/>
        <v/>
      </c>
      <c r="X30" s="121"/>
      <c r="Y30" s="121"/>
      <c r="Z30" s="122"/>
      <c r="AA30" s="122"/>
      <c r="AB30" s="47"/>
      <c r="AC30" s="47"/>
      <c r="AD30" s="119">
        <f t="shared" si="10"/>
        <v>42660</v>
      </c>
      <c r="AE30" s="120">
        <f t="shared" si="11"/>
        <v>42660</v>
      </c>
      <c r="AF30" s="121"/>
      <c r="AG30" s="121"/>
      <c r="AH30" s="121"/>
      <c r="AI30" s="121"/>
      <c r="AJ30" s="121"/>
      <c r="AK30" s="121" t="str">
        <f t="shared" si="5"/>
        <v/>
      </c>
      <c r="AL30" s="121"/>
      <c r="AM30" s="121"/>
      <c r="AN30" s="122"/>
      <c r="AO30" s="122"/>
    </row>
    <row r="31" spans="1:41" x14ac:dyDescent="0.25">
      <c r="B31" s="119">
        <f t="shared" si="6"/>
        <v>42661</v>
      </c>
      <c r="C31" s="120">
        <f t="shared" si="7"/>
        <v>42661</v>
      </c>
      <c r="D31" s="121">
        <v>0.33333333333333331</v>
      </c>
      <c r="E31" s="121">
        <v>0.5</v>
      </c>
      <c r="F31" s="121">
        <v>0.58333333333333337</v>
      </c>
      <c r="G31" s="121">
        <v>0.75</v>
      </c>
      <c r="H31" s="121">
        <f t="shared" ref="H31:H35" si="22">SUM(E31-D31)+(G31-F31)</f>
        <v>0.33333333333333331</v>
      </c>
      <c r="I31" s="121" t="str">
        <f t="shared" si="21"/>
        <v/>
      </c>
      <c r="J31" s="121"/>
      <c r="K31" s="121"/>
      <c r="L31" s="122"/>
      <c r="M31" s="122"/>
      <c r="N31" s="47"/>
      <c r="O31" s="47"/>
      <c r="P31" s="119">
        <f t="shared" si="8"/>
        <v>42661</v>
      </c>
      <c r="Q31" s="120">
        <f t="shared" ref="Q31:Q40" si="23">SUM(Q30+1)</f>
        <v>42661</v>
      </c>
      <c r="R31" s="121">
        <v>0.33333333333333331</v>
      </c>
      <c r="S31" s="121">
        <v>0.5</v>
      </c>
      <c r="T31" s="121">
        <v>0.58333333333333337</v>
      </c>
      <c r="U31" s="121">
        <v>0.75</v>
      </c>
      <c r="V31" s="121">
        <f t="shared" ref="V31:V35" si="24">SUM(S31-R31)+(U31-T31)</f>
        <v>0.33333333333333331</v>
      </c>
      <c r="W31" s="121" t="str">
        <f t="shared" si="3"/>
        <v/>
      </c>
      <c r="X31" s="121"/>
      <c r="Y31" s="121"/>
      <c r="Z31" s="122"/>
      <c r="AA31" s="122"/>
      <c r="AB31" s="47"/>
      <c r="AC31" s="47"/>
      <c r="AD31" s="119">
        <f t="shared" si="10"/>
        <v>42661</v>
      </c>
      <c r="AE31" s="120">
        <f t="shared" ref="AE31:AE40" si="25">SUM(AE30+1)</f>
        <v>42661</v>
      </c>
      <c r="AF31" s="121">
        <v>0.33333333333333331</v>
      </c>
      <c r="AG31" s="121">
        <v>0.5</v>
      </c>
      <c r="AH31" s="121">
        <v>0.58333333333333337</v>
      </c>
      <c r="AI31" s="121">
        <v>0.75</v>
      </c>
      <c r="AJ31" s="121">
        <f t="shared" ref="AJ31:AJ35" si="26">SUM(AG31-AF31)+(AI31-AH31)</f>
        <v>0.33333333333333331</v>
      </c>
      <c r="AK31" s="121" t="str">
        <f t="shared" si="5"/>
        <v/>
      </c>
      <c r="AL31" s="121"/>
      <c r="AM31" s="121"/>
      <c r="AN31" s="122"/>
      <c r="AO31" s="122"/>
    </row>
    <row r="32" spans="1:41" x14ac:dyDescent="0.25">
      <c r="B32" s="119">
        <f t="shared" si="6"/>
        <v>42662</v>
      </c>
      <c r="C32" s="120">
        <f t="shared" si="7"/>
        <v>42662</v>
      </c>
      <c r="D32" s="121">
        <v>0.33333333333333331</v>
      </c>
      <c r="E32" s="121">
        <v>0.5</v>
      </c>
      <c r="F32" s="121">
        <v>0.58333333333333337</v>
      </c>
      <c r="G32" s="121">
        <v>0.75</v>
      </c>
      <c r="H32" s="121">
        <f t="shared" si="22"/>
        <v>0.33333333333333331</v>
      </c>
      <c r="I32" s="121" t="str">
        <f t="shared" si="21"/>
        <v/>
      </c>
      <c r="J32" s="121"/>
      <c r="K32" s="121"/>
      <c r="L32" s="122"/>
      <c r="M32" s="122"/>
      <c r="N32" s="47"/>
      <c r="O32" s="47"/>
      <c r="P32" s="119">
        <f t="shared" si="8"/>
        <v>42662</v>
      </c>
      <c r="Q32" s="120">
        <f t="shared" si="23"/>
        <v>42662</v>
      </c>
      <c r="R32" s="121">
        <v>0.33333333333333331</v>
      </c>
      <c r="S32" s="121">
        <v>0.5</v>
      </c>
      <c r="T32" s="121">
        <v>0.58333333333333337</v>
      </c>
      <c r="U32" s="121">
        <v>0.75</v>
      </c>
      <c r="V32" s="121">
        <f t="shared" si="24"/>
        <v>0.33333333333333331</v>
      </c>
      <c r="W32" s="121" t="str">
        <f t="shared" si="3"/>
        <v/>
      </c>
      <c r="X32" s="121"/>
      <c r="Y32" s="121"/>
      <c r="Z32" s="122"/>
      <c r="AA32" s="122"/>
      <c r="AB32" s="47"/>
      <c r="AC32" s="47"/>
      <c r="AD32" s="119">
        <f t="shared" si="10"/>
        <v>42662</v>
      </c>
      <c r="AE32" s="120">
        <f t="shared" si="25"/>
        <v>42662</v>
      </c>
      <c r="AF32" s="121">
        <v>0.33333333333333331</v>
      </c>
      <c r="AG32" s="121">
        <v>0.5</v>
      </c>
      <c r="AH32" s="121">
        <v>0.58333333333333337</v>
      </c>
      <c r="AI32" s="121">
        <v>0.75</v>
      </c>
      <c r="AJ32" s="121">
        <f t="shared" si="26"/>
        <v>0.33333333333333331</v>
      </c>
      <c r="AK32" s="121" t="str">
        <f t="shared" si="5"/>
        <v/>
      </c>
      <c r="AL32" s="121"/>
      <c r="AM32" s="121"/>
      <c r="AN32" s="122"/>
      <c r="AO32" s="122"/>
    </row>
    <row r="33" spans="1:41" x14ac:dyDescent="0.25">
      <c r="B33" s="119">
        <f t="shared" si="6"/>
        <v>42663</v>
      </c>
      <c r="C33" s="120">
        <f t="shared" si="7"/>
        <v>42663</v>
      </c>
      <c r="D33" s="121">
        <v>0.33333333333333331</v>
      </c>
      <c r="E33" s="121">
        <v>0.5</v>
      </c>
      <c r="F33" s="121">
        <v>0.58333333333333337</v>
      </c>
      <c r="G33" s="121">
        <v>0.75</v>
      </c>
      <c r="H33" s="121">
        <f t="shared" si="22"/>
        <v>0.33333333333333331</v>
      </c>
      <c r="I33" s="121" t="str">
        <f t="shared" si="21"/>
        <v/>
      </c>
      <c r="J33" s="121"/>
      <c r="K33" s="121"/>
      <c r="L33" s="122"/>
      <c r="M33" s="122"/>
      <c r="N33" s="47"/>
      <c r="O33" s="47"/>
      <c r="P33" s="119">
        <f t="shared" si="8"/>
        <v>42663</v>
      </c>
      <c r="Q33" s="120">
        <f t="shared" si="23"/>
        <v>42663</v>
      </c>
      <c r="R33" s="121">
        <v>0.33333333333333331</v>
      </c>
      <c r="S33" s="121">
        <v>0.5</v>
      </c>
      <c r="T33" s="121">
        <v>0.58333333333333337</v>
      </c>
      <c r="U33" s="121">
        <v>0.75</v>
      </c>
      <c r="V33" s="121">
        <f t="shared" si="24"/>
        <v>0.33333333333333331</v>
      </c>
      <c r="W33" s="121" t="str">
        <f t="shared" si="3"/>
        <v/>
      </c>
      <c r="X33" s="121"/>
      <c r="Y33" s="121"/>
      <c r="Z33" s="122"/>
      <c r="AA33" s="122"/>
      <c r="AB33" s="47"/>
      <c r="AC33" s="47"/>
      <c r="AD33" s="119">
        <f t="shared" si="10"/>
        <v>42663</v>
      </c>
      <c r="AE33" s="120">
        <f t="shared" si="25"/>
        <v>42663</v>
      </c>
      <c r="AF33" s="121">
        <v>0.33333333333333331</v>
      </c>
      <c r="AG33" s="121">
        <v>0.5</v>
      </c>
      <c r="AH33" s="121">
        <v>0.58333333333333337</v>
      </c>
      <c r="AI33" s="121">
        <v>0.75</v>
      </c>
      <c r="AJ33" s="121">
        <f t="shared" si="26"/>
        <v>0.33333333333333331</v>
      </c>
      <c r="AK33" s="121" t="str">
        <f t="shared" si="5"/>
        <v/>
      </c>
      <c r="AL33" s="121"/>
      <c r="AM33" s="121"/>
      <c r="AN33" s="122"/>
      <c r="AO33" s="122"/>
    </row>
    <row r="34" spans="1:41" x14ac:dyDescent="0.25">
      <c r="B34" s="119">
        <f t="shared" si="6"/>
        <v>42664</v>
      </c>
      <c r="C34" s="120">
        <f t="shared" si="7"/>
        <v>42664</v>
      </c>
      <c r="D34" s="121">
        <v>0.33333333333333331</v>
      </c>
      <c r="E34" s="121">
        <v>0.5</v>
      </c>
      <c r="F34" s="121">
        <v>0.58333333333333337</v>
      </c>
      <c r="G34" s="121">
        <v>0.75</v>
      </c>
      <c r="H34" s="121">
        <f t="shared" si="22"/>
        <v>0.33333333333333331</v>
      </c>
      <c r="I34" s="121" t="str">
        <f t="shared" si="21"/>
        <v/>
      </c>
      <c r="J34" s="121"/>
      <c r="K34" s="121"/>
      <c r="L34" s="122"/>
      <c r="M34" s="122"/>
      <c r="N34" s="47"/>
      <c r="O34" s="47"/>
      <c r="P34" s="119">
        <f t="shared" si="8"/>
        <v>42664</v>
      </c>
      <c r="Q34" s="120">
        <f t="shared" si="23"/>
        <v>42664</v>
      </c>
      <c r="R34" s="121">
        <v>0.33333333333333331</v>
      </c>
      <c r="S34" s="121">
        <v>0.5</v>
      </c>
      <c r="T34" s="121">
        <v>0.58333333333333337</v>
      </c>
      <c r="U34" s="121">
        <v>0.75</v>
      </c>
      <c r="V34" s="121">
        <f t="shared" si="24"/>
        <v>0.33333333333333331</v>
      </c>
      <c r="W34" s="121" t="str">
        <f t="shared" si="3"/>
        <v/>
      </c>
      <c r="X34" s="121"/>
      <c r="Y34" s="121"/>
      <c r="Z34" s="122"/>
      <c r="AA34" s="122"/>
      <c r="AB34" s="47"/>
      <c r="AC34" s="47"/>
      <c r="AD34" s="119">
        <f t="shared" si="10"/>
        <v>42664</v>
      </c>
      <c r="AE34" s="120">
        <f t="shared" si="25"/>
        <v>42664</v>
      </c>
      <c r="AF34" s="121">
        <v>0.33333333333333331</v>
      </c>
      <c r="AG34" s="121">
        <v>0.5</v>
      </c>
      <c r="AH34" s="121">
        <v>0.58333333333333337</v>
      </c>
      <c r="AI34" s="121">
        <v>0.75</v>
      </c>
      <c r="AJ34" s="121">
        <f t="shared" si="26"/>
        <v>0.33333333333333331</v>
      </c>
      <c r="AK34" s="121" t="str">
        <f t="shared" si="5"/>
        <v/>
      </c>
      <c r="AL34" s="121"/>
      <c r="AM34" s="121"/>
      <c r="AN34" s="122"/>
      <c r="AO34" s="122"/>
    </row>
    <row r="35" spans="1:41" x14ac:dyDescent="0.25">
      <c r="B35" s="119">
        <f t="shared" si="6"/>
        <v>42665</v>
      </c>
      <c r="C35" s="120">
        <f t="shared" si="7"/>
        <v>42665</v>
      </c>
      <c r="D35" s="121">
        <v>0.33333333333333331</v>
      </c>
      <c r="E35" s="121">
        <v>0.5</v>
      </c>
      <c r="F35" s="121">
        <v>0.58333333333333337</v>
      </c>
      <c r="G35" s="121">
        <v>0.70833333333333337</v>
      </c>
      <c r="H35" s="121">
        <f t="shared" si="22"/>
        <v>0.29166666666666669</v>
      </c>
      <c r="I35" s="121" t="str">
        <f t="shared" si="21"/>
        <v/>
      </c>
      <c r="J35" s="121"/>
      <c r="K35" s="121"/>
      <c r="L35" s="122"/>
      <c r="M35" s="122"/>
      <c r="N35" s="47"/>
      <c r="O35" s="47"/>
      <c r="P35" s="119">
        <f t="shared" si="8"/>
        <v>42665</v>
      </c>
      <c r="Q35" s="120">
        <f t="shared" si="23"/>
        <v>42665</v>
      </c>
      <c r="R35" s="121">
        <v>0.33333333333333331</v>
      </c>
      <c r="S35" s="121">
        <v>0.5</v>
      </c>
      <c r="T35" s="121">
        <v>0.58333333333333337</v>
      </c>
      <c r="U35" s="121">
        <v>0.70833333333333337</v>
      </c>
      <c r="V35" s="121">
        <f t="shared" si="24"/>
        <v>0.29166666666666669</v>
      </c>
      <c r="W35" s="121" t="str">
        <f t="shared" si="3"/>
        <v/>
      </c>
      <c r="X35" s="121"/>
      <c r="Y35" s="121"/>
      <c r="Z35" s="122"/>
      <c r="AA35" s="122"/>
      <c r="AB35" s="47"/>
      <c r="AC35" s="47"/>
      <c r="AD35" s="119">
        <f t="shared" si="10"/>
        <v>42665</v>
      </c>
      <c r="AE35" s="120">
        <f t="shared" si="25"/>
        <v>42665</v>
      </c>
      <c r="AF35" s="121">
        <v>0.33333333333333331</v>
      </c>
      <c r="AG35" s="121">
        <v>0.5</v>
      </c>
      <c r="AH35" s="121">
        <v>0.58333333333333337</v>
      </c>
      <c r="AI35" s="121">
        <v>0.70833333333333337</v>
      </c>
      <c r="AJ35" s="121">
        <f t="shared" si="26"/>
        <v>0.29166666666666669</v>
      </c>
      <c r="AK35" s="121" t="str">
        <f t="shared" si="5"/>
        <v/>
      </c>
      <c r="AL35" s="121"/>
      <c r="AM35" s="121"/>
      <c r="AN35" s="122"/>
      <c r="AO35" s="122"/>
    </row>
    <row r="36" spans="1:41" x14ac:dyDescent="0.25">
      <c r="B36" s="119">
        <f t="shared" si="6"/>
        <v>42666</v>
      </c>
      <c r="C36" s="120">
        <f t="shared" si="7"/>
        <v>42666</v>
      </c>
      <c r="D36" s="121"/>
      <c r="E36" s="121"/>
      <c r="F36" s="121"/>
      <c r="G36" s="121"/>
      <c r="H36" s="121"/>
      <c r="I36" s="121" t="str">
        <f t="shared" si="21"/>
        <v/>
      </c>
      <c r="J36" s="121"/>
      <c r="K36" s="121"/>
      <c r="L36" s="122"/>
      <c r="M36" s="122"/>
      <c r="N36" s="48"/>
      <c r="O36" s="47"/>
      <c r="P36" s="119">
        <f t="shared" si="8"/>
        <v>42666</v>
      </c>
      <c r="Q36" s="120">
        <f t="shared" si="23"/>
        <v>42666</v>
      </c>
      <c r="R36" s="121"/>
      <c r="S36" s="121"/>
      <c r="T36" s="121"/>
      <c r="U36" s="121"/>
      <c r="V36" s="121"/>
      <c r="W36" s="121" t="str">
        <f t="shared" si="3"/>
        <v/>
      </c>
      <c r="X36" s="121"/>
      <c r="Y36" s="121"/>
      <c r="Z36" s="122"/>
      <c r="AA36" s="122"/>
      <c r="AB36" s="47"/>
      <c r="AC36" s="47"/>
      <c r="AD36" s="119">
        <f t="shared" si="10"/>
        <v>42666</v>
      </c>
      <c r="AE36" s="120">
        <f t="shared" si="25"/>
        <v>42666</v>
      </c>
      <c r="AF36" s="121"/>
      <c r="AG36" s="121"/>
      <c r="AH36" s="121"/>
      <c r="AI36" s="121"/>
      <c r="AJ36" s="121"/>
      <c r="AK36" s="121" t="str">
        <f t="shared" si="5"/>
        <v/>
      </c>
      <c r="AL36" s="124"/>
      <c r="AM36" s="121"/>
      <c r="AN36" s="122"/>
      <c r="AO36" s="122"/>
    </row>
    <row r="37" spans="1:41" x14ac:dyDescent="0.25">
      <c r="B37" s="119">
        <f t="shared" si="6"/>
        <v>42667</v>
      </c>
      <c r="C37" s="120">
        <f t="shared" si="7"/>
        <v>42667</v>
      </c>
      <c r="D37" s="121"/>
      <c r="E37" s="121"/>
      <c r="F37" s="121"/>
      <c r="G37" s="121"/>
      <c r="H37" s="121"/>
      <c r="I37" s="121" t="str">
        <f t="shared" si="21"/>
        <v/>
      </c>
      <c r="J37" s="121"/>
      <c r="K37" s="121"/>
      <c r="L37" s="122"/>
      <c r="M37" s="122"/>
      <c r="N37" s="48"/>
      <c r="O37" s="47"/>
      <c r="P37" s="119">
        <f t="shared" si="8"/>
        <v>42667</v>
      </c>
      <c r="Q37" s="120">
        <f t="shared" si="23"/>
        <v>42667</v>
      </c>
      <c r="R37" s="121"/>
      <c r="S37" s="121"/>
      <c r="T37" s="121"/>
      <c r="U37" s="121"/>
      <c r="V37" s="121"/>
      <c r="W37" s="121" t="str">
        <f t="shared" si="3"/>
        <v/>
      </c>
      <c r="X37" s="121"/>
      <c r="Y37" s="121"/>
      <c r="Z37" s="122"/>
      <c r="AA37" s="122"/>
      <c r="AB37" s="47"/>
      <c r="AC37" s="47"/>
      <c r="AD37" s="119">
        <f t="shared" si="10"/>
        <v>42667</v>
      </c>
      <c r="AE37" s="120">
        <f t="shared" si="25"/>
        <v>42667</v>
      </c>
      <c r="AF37" s="121"/>
      <c r="AG37" s="121"/>
      <c r="AH37" s="121"/>
      <c r="AI37" s="121"/>
      <c r="AJ37" s="121"/>
      <c r="AK37" s="121" t="str">
        <f t="shared" si="5"/>
        <v/>
      </c>
      <c r="AL37" s="124"/>
      <c r="AM37" s="121"/>
      <c r="AN37" s="122"/>
      <c r="AO37" s="122"/>
    </row>
    <row r="38" spans="1:41" x14ac:dyDescent="0.25">
      <c r="B38" s="119">
        <f t="shared" si="6"/>
        <v>42668</v>
      </c>
      <c r="C38" s="120">
        <f t="shared" si="7"/>
        <v>42668</v>
      </c>
      <c r="D38" s="121">
        <v>0.33333333333333331</v>
      </c>
      <c r="E38" s="121">
        <v>0.5</v>
      </c>
      <c r="F38" s="121">
        <v>0.58333333333333337</v>
      </c>
      <c r="G38" s="121">
        <v>0.75</v>
      </c>
      <c r="H38" s="121">
        <f t="shared" ref="H38:H42" si="27">SUM(E38-D38)+(G38-F38)</f>
        <v>0.33333333333333331</v>
      </c>
      <c r="I38" s="121" t="str">
        <f t="shared" si="21"/>
        <v/>
      </c>
      <c r="J38" s="121"/>
      <c r="K38" s="121"/>
      <c r="L38" s="122"/>
      <c r="M38" s="122"/>
      <c r="N38" s="47"/>
      <c r="O38" s="47"/>
      <c r="P38" s="119">
        <f t="shared" si="8"/>
        <v>42668</v>
      </c>
      <c r="Q38" s="120">
        <f t="shared" si="23"/>
        <v>42668</v>
      </c>
      <c r="R38" s="121">
        <v>0.33333333333333331</v>
      </c>
      <c r="S38" s="121">
        <v>0.5</v>
      </c>
      <c r="T38" s="121">
        <v>0.58333333333333337</v>
      </c>
      <c r="U38" s="121">
        <v>0.75</v>
      </c>
      <c r="V38" s="121">
        <f t="shared" ref="V38:V42" si="28">SUM(S38-R38)+(U38-T38)</f>
        <v>0.33333333333333331</v>
      </c>
      <c r="W38" s="121" t="str">
        <f t="shared" si="3"/>
        <v/>
      </c>
      <c r="X38" s="121"/>
      <c r="Y38" s="121"/>
      <c r="Z38" s="122"/>
      <c r="AA38" s="122"/>
      <c r="AB38" s="47"/>
      <c r="AC38" s="47"/>
      <c r="AD38" s="119">
        <f t="shared" si="10"/>
        <v>42668</v>
      </c>
      <c r="AE38" s="120">
        <f t="shared" si="25"/>
        <v>42668</v>
      </c>
      <c r="AF38" s="121">
        <v>0.33333333333333331</v>
      </c>
      <c r="AG38" s="121">
        <v>0.5</v>
      </c>
      <c r="AH38" s="121">
        <v>0.58333333333333337</v>
      </c>
      <c r="AI38" s="121">
        <v>0.75</v>
      </c>
      <c r="AJ38" s="121">
        <f t="shared" ref="AJ38:AJ42" si="29">SUM(AG38-AF38)+(AI38-AH38)</f>
        <v>0.33333333333333331</v>
      </c>
      <c r="AK38" s="121" t="str">
        <f t="shared" si="5"/>
        <v/>
      </c>
      <c r="AL38" s="121"/>
      <c r="AM38" s="121"/>
      <c r="AN38" s="122"/>
      <c r="AO38" s="122"/>
    </row>
    <row r="39" spans="1:41" x14ac:dyDescent="0.25">
      <c r="B39" s="119">
        <f t="shared" si="6"/>
        <v>42669</v>
      </c>
      <c r="C39" s="120">
        <f t="shared" si="7"/>
        <v>42669</v>
      </c>
      <c r="D39" s="121">
        <v>0.33333333333333331</v>
      </c>
      <c r="E39" s="121">
        <v>0.5</v>
      </c>
      <c r="F39" s="121">
        <v>0.58333333333333337</v>
      </c>
      <c r="G39" s="121">
        <v>0.75</v>
      </c>
      <c r="H39" s="121">
        <f t="shared" si="27"/>
        <v>0.33333333333333331</v>
      </c>
      <c r="I39" s="121" t="str">
        <f t="shared" si="21"/>
        <v/>
      </c>
      <c r="J39" s="121"/>
      <c r="K39" s="121"/>
      <c r="L39" s="122"/>
      <c r="M39" s="122"/>
      <c r="N39" s="47"/>
      <c r="O39" s="47"/>
      <c r="P39" s="119">
        <f t="shared" si="8"/>
        <v>42669</v>
      </c>
      <c r="Q39" s="120">
        <f t="shared" si="23"/>
        <v>42669</v>
      </c>
      <c r="R39" s="121">
        <v>0.33333333333333331</v>
      </c>
      <c r="S39" s="121">
        <v>0.5</v>
      </c>
      <c r="T39" s="121">
        <v>0.58333333333333337</v>
      </c>
      <c r="U39" s="121">
        <v>0.75</v>
      </c>
      <c r="V39" s="121">
        <f t="shared" si="28"/>
        <v>0.33333333333333331</v>
      </c>
      <c r="W39" s="121" t="str">
        <f t="shared" si="3"/>
        <v/>
      </c>
      <c r="X39" s="121"/>
      <c r="Y39" s="121"/>
      <c r="Z39" s="122"/>
      <c r="AA39" s="122"/>
      <c r="AB39" s="47"/>
      <c r="AC39" s="47"/>
      <c r="AD39" s="119">
        <f t="shared" si="10"/>
        <v>42669</v>
      </c>
      <c r="AE39" s="120">
        <f t="shared" si="25"/>
        <v>42669</v>
      </c>
      <c r="AF39" s="121">
        <v>0.33333333333333331</v>
      </c>
      <c r="AG39" s="121">
        <v>0.5</v>
      </c>
      <c r="AH39" s="121">
        <v>0.58333333333333337</v>
      </c>
      <c r="AI39" s="121">
        <v>0.75</v>
      </c>
      <c r="AJ39" s="121">
        <f t="shared" si="29"/>
        <v>0.33333333333333331</v>
      </c>
      <c r="AK39" s="121" t="str">
        <f t="shared" si="5"/>
        <v/>
      </c>
      <c r="AL39" s="121"/>
      <c r="AM39" s="121"/>
      <c r="AN39" s="122"/>
      <c r="AO39" s="122"/>
    </row>
    <row r="40" spans="1:41" x14ac:dyDescent="0.25">
      <c r="B40" s="119">
        <f t="shared" si="6"/>
        <v>42670</v>
      </c>
      <c r="C40" s="120">
        <f t="shared" si="7"/>
        <v>42670</v>
      </c>
      <c r="D40" s="121">
        <v>0.33333333333333331</v>
      </c>
      <c r="E40" s="121">
        <v>0.5</v>
      </c>
      <c r="F40" s="121">
        <v>0.58333333333333337</v>
      </c>
      <c r="G40" s="121">
        <v>0.75</v>
      </c>
      <c r="H40" s="121">
        <f t="shared" si="27"/>
        <v>0.33333333333333331</v>
      </c>
      <c r="I40" s="121" t="str">
        <f t="shared" si="21"/>
        <v/>
      </c>
      <c r="J40" s="121"/>
      <c r="K40" s="121"/>
      <c r="L40" s="122"/>
      <c r="M40" s="122"/>
      <c r="N40" s="47"/>
      <c r="O40" s="47"/>
      <c r="P40" s="119">
        <f t="shared" si="8"/>
        <v>42670</v>
      </c>
      <c r="Q40" s="120">
        <f t="shared" si="23"/>
        <v>42670</v>
      </c>
      <c r="R40" s="121">
        <v>0.33333333333333331</v>
      </c>
      <c r="S40" s="121">
        <v>0.5</v>
      </c>
      <c r="T40" s="121">
        <v>0.58333333333333337</v>
      </c>
      <c r="U40" s="121">
        <v>0.75</v>
      </c>
      <c r="V40" s="121">
        <f t="shared" si="28"/>
        <v>0.33333333333333331</v>
      </c>
      <c r="W40" s="121" t="str">
        <f t="shared" si="3"/>
        <v/>
      </c>
      <c r="X40" s="121"/>
      <c r="Y40" s="121"/>
      <c r="Z40" s="122"/>
      <c r="AA40" s="122"/>
      <c r="AB40" s="47"/>
      <c r="AC40" s="47"/>
      <c r="AD40" s="119">
        <f t="shared" si="10"/>
        <v>42670</v>
      </c>
      <c r="AE40" s="120">
        <f t="shared" si="25"/>
        <v>42670</v>
      </c>
      <c r="AF40" s="121">
        <v>0.33333333333333331</v>
      </c>
      <c r="AG40" s="121">
        <v>0.5</v>
      </c>
      <c r="AH40" s="121">
        <v>0.58333333333333337</v>
      </c>
      <c r="AI40" s="121">
        <v>0.75</v>
      </c>
      <c r="AJ40" s="121">
        <f t="shared" si="29"/>
        <v>0.33333333333333331</v>
      </c>
      <c r="AK40" s="121" t="str">
        <f t="shared" si="5"/>
        <v/>
      </c>
      <c r="AL40" s="121"/>
      <c r="AM40" s="121"/>
      <c r="AN40" s="122"/>
      <c r="AO40" s="122"/>
    </row>
    <row r="41" spans="1:41" x14ac:dyDescent="0.25">
      <c r="B41" s="119">
        <f t="shared" si="6"/>
        <v>42671</v>
      </c>
      <c r="C41" s="120">
        <f>IF(C40="","",IF(MONTH(C40+1)=MONTH(C40),C40+1,""))</f>
        <v>42671</v>
      </c>
      <c r="D41" s="121">
        <v>0.33333333333333331</v>
      </c>
      <c r="E41" s="121">
        <v>0.5</v>
      </c>
      <c r="F41" s="121">
        <v>0.58333333333333337</v>
      </c>
      <c r="G41" s="121">
        <v>0.75</v>
      </c>
      <c r="H41" s="121">
        <f t="shared" si="27"/>
        <v>0.33333333333333331</v>
      </c>
      <c r="I41" s="121" t="str">
        <f t="shared" si="21"/>
        <v/>
      </c>
      <c r="J41" s="121"/>
      <c r="K41" s="121"/>
      <c r="L41" s="122"/>
      <c r="M41" s="122"/>
      <c r="N41" s="47"/>
      <c r="O41" s="47"/>
      <c r="P41" s="119">
        <f t="shared" si="8"/>
        <v>42671</v>
      </c>
      <c r="Q41" s="120">
        <f>IF(Q40="","",IF(MONTH(Q40+1)=MONTH(Q40),Q40+1,""))</f>
        <v>42671</v>
      </c>
      <c r="R41" s="121">
        <v>0.33333333333333331</v>
      </c>
      <c r="S41" s="121">
        <v>0.5</v>
      </c>
      <c r="T41" s="121">
        <v>0.58333333333333337</v>
      </c>
      <c r="U41" s="121">
        <v>0.75</v>
      </c>
      <c r="V41" s="121">
        <f t="shared" si="28"/>
        <v>0.33333333333333331</v>
      </c>
      <c r="W41" s="121" t="str">
        <f t="shared" si="3"/>
        <v/>
      </c>
      <c r="X41" s="121"/>
      <c r="Y41" s="121"/>
      <c r="Z41" s="122"/>
      <c r="AA41" s="122"/>
      <c r="AB41" s="47"/>
      <c r="AC41" s="47"/>
      <c r="AD41" s="119">
        <f t="shared" si="10"/>
        <v>42671</v>
      </c>
      <c r="AE41" s="120">
        <f>IF(AE40="","",IF(MONTH(AE40+1)=MONTH(AE40),AE40+1,""))</f>
        <v>42671</v>
      </c>
      <c r="AF41" s="121">
        <v>0.33333333333333331</v>
      </c>
      <c r="AG41" s="121">
        <v>0.5</v>
      </c>
      <c r="AH41" s="121">
        <v>0.58333333333333337</v>
      </c>
      <c r="AI41" s="121">
        <v>0.75</v>
      </c>
      <c r="AJ41" s="121">
        <f t="shared" si="29"/>
        <v>0.33333333333333331</v>
      </c>
      <c r="AK41" s="121" t="str">
        <f t="shared" si="5"/>
        <v/>
      </c>
      <c r="AL41" s="121"/>
      <c r="AM41" s="121"/>
      <c r="AN41" s="122"/>
      <c r="AO41" s="122"/>
    </row>
    <row r="42" spans="1:41" x14ac:dyDescent="0.25">
      <c r="B42" s="119">
        <f t="shared" si="6"/>
        <v>42672</v>
      </c>
      <c r="C42" s="120">
        <f t="shared" ref="C42:C43" si="30">IF(C41="","",IF(MONTH(C41+1)=MONTH(C41),C41+1,""))</f>
        <v>42672</v>
      </c>
      <c r="D42" s="121">
        <v>0.33333333333333331</v>
      </c>
      <c r="E42" s="121">
        <v>0.5</v>
      </c>
      <c r="F42" s="121">
        <v>0.58333333333333337</v>
      </c>
      <c r="G42" s="121">
        <v>0.70833333333333337</v>
      </c>
      <c r="H42" s="121">
        <f t="shared" si="27"/>
        <v>0.29166666666666669</v>
      </c>
      <c r="I42" s="121" t="str">
        <f t="shared" si="21"/>
        <v/>
      </c>
      <c r="J42" s="121"/>
      <c r="K42" s="121"/>
      <c r="L42" s="122"/>
      <c r="M42" s="122"/>
      <c r="N42" s="47"/>
      <c r="O42" s="47"/>
      <c r="P42" s="119">
        <f t="shared" si="8"/>
        <v>42672</v>
      </c>
      <c r="Q42" s="120">
        <f t="shared" ref="Q42:Q43" si="31">IF(Q41="","",IF(MONTH(Q41+1)=MONTH(Q41),Q41+1,""))</f>
        <v>42672</v>
      </c>
      <c r="R42" s="121">
        <v>0.33333333333333331</v>
      </c>
      <c r="S42" s="121">
        <v>0.5</v>
      </c>
      <c r="T42" s="121">
        <v>0.58333333333333337</v>
      </c>
      <c r="U42" s="121">
        <v>0.70833333333333337</v>
      </c>
      <c r="V42" s="121">
        <f t="shared" si="28"/>
        <v>0.29166666666666669</v>
      </c>
      <c r="W42" s="121" t="str">
        <f t="shared" si="3"/>
        <v/>
      </c>
      <c r="X42" s="121"/>
      <c r="Y42" s="121"/>
      <c r="Z42" s="122"/>
      <c r="AA42" s="122"/>
      <c r="AB42" s="47"/>
      <c r="AC42" s="47"/>
      <c r="AD42" s="119">
        <f t="shared" si="10"/>
        <v>42672</v>
      </c>
      <c r="AE42" s="120">
        <f t="shared" ref="AE42:AE43" si="32">IF(AE41="","",IF(MONTH(AE41+1)=MONTH(AE41),AE41+1,""))</f>
        <v>42672</v>
      </c>
      <c r="AF42" s="121">
        <v>0.33333333333333331</v>
      </c>
      <c r="AG42" s="121">
        <v>0.5</v>
      </c>
      <c r="AH42" s="121">
        <v>0.58333333333333337</v>
      </c>
      <c r="AI42" s="121">
        <v>0.70833333333333337</v>
      </c>
      <c r="AJ42" s="121">
        <f t="shared" si="29"/>
        <v>0.29166666666666669</v>
      </c>
      <c r="AK42" s="121" t="str">
        <f t="shared" si="5"/>
        <v/>
      </c>
      <c r="AL42" s="121"/>
      <c r="AM42" s="121"/>
      <c r="AN42" s="122"/>
      <c r="AO42" s="122"/>
    </row>
    <row r="43" spans="1:41" x14ac:dyDescent="0.25">
      <c r="B43" s="119">
        <f t="shared" si="6"/>
        <v>42673</v>
      </c>
      <c r="C43" s="120">
        <f t="shared" si="30"/>
        <v>42673</v>
      </c>
      <c r="D43" s="121"/>
      <c r="E43" s="121"/>
      <c r="F43" s="121"/>
      <c r="G43" s="121"/>
      <c r="H43" s="121"/>
      <c r="I43" s="121" t="str">
        <f t="shared" si="21"/>
        <v/>
      </c>
      <c r="J43" s="121"/>
      <c r="K43" s="121"/>
      <c r="L43" s="122"/>
      <c r="M43" s="122"/>
      <c r="N43" s="47"/>
      <c r="O43" s="47"/>
      <c r="P43" s="119">
        <f t="shared" si="8"/>
        <v>42673</v>
      </c>
      <c r="Q43" s="120">
        <f t="shared" si="31"/>
        <v>42673</v>
      </c>
      <c r="R43" s="121"/>
      <c r="S43" s="121"/>
      <c r="T43" s="121"/>
      <c r="U43" s="121"/>
      <c r="V43" s="121"/>
      <c r="W43" s="121" t="str">
        <f t="shared" si="3"/>
        <v/>
      </c>
      <c r="X43" s="121"/>
      <c r="Y43" s="121"/>
      <c r="Z43" s="122"/>
      <c r="AA43" s="122"/>
      <c r="AB43" s="47"/>
      <c r="AC43" s="47"/>
      <c r="AD43" s="119">
        <f t="shared" si="10"/>
        <v>42673</v>
      </c>
      <c r="AE43" s="120">
        <f t="shared" si="32"/>
        <v>42673</v>
      </c>
      <c r="AF43" s="121"/>
      <c r="AG43" s="121"/>
      <c r="AH43" s="121"/>
      <c r="AI43" s="121"/>
      <c r="AJ43" s="121"/>
      <c r="AK43" s="121" t="str">
        <f t="shared" si="5"/>
        <v/>
      </c>
      <c r="AL43" s="121"/>
      <c r="AM43" s="121"/>
      <c r="AN43" s="122"/>
      <c r="AO43" s="122"/>
    </row>
    <row r="44" spans="1:41" x14ac:dyDescent="0.25">
      <c r="A44" s="47"/>
      <c r="B44" s="48"/>
      <c r="C44" s="125"/>
      <c r="D44" s="48"/>
      <c r="E44" s="48"/>
      <c r="F44" s="48"/>
      <c r="G44" s="48"/>
      <c r="H44" s="126">
        <f>SUM(H13:H43)</f>
        <v>7.7083333333333313</v>
      </c>
      <c r="I44" s="126">
        <f>SUM(I13:I43)</f>
        <v>0.3333333333333337</v>
      </c>
      <c r="J44" s="126">
        <f>SUM(J11:J43)</f>
        <v>0</v>
      </c>
      <c r="K44" s="48"/>
      <c r="L44" s="48"/>
      <c r="M44" s="48"/>
      <c r="N44" s="47"/>
      <c r="O44" s="47"/>
      <c r="P44" s="48"/>
      <c r="Q44" s="127"/>
      <c r="R44" s="48"/>
      <c r="S44" s="48"/>
      <c r="T44" s="48"/>
      <c r="U44" s="48"/>
      <c r="V44" s="126">
        <f>SUM(V13:V43)</f>
        <v>7.2291666666666652</v>
      </c>
      <c r="W44" s="126">
        <f>SUM(W13:W43)</f>
        <v>6.25E-2</v>
      </c>
      <c r="X44" s="126">
        <f>SUM(X13:X43)</f>
        <v>0</v>
      </c>
      <c r="Y44" s="48"/>
      <c r="Z44" s="48"/>
      <c r="AA44" s="48"/>
      <c r="AB44" s="47"/>
      <c r="AC44" s="47"/>
      <c r="AD44" s="48"/>
      <c r="AE44" s="127"/>
      <c r="AF44" s="48"/>
      <c r="AG44" s="48"/>
      <c r="AH44" s="48"/>
      <c r="AI44" s="48"/>
      <c r="AJ44" s="126">
        <f>SUM(AJ13:AJ43)</f>
        <v>7.0416666666666652</v>
      </c>
      <c r="AK44" s="126">
        <f>SUM(AK13:AK43)</f>
        <v>4.166666666666663E-2</v>
      </c>
      <c r="AL44" s="126">
        <f>SUM(AL13:AL43)</f>
        <v>0</v>
      </c>
      <c r="AM44" s="48"/>
      <c r="AN44" s="136">
        <f>SUM(AN13:AN42)</f>
        <v>0.5</v>
      </c>
      <c r="AO44" s="48"/>
    </row>
    <row r="45" spans="1:41" ht="27.75" customHeight="1" x14ac:dyDescent="0.25">
      <c r="B45" s="246" t="s">
        <v>31</v>
      </c>
      <c r="C45" s="247"/>
      <c r="D45" s="246" t="s">
        <v>67</v>
      </c>
      <c r="E45" s="247"/>
      <c r="F45" s="246" t="s">
        <v>48</v>
      </c>
      <c r="G45" s="247"/>
      <c r="H45" s="246" t="s">
        <v>7</v>
      </c>
      <c r="I45" s="265"/>
      <c r="J45" s="247"/>
      <c r="K45" s="246" t="s">
        <v>47</v>
      </c>
      <c r="L45" s="247"/>
      <c r="M45" s="47"/>
      <c r="N45" s="47"/>
      <c r="O45" s="47"/>
      <c r="P45" s="246" t="s">
        <v>31</v>
      </c>
      <c r="Q45" s="247"/>
      <c r="R45" s="246" t="s">
        <v>6</v>
      </c>
      <c r="S45" s="247"/>
      <c r="T45" s="246" t="s">
        <v>48</v>
      </c>
      <c r="U45" s="247"/>
      <c r="V45" s="246" t="s">
        <v>7</v>
      </c>
      <c r="W45" s="265"/>
      <c r="X45" s="247"/>
      <c r="Y45" s="246" t="s">
        <v>47</v>
      </c>
      <c r="Z45" s="247"/>
      <c r="AA45" s="47"/>
      <c r="AB45" s="47"/>
      <c r="AC45" s="47"/>
      <c r="AD45" s="246" t="s">
        <v>31</v>
      </c>
      <c r="AE45" s="247"/>
      <c r="AF45" s="246" t="s">
        <v>6</v>
      </c>
      <c r="AG45" s="247"/>
      <c r="AH45" s="246" t="s">
        <v>48</v>
      </c>
      <c r="AI45" s="247"/>
      <c r="AJ45" s="246" t="s">
        <v>7</v>
      </c>
      <c r="AK45" s="265"/>
      <c r="AL45" s="247"/>
      <c r="AM45" s="246" t="s">
        <v>47</v>
      </c>
      <c r="AN45" s="247"/>
      <c r="AO45" s="47"/>
    </row>
    <row r="46" spans="1:41" x14ac:dyDescent="0.25">
      <c r="B46" s="92">
        <f>SUM(H44-J44)</f>
        <v>7.7083333333333313</v>
      </c>
      <c r="C46" s="90">
        <v>7.041666666666667</v>
      </c>
      <c r="D46" s="240">
        <f>SUM(I44)</f>
        <v>0.3333333333333337</v>
      </c>
      <c r="E46" s="241"/>
      <c r="F46" s="238">
        <f>SUM(J44)</f>
        <v>0</v>
      </c>
      <c r="G46" s="239"/>
      <c r="H46" s="238">
        <f>SUM(F46)</f>
        <v>0</v>
      </c>
      <c r="I46" s="245"/>
      <c r="J46" s="239"/>
      <c r="K46" s="243">
        <f>-F46+D46</f>
        <v>0.3333333333333337</v>
      </c>
      <c r="L46" s="244"/>
      <c r="M46" s="47"/>
      <c r="N46" s="47"/>
      <c r="O46" s="47"/>
      <c r="P46" s="91">
        <f>SUM(V44+W44-X44)</f>
        <v>7.2916666666666652</v>
      </c>
      <c r="Q46" s="89">
        <v>7.041666666666667</v>
      </c>
      <c r="R46" s="240">
        <f>SUM(W44)</f>
        <v>6.25E-2</v>
      </c>
      <c r="S46" s="241"/>
      <c r="T46" s="238">
        <f>SUM(X44)</f>
        <v>0</v>
      </c>
      <c r="U46" s="239"/>
      <c r="V46" s="238">
        <f>SUM(T46)</f>
        <v>0</v>
      </c>
      <c r="W46" s="245"/>
      <c r="X46" s="239"/>
      <c r="Y46" s="243">
        <f>-T46+R46</f>
        <v>6.25E-2</v>
      </c>
      <c r="Z46" s="244"/>
      <c r="AA46" s="47"/>
      <c r="AB46" s="47"/>
      <c r="AC46" s="47"/>
      <c r="AD46" s="91">
        <f>SUM(AJ13:AJ43)</f>
        <v>7.0416666666666652</v>
      </c>
      <c r="AE46" s="89">
        <v>7.041666666666667</v>
      </c>
      <c r="AF46" s="240">
        <f>SUM(AK44)</f>
        <v>4.166666666666663E-2</v>
      </c>
      <c r="AG46" s="241"/>
      <c r="AH46" s="238">
        <f>SUM(AL44)</f>
        <v>0</v>
      </c>
      <c r="AI46" s="239"/>
      <c r="AJ46" s="238">
        <f>SUM(AH46)</f>
        <v>0</v>
      </c>
      <c r="AK46" s="245"/>
      <c r="AL46" s="239"/>
      <c r="AM46" s="243">
        <f>-AH46+AF46</f>
        <v>4.166666666666663E-2</v>
      </c>
      <c r="AN46" s="244"/>
      <c r="AO46" s="47"/>
    </row>
    <row r="47" spans="1:41" x14ac:dyDescent="0.25">
      <c r="B47" t="s">
        <v>50</v>
      </c>
      <c r="K47" t="s">
        <v>51</v>
      </c>
      <c r="P47" t="s">
        <v>50</v>
      </c>
      <c r="Y47" t="s">
        <v>51</v>
      </c>
      <c r="AD47" t="s">
        <v>50</v>
      </c>
      <c r="AM47" t="s">
        <v>51</v>
      </c>
    </row>
    <row r="48" spans="1:41" x14ac:dyDescent="0.25">
      <c r="AJ48" s="2"/>
      <c r="AK48" s="2"/>
      <c r="AL48" s="2"/>
    </row>
    <row r="49" spans="1:42" x14ac:dyDescent="0.25">
      <c r="V49" s="2"/>
    </row>
    <row r="52" spans="1:42" x14ac:dyDescent="0.25">
      <c r="B52" s="3">
        <f>SUM(B1)</f>
        <v>10</v>
      </c>
      <c r="C52" s="206">
        <f>SUM(B1)</f>
        <v>10</v>
      </c>
      <c r="D52" s="307" t="str">
        <f>"Période du "&amp;TEXT(D54,"jj mmmm aaaa") &amp;" au "&amp; TEXT(E54,"jj mmmm aaaa")</f>
        <v>Période du 01 octobre 4039 au 31 octobre 4039</v>
      </c>
      <c r="E52" s="308"/>
      <c r="F52" s="308"/>
      <c r="G52" s="308"/>
      <c r="H52" s="308"/>
      <c r="I52" s="308"/>
      <c r="J52" s="308"/>
      <c r="K52" s="308"/>
      <c r="L52" s="308"/>
      <c r="P52" s="3"/>
      <c r="Q52" s="206">
        <f>SUM(B1)</f>
        <v>10</v>
      </c>
      <c r="R52" s="306" t="str">
        <f>"Période du "&amp;TEXT(R54,"jj mmmm aaaa") &amp;" au "&amp; TEXT(S54,"jj mmmm aaaa")</f>
        <v>Période du 01 octobre 4039 au 31 octobre 4039</v>
      </c>
      <c r="S52" s="306"/>
      <c r="T52" s="306"/>
      <c r="U52" s="306"/>
      <c r="V52" s="306"/>
      <c r="W52" s="306"/>
      <c r="X52" s="306"/>
      <c r="Y52" s="306"/>
      <c r="Z52" s="306"/>
      <c r="AA52" s="306"/>
      <c r="AD52" s="3"/>
      <c r="AE52" s="206">
        <f>SUM(B1)</f>
        <v>10</v>
      </c>
      <c r="AF52" s="278" t="str">
        <f>"Période du "&amp;TEXT(AF54,"jj mmmm aaaa") &amp;" au "&amp; TEXT(AG54,"jj mmmm aaaa")</f>
        <v>Période du 01 octobre 2020 au 31 octobre 2020</v>
      </c>
      <c r="AG52" s="278"/>
      <c r="AH52" s="278"/>
      <c r="AI52" s="278"/>
      <c r="AJ52" s="278"/>
      <c r="AK52" s="278"/>
      <c r="AL52" s="278"/>
      <c r="AM52" s="278"/>
      <c r="AN52" s="278"/>
      <c r="AO52" s="278"/>
    </row>
    <row r="53" spans="1:42" ht="15" customHeight="1" x14ac:dyDescent="0.25">
      <c r="A53" s="6"/>
      <c r="B53" s="3">
        <f>SUM(B2)</f>
        <v>2020</v>
      </c>
      <c r="C53" s="207">
        <f>B2</f>
        <v>2020</v>
      </c>
      <c r="O53" s="6"/>
      <c r="P53" s="6"/>
      <c r="Q53" s="206">
        <f>SUM(B2)</f>
        <v>2020</v>
      </c>
      <c r="AC53" s="6"/>
      <c r="AD53" s="6"/>
      <c r="AE53" s="206">
        <v>1</v>
      </c>
    </row>
    <row r="54" spans="1:42" ht="12.75" customHeight="1" x14ac:dyDescent="0.25">
      <c r="B54" s="6"/>
      <c r="D54" s="72">
        <f>DATE(C53+2019,C52,1)</f>
        <v>780067</v>
      </c>
      <c r="E54" s="70">
        <f>DATE(C53+2019,C52+1,1)-1</f>
        <v>780097</v>
      </c>
      <c r="N54" s="7"/>
      <c r="P54" s="6"/>
      <c r="R54" s="72">
        <f>DATE(Q53+2019,Q52,1)</f>
        <v>780067</v>
      </c>
      <c r="S54" s="70">
        <f>DATE(Q53+2019,Q52+1,1)-1</f>
        <v>780097</v>
      </c>
      <c r="AB54" s="7"/>
      <c r="AD54" s="6"/>
      <c r="AF54" s="72">
        <f>DATE(AE53+2019,AE52,1)</f>
        <v>42643</v>
      </c>
      <c r="AG54" s="70">
        <f>DATE(AE53+2019,AE52+1,1)-1</f>
        <v>42673</v>
      </c>
      <c r="AP54" s="7"/>
    </row>
    <row r="55" spans="1:42" ht="23.25" customHeight="1" x14ac:dyDescent="0.25">
      <c r="B55" s="274"/>
      <c r="C55" s="275"/>
      <c r="D55" s="44" t="s">
        <v>5</v>
      </c>
      <c r="E55" s="248" t="s">
        <v>6</v>
      </c>
      <c r="F55" s="249"/>
      <c r="G55" s="248" t="s">
        <v>7</v>
      </c>
      <c r="H55" s="249"/>
      <c r="I55" s="86"/>
      <c r="J55" s="246" t="s">
        <v>9</v>
      </c>
      <c r="K55" s="260"/>
      <c r="N55" s="8"/>
      <c r="P55" s="274"/>
      <c r="Q55" s="275"/>
      <c r="R55" s="44" t="s">
        <v>5</v>
      </c>
      <c r="S55" s="248" t="s">
        <v>6</v>
      </c>
      <c r="T55" s="249"/>
      <c r="U55" s="248" t="s">
        <v>7</v>
      </c>
      <c r="V55" s="249"/>
      <c r="W55" s="86"/>
      <c r="X55" s="246" t="s">
        <v>9</v>
      </c>
      <c r="Y55" s="260"/>
      <c r="AB55" s="8"/>
      <c r="AD55" s="274"/>
      <c r="AE55" s="275"/>
      <c r="AF55" s="44" t="s">
        <v>5</v>
      </c>
      <c r="AG55" s="248" t="s">
        <v>6</v>
      </c>
      <c r="AH55" s="249"/>
      <c r="AI55" s="248" t="s">
        <v>7</v>
      </c>
      <c r="AJ55" s="249"/>
      <c r="AK55" s="86"/>
      <c r="AL55" s="246" t="s">
        <v>9</v>
      </c>
      <c r="AM55" s="260"/>
      <c r="AP55" s="8"/>
    </row>
    <row r="56" spans="1:42" x14ac:dyDescent="0.25">
      <c r="B56" s="69" t="s">
        <v>32</v>
      </c>
      <c r="C56" s="69"/>
      <c r="D56" s="43">
        <v>7.041666666666667</v>
      </c>
      <c r="E56" s="279">
        <f>SUM(D97)</f>
        <v>0.20833333333333337</v>
      </c>
      <c r="F56" s="280"/>
      <c r="G56" s="281">
        <f>SUM(H97)</f>
        <v>0</v>
      </c>
      <c r="H56" s="280"/>
      <c r="I56" s="109"/>
      <c r="J56" s="279">
        <f>SUM(K97)</f>
        <v>0.20833333333333337</v>
      </c>
      <c r="K56" s="280"/>
      <c r="N56" s="8"/>
      <c r="P56" s="69" t="s">
        <v>32</v>
      </c>
      <c r="Q56" s="69"/>
      <c r="R56" s="43">
        <v>7.041666666666667</v>
      </c>
      <c r="S56" s="279">
        <f>SUM(R97)</f>
        <v>0.14583333333333326</v>
      </c>
      <c r="T56" s="280"/>
      <c r="U56" s="281">
        <f>SUM(V97)</f>
        <v>0</v>
      </c>
      <c r="V56" s="280"/>
      <c r="W56" s="109"/>
      <c r="X56" s="279">
        <f>SUM(Y97)</f>
        <v>0.14583333333333326</v>
      </c>
      <c r="Y56" s="280"/>
      <c r="AB56" s="8"/>
      <c r="AD56" s="69" t="s">
        <v>32</v>
      </c>
      <c r="AE56" s="69"/>
      <c r="AF56" s="43">
        <v>7.041666666666667</v>
      </c>
      <c r="AG56" s="279">
        <f>SUM(AF97)</f>
        <v>0</v>
      </c>
      <c r="AH56" s="280"/>
      <c r="AI56" s="281">
        <f>SUM(AJ97)</f>
        <v>0</v>
      </c>
      <c r="AJ56" s="280"/>
      <c r="AK56" s="109"/>
      <c r="AL56" s="279">
        <f>SUM(AM97)</f>
        <v>0</v>
      </c>
      <c r="AM56" s="280"/>
      <c r="AP56" s="8"/>
    </row>
    <row r="57" spans="1:42" x14ac:dyDescent="0.25">
      <c r="B57" s="226" t="s">
        <v>35</v>
      </c>
      <c r="C57" s="266"/>
      <c r="D57" s="55" t="s">
        <v>38</v>
      </c>
      <c r="E57" s="56">
        <v>14</v>
      </c>
      <c r="F57" s="57" t="s">
        <v>37</v>
      </c>
      <c r="G57" s="103">
        <v>10</v>
      </c>
      <c r="H57" s="229" t="s">
        <v>69</v>
      </c>
      <c r="I57" s="229"/>
      <c r="J57" s="103">
        <f>SUM(L95)</f>
        <v>0</v>
      </c>
      <c r="K57" s="57" t="s">
        <v>39</v>
      </c>
      <c r="L57" s="250">
        <f>SUM(E57-G57)</f>
        <v>4</v>
      </c>
      <c r="M57" s="251"/>
      <c r="N57" s="8"/>
      <c r="P57" s="226" t="s">
        <v>35</v>
      </c>
      <c r="Q57" s="266"/>
      <c r="R57" s="55" t="s">
        <v>38</v>
      </c>
      <c r="S57" s="56">
        <v>25</v>
      </c>
      <c r="T57" s="57" t="s">
        <v>37</v>
      </c>
      <c r="U57" s="103">
        <v>9</v>
      </c>
      <c r="V57" s="229" t="s">
        <v>69</v>
      </c>
      <c r="W57" s="229"/>
      <c r="X57" s="103">
        <f>SUM(Z95)</f>
        <v>0</v>
      </c>
      <c r="Y57" s="57" t="s">
        <v>39</v>
      </c>
      <c r="Z57" s="250">
        <f>SUM(S57-U57-Z95)</f>
        <v>16</v>
      </c>
      <c r="AA57" s="251"/>
      <c r="AB57" s="8"/>
      <c r="AD57" s="226" t="s">
        <v>35</v>
      </c>
      <c r="AE57" s="266"/>
      <c r="AF57" s="55" t="s">
        <v>38</v>
      </c>
      <c r="AG57" s="56">
        <v>25</v>
      </c>
      <c r="AH57" s="57" t="s">
        <v>37</v>
      </c>
      <c r="AI57" s="58">
        <f>SUM(AN64:AN94)</f>
        <v>0</v>
      </c>
      <c r="AJ57" s="229" t="s">
        <v>69</v>
      </c>
      <c r="AK57" s="229"/>
      <c r="AL57" s="103">
        <f>SUM(AN95)</f>
        <v>0</v>
      </c>
      <c r="AM57" s="57" t="s">
        <v>39</v>
      </c>
      <c r="AN57" s="250">
        <f>SUM(AG57-AI57)</f>
        <v>25</v>
      </c>
      <c r="AO57" s="251"/>
      <c r="AP57" s="8"/>
    </row>
    <row r="58" spans="1:42" x14ac:dyDescent="0.25">
      <c r="B58" s="227"/>
      <c r="C58" s="267"/>
      <c r="D58" s="114" t="s">
        <v>42</v>
      </c>
      <c r="E58" s="117"/>
      <c r="F58" s="116" t="s">
        <v>43</v>
      </c>
      <c r="G58" s="117"/>
      <c r="H58" s="232" t="s">
        <v>49</v>
      </c>
      <c r="I58" s="233"/>
      <c r="J58" s="233"/>
      <c r="K58" s="233"/>
      <c r="L58" s="233"/>
      <c r="M58" s="233"/>
      <c r="N58" s="8"/>
      <c r="P58" s="227"/>
      <c r="Q58" s="267"/>
      <c r="R58" s="114" t="s">
        <v>42</v>
      </c>
      <c r="S58" s="117">
        <v>42619</v>
      </c>
      <c r="T58" s="116" t="s">
        <v>43</v>
      </c>
      <c r="U58" s="117">
        <v>42623</v>
      </c>
      <c r="V58" s="232" t="s">
        <v>49</v>
      </c>
      <c r="W58" s="233"/>
      <c r="X58" s="233"/>
      <c r="Y58" s="233"/>
      <c r="Z58" s="233"/>
      <c r="AA58" s="233"/>
      <c r="AB58" s="8"/>
      <c r="AD58" s="227"/>
      <c r="AE58" s="267"/>
      <c r="AF58" s="114" t="s">
        <v>42</v>
      </c>
      <c r="AG58" s="115"/>
      <c r="AH58" s="116" t="s">
        <v>43</v>
      </c>
      <c r="AI58" s="103"/>
      <c r="AJ58" s="232" t="s">
        <v>49</v>
      </c>
      <c r="AK58" s="233"/>
      <c r="AL58" s="233"/>
      <c r="AM58" s="233"/>
      <c r="AN58" s="233"/>
      <c r="AO58" s="233"/>
      <c r="AP58" s="8"/>
    </row>
    <row r="59" spans="1:42" x14ac:dyDescent="0.25">
      <c r="B59" s="63" t="s">
        <v>45</v>
      </c>
      <c r="C59" s="64"/>
      <c r="D59" s="59" t="s">
        <v>42</v>
      </c>
      <c r="E59" s="60"/>
      <c r="F59" s="61" t="s">
        <v>43</v>
      </c>
      <c r="G59" s="62"/>
      <c r="H59" s="282"/>
      <c r="I59" s="283"/>
      <c r="J59" s="283"/>
      <c r="K59" s="283"/>
      <c r="L59" s="283"/>
      <c r="M59" s="284"/>
      <c r="N59" s="79"/>
      <c r="P59" s="63" t="s">
        <v>45</v>
      </c>
      <c r="Q59" s="64"/>
      <c r="R59" s="59" t="s">
        <v>42</v>
      </c>
      <c r="S59" s="60"/>
      <c r="T59" s="61" t="s">
        <v>43</v>
      </c>
      <c r="U59" s="62"/>
      <c r="V59" s="282"/>
      <c r="W59" s="283"/>
      <c r="X59" s="283"/>
      <c r="Y59" s="283"/>
      <c r="Z59" s="283"/>
      <c r="AA59" s="284"/>
      <c r="AB59" s="78"/>
      <c r="AD59" s="63" t="s">
        <v>45</v>
      </c>
      <c r="AE59" s="64"/>
      <c r="AF59" s="59" t="s">
        <v>42</v>
      </c>
      <c r="AG59" s="60"/>
      <c r="AH59" s="61" t="s">
        <v>43</v>
      </c>
      <c r="AI59" s="62"/>
      <c r="AJ59" s="282"/>
      <c r="AK59" s="283"/>
      <c r="AL59" s="295"/>
      <c r="AM59" s="295"/>
      <c r="AN59" s="295"/>
      <c r="AO59" s="296"/>
      <c r="AP59" s="78"/>
    </row>
    <row r="60" spans="1:42" x14ac:dyDescent="0.25">
      <c r="B60" s="65" t="s">
        <v>41</v>
      </c>
      <c r="C60" s="66"/>
      <c r="D60" s="50" t="s">
        <v>42</v>
      </c>
      <c r="E60" s="49"/>
      <c r="F60" s="50" t="s">
        <v>43</v>
      </c>
      <c r="G60" s="51"/>
      <c r="H60" s="285"/>
      <c r="I60" s="286"/>
      <c r="J60" s="286"/>
      <c r="K60" s="286"/>
      <c r="L60" s="286"/>
      <c r="M60" s="287"/>
      <c r="N60" s="79"/>
      <c r="P60" s="65" t="s">
        <v>41</v>
      </c>
      <c r="Q60" s="66"/>
      <c r="R60" s="50" t="s">
        <v>42</v>
      </c>
      <c r="S60" s="49"/>
      <c r="T60" s="50" t="s">
        <v>43</v>
      </c>
      <c r="U60" s="51"/>
      <c r="V60" s="285"/>
      <c r="W60" s="286"/>
      <c r="X60" s="286"/>
      <c r="Y60" s="286"/>
      <c r="Z60" s="286"/>
      <c r="AA60" s="287"/>
      <c r="AB60" s="78"/>
      <c r="AD60" s="65" t="s">
        <v>41</v>
      </c>
      <c r="AE60" s="66"/>
      <c r="AF60" s="50" t="s">
        <v>42</v>
      </c>
      <c r="AG60" s="49"/>
      <c r="AH60" s="50" t="s">
        <v>43</v>
      </c>
      <c r="AI60" s="51"/>
      <c r="AJ60" s="297"/>
      <c r="AK60" s="298"/>
      <c r="AL60" s="298"/>
      <c r="AM60" s="298"/>
      <c r="AN60" s="298"/>
      <c r="AO60" s="299"/>
      <c r="AP60" s="78"/>
    </row>
    <row r="61" spans="1:42" x14ac:dyDescent="0.25">
      <c r="B61" s="45" t="s">
        <v>44</v>
      </c>
      <c r="C61" s="46"/>
      <c r="D61" s="52" t="s">
        <v>42</v>
      </c>
      <c r="E61" s="53"/>
      <c r="F61" s="52" t="s">
        <v>43</v>
      </c>
      <c r="G61" s="54"/>
      <c r="H61" s="98" t="s">
        <v>74</v>
      </c>
      <c r="I61" s="97"/>
      <c r="J61" s="309"/>
      <c r="K61" s="310"/>
      <c r="L61" s="68"/>
      <c r="M61" s="1"/>
      <c r="N61" s="8"/>
      <c r="P61" s="45" t="s">
        <v>44</v>
      </c>
      <c r="Q61" s="46"/>
      <c r="R61" s="52" t="s">
        <v>42</v>
      </c>
      <c r="S61" s="53"/>
      <c r="T61" s="52" t="s">
        <v>43</v>
      </c>
      <c r="U61" s="54"/>
      <c r="V61" s="335" t="s">
        <v>72</v>
      </c>
      <c r="W61" s="336"/>
      <c r="X61" s="309"/>
      <c r="Y61" s="337"/>
      <c r="Z61" s="68"/>
      <c r="AA61" s="1"/>
      <c r="AB61" s="8"/>
      <c r="AD61" s="45" t="s">
        <v>44</v>
      </c>
      <c r="AE61" s="46"/>
      <c r="AF61" s="52" t="s">
        <v>42</v>
      </c>
      <c r="AG61" s="53"/>
      <c r="AH61" s="52" t="s">
        <v>43</v>
      </c>
      <c r="AI61" s="54"/>
      <c r="AJ61" s="68"/>
      <c r="AK61" s="68"/>
      <c r="AL61" s="68"/>
      <c r="AM61" s="68"/>
      <c r="AN61" s="68"/>
      <c r="AO61" s="1"/>
      <c r="AP61" s="8"/>
    </row>
    <row r="62" spans="1:42" ht="15" customHeight="1" x14ac:dyDescent="0.25">
      <c r="B62" s="138" t="s">
        <v>77</v>
      </c>
      <c r="C62" s="137"/>
      <c r="D62" s="128" t="s">
        <v>0</v>
      </c>
      <c r="E62" s="129"/>
      <c r="F62" s="130" t="s">
        <v>1</v>
      </c>
      <c r="G62" s="131"/>
      <c r="H62" s="234" t="s">
        <v>76</v>
      </c>
      <c r="I62" s="234" t="s">
        <v>66</v>
      </c>
      <c r="J62" s="234" t="s">
        <v>33</v>
      </c>
      <c r="K62" s="234" t="s">
        <v>34</v>
      </c>
      <c r="L62" s="234" t="s">
        <v>36</v>
      </c>
      <c r="M62" s="234" t="s">
        <v>46</v>
      </c>
      <c r="N62" s="8"/>
      <c r="O62" s="47"/>
      <c r="P62" s="138" t="s">
        <v>77</v>
      </c>
      <c r="Q62" s="137"/>
      <c r="R62" s="128" t="s">
        <v>0</v>
      </c>
      <c r="S62" s="129"/>
      <c r="T62" s="130" t="s">
        <v>1</v>
      </c>
      <c r="U62" s="131"/>
      <c r="V62" s="234" t="s">
        <v>76</v>
      </c>
      <c r="W62" s="234" t="s">
        <v>66</v>
      </c>
      <c r="X62" s="234" t="s">
        <v>33</v>
      </c>
      <c r="Y62" s="234" t="s">
        <v>34</v>
      </c>
      <c r="Z62" s="234" t="s">
        <v>36</v>
      </c>
      <c r="AA62" s="234" t="s">
        <v>46</v>
      </c>
      <c r="AB62" s="8"/>
      <c r="AD62" s="138" t="s">
        <v>77</v>
      </c>
      <c r="AE62" s="137"/>
      <c r="AF62" s="128" t="s">
        <v>0</v>
      </c>
      <c r="AG62" s="129"/>
      <c r="AH62" s="130" t="s">
        <v>1</v>
      </c>
      <c r="AI62" s="131"/>
      <c r="AJ62" s="234" t="s">
        <v>76</v>
      </c>
      <c r="AK62" s="234" t="s">
        <v>66</v>
      </c>
      <c r="AL62" s="234" t="s">
        <v>33</v>
      </c>
      <c r="AM62" s="234" t="s">
        <v>34</v>
      </c>
      <c r="AN62" s="234" t="s">
        <v>36</v>
      </c>
      <c r="AO62" s="234" t="s">
        <v>46</v>
      </c>
      <c r="AP62" s="8"/>
    </row>
    <row r="63" spans="1:42" ht="29.25" customHeight="1" x14ac:dyDescent="0.25">
      <c r="B63" s="236" t="s">
        <v>59</v>
      </c>
      <c r="C63" s="237"/>
      <c r="D63" s="118" t="s">
        <v>2</v>
      </c>
      <c r="E63" s="118" t="s">
        <v>3</v>
      </c>
      <c r="F63" s="118" t="s">
        <v>4</v>
      </c>
      <c r="G63" s="118" t="s">
        <v>8</v>
      </c>
      <c r="H63" s="242"/>
      <c r="I63" s="242"/>
      <c r="J63" s="242"/>
      <c r="K63" s="242"/>
      <c r="L63" s="242"/>
      <c r="M63" s="242"/>
      <c r="N63" s="8"/>
      <c r="O63" s="47"/>
      <c r="P63" s="236" t="s">
        <v>60</v>
      </c>
      <c r="Q63" s="237"/>
      <c r="R63" s="118" t="s">
        <v>2</v>
      </c>
      <c r="S63" s="118" t="s">
        <v>3</v>
      </c>
      <c r="T63" s="118" t="s">
        <v>4</v>
      </c>
      <c r="U63" s="118" t="s">
        <v>8</v>
      </c>
      <c r="V63" s="242"/>
      <c r="W63" s="242"/>
      <c r="X63" s="242"/>
      <c r="Y63" s="242"/>
      <c r="Z63" s="242"/>
      <c r="AA63" s="242"/>
      <c r="AB63" s="8"/>
      <c r="AD63" s="236" t="s">
        <v>61</v>
      </c>
      <c r="AE63" s="237"/>
      <c r="AF63" s="118" t="s">
        <v>2</v>
      </c>
      <c r="AG63" s="118" t="s">
        <v>3</v>
      </c>
      <c r="AH63" s="118" t="s">
        <v>4</v>
      </c>
      <c r="AI63" s="118" t="s">
        <v>8</v>
      </c>
      <c r="AJ63" s="242"/>
      <c r="AK63" s="242"/>
      <c r="AL63" s="242"/>
      <c r="AM63" s="242"/>
      <c r="AN63" s="242"/>
      <c r="AO63" s="242"/>
      <c r="AP63" s="8"/>
    </row>
    <row r="64" spans="1:42" x14ac:dyDescent="0.25">
      <c r="A64" s="12"/>
      <c r="B64" s="119">
        <f>DATE($B53,$B52,1)</f>
        <v>42643</v>
      </c>
      <c r="C64" s="120">
        <f>D54</f>
        <v>780067</v>
      </c>
      <c r="D64" s="121">
        <v>0.375</v>
      </c>
      <c r="E64" s="121">
        <v>0.5</v>
      </c>
      <c r="F64" s="121">
        <v>0.5625</v>
      </c>
      <c r="G64" s="121">
        <v>0.75</v>
      </c>
      <c r="H64" s="121">
        <f>SUM(E64-D64)+(G64-F64)</f>
        <v>0.3125</v>
      </c>
      <c r="I64" s="121">
        <v>2.0833333333333332E-2</v>
      </c>
      <c r="J64" s="121"/>
      <c r="K64" s="121"/>
      <c r="L64" s="122"/>
      <c r="M64" s="122"/>
      <c r="N64" s="8"/>
      <c r="O64" s="47"/>
      <c r="P64" s="119">
        <f>DATE($B53,$B52,1)</f>
        <v>42643</v>
      </c>
      <c r="Q64" s="120">
        <f>R54</f>
        <v>780067</v>
      </c>
      <c r="R64" s="121"/>
      <c r="S64" s="121"/>
      <c r="T64" s="121"/>
      <c r="U64" s="121"/>
      <c r="V64" s="121"/>
      <c r="W64" s="121" t="str">
        <f>IF(V64&gt;8/24,MIN(V64-8/24,724),"")</f>
        <v/>
      </c>
      <c r="X64" s="161"/>
      <c r="Y64" s="121"/>
      <c r="Z64" s="122"/>
      <c r="AA64" s="122"/>
      <c r="AB64" s="8"/>
      <c r="AC64" s="12"/>
      <c r="AD64" s="119">
        <f>DATE($B53,$B52,1)</f>
        <v>42643</v>
      </c>
      <c r="AE64" s="120">
        <f>AF54</f>
        <v>42643</v>
      </c>
      <c r="AF64" s="121">
        <v>0.33333333333333331</v>
      </c>
      <c r="AG64" s="121">
        <v>0.5</v>
      </c>
      <c r="AH64" s="121">
        <v>0.58333333333333337</v>
      </c>
      <c r="AI64" s="121">
        <v>0.75</v>
      </c>
      <c r="AJ64" s="121">
        <f>SUM(AG64-AF64)+(AI64-AH64)</f>
        <v>0.33333333333333331</v>
      </c>
      <c r="AK64" s="121" t="str">
        <f>IF(AJ64&gt;8/24,MIN(AJ64-8/24,724),"")</f>
        <v/>
      </c>
      <c r="AL64" s="121"/>
      <c r="AM64" s="121"/>
      <c r="AN64" s="122"/>
      <c r="AO64" s="122"/>
      <c r="AP64" s="8"/>
    </row>
    <row r="65" spans="1:42" x14ac:dyDescent="0.25">
      <c r="A65" s="12"/>
      <c r="B65" s="119">
        <f>IF(MONTH(B64+1)=$B$1,B64+1,"")</f>
        <v>42644</v>
      </c>
      <c r="C65" s="120">
        <f>SUM(C64+1)</f>
        <v>780068</v>
      </c>
      <c r="D65" s="121">
        <v>0.33333333333333331</v>
      </c>
      <c r="E65" s="121">
        <v>0.5</v>
      </c>
      <c r="F65" s="121">
        <v>0.58333333333333337</v>
      </c>
      <c r="G65" s="121">
        <v>0.75</v>
      </c>
      <c r="H65" s="121">
        <f t="shared" ref="H65" si="33">SUM(E65-D65)+(G65-F65)</f>
        <v>0.33333333333333331</v>
      </c>
      <c r="I65" s="121" t="str">
        <f t="shared" ref="I65:I94" si="34">IF(H65&gt;8/24,MIN(H65-8/24,724),"")</f>
        <v/>
      </c>
      <c r="J65" s="121"/>
      <c r="K65" s="121"/>
      <c r="L65" s="122"/>
      <c r="M65" s="122"/>
      <c r="N65" s="8"/>
      <c r="O65" s="47"/>
      <c r="P65" s="119">
        <f>IF(MONTH(B64+1)=$B$52,B64+1,"")</f>
        <v>42644</v>
      </c>
      <c r="Q65" s="120">
        <f>SUM(Q64+1)</f>
        <v>780068</v>
      </c>
      <c r="R65" s="121">
        <v>0.33333333333333331</v>
      </c>
      <c r="S65" s="121">
        <v>0.5</v>
      </c>
      <c r="T65" s="121">
        <v>0.58333333333333337</v>
      </c>
      <c r="U65" s="121">
        <v>0.75</v>
      </c>
      <c r="V65" s="121">
        <f t="shared" ref="V65" si="35">SUM(S65-R65)+(U65-T65)</f>
        <v>0.33333333333333331</v>
      </c>
      <c r="W65" s="121" t="str">
        <f t="shared" ref="W65:W94" si="36">IF(V65&gt;8/24,MIN(V65-8/24,724),"")</f>
        <v/>
      </c>
      <c r="X65" s="121"/>
      <c r="Y65" s="121"/>
      <c r="Z65" s="122"/>
      <c r="AA65" s="122"/>
      <c r="AB65" s="8"/>
      <c r="AC65" s="12"/>
      <c r="AD65" s="119">
        <f>IF(MONTH(B64+1)=$B$52,B64+1,"")</f>
        <v>42644</v>
      </c>
      <c r="AE65" s="120">
        <f>SUM(AE64+1)</f>
        <v>42644</v>
      </c>
      <c r="AF65" s="121">
        <v>0.33333333333333331</v>
      </c>
      <c r="AG65" s="121">
        <v>0.5</v>
      </c>
      <c r="AH65" s="121">
        <v>0.58333333333333337</v>
      </c>
      <c r="AI65" s="121">
        <v>0.75</v>
      </c>
      <c r="AJ65" s="121">
        <f t="shared" ref="AJ65" si="37">SUM(AG65-AF65)+(AI65-AH65)</f>
        <v>0.33333333333333331</v>
      </c>
      <c r="AK65" s="121" t="str">
        <f t="shared" ref="AK65:AK94" si="38">IF(AJ65&gt;8/24,MIN(AJ65-8/24,724),"")</f>
        <v/>
      </c>
      <c r="AL65" s="121"/>
      <c r="AM65" s="121"/>
      <c r="AN65" s="122"/>
      <c r="AO65" s="122"/>
      <c r="AP65" s="8"/>
    </row>
    <row r="66" spans="1:42" x14ac:dyDescent="0.25">
      <c r="A66" s="12"/>
      <c r="B66" s="119">
        <f t="shared" ref="B66:B94" si="39">IF(MONTH(B65+1)=$B$1,B65+1,"")</f>
        <v>42645</v>
      </c>
      <c r="C66" s="120">
        <f t="shared" ref="C66:C81" si="40">SUM(C65+1)</f>
        <v>780069</v>
      </c>
      <c r="D66" s="121"/>
      <c r="E66" s="121"/>
      <c r="F66" s="121"/>
      <c r="G66" s="121"/>
      <c r="H66" s="121"/>
      <c r="I66" s="121" t="str">
        <f t="shared" si="34"/>
        <v/>
      </c>
      <c r="J66" s="134"/>
      <c r="K66" s="121"/>
      <c r="L66" s="122"/>
      <c r="M66" s="122"/>
      <c r="N66" s="47"/>
      <c r="O66" s="47"/>
      <c r="P66" s="119">
        <f t="shared" ref="P66:P94" si="41">IF(MONTH(B65+1)=$B$52,B65+1,"")</f>
        <v>42645</v>
      </c>
      <c r="Q66" s="120">
        <f t="shared" ref="Q66:Q81" si="42">SUM(Q65+1)</f>
        <v>780069</v>
      </c>
      <c r="R66" s="121"/>
      <c r="S66" s="121"/>
      <c r="T66" s="121"/>
      <c r="U66" s="121"/>
      <c r="V66" s="121"/>
      <c r="W66" s="121" t="str">
        <f t="shared" si="36"/>
        <v/>
      </c>
      <c r="X66" s="121"/>
      <c r="Y66" s="121"/>
      <c r="Z66" s="122"/>
      <c r="AA66" s="122"/>
      <c r="AC66" s="12"/>
      <c r="AD66" s="119">
        <f t="shared" ref="AD66:AD94" si="43">IF(MONTH(B65+1)=$B$52,B65+1,"")</f>
        <v>42645</v>
      </c>
      <c r="AE66" s="120">
        <f t="shared" ref="AE66:AE81" si="44">SUM(AE65+1)</f>
        <v>42645</v>
      </c>
      <c r="AF66" s="121"/>
      <c r="AG66" s="121"/>
      <c r="AH66" s="121"/>
      <c r="AI66" s="121"/>
      <c r="AJ66" s="121"/>
      <c r="AK66" s="121" t="str">
        <f t="shared" si="38"/>
        <v/>
      </c>
      <c r="AL66" s="121"/>
      <c r="AM66" s="121"/>
      <c r="AN66" s="122"/>
      <c r="AO66" s="122"/>
    </row>
    <row r="67" spans="1:42" x14ac:dyDescent="0.25">
      <c r="A67" s="12"/>
      <c r="B67" s="119">
        <f t="shared" si="39"/>
        <v>42646</v>
      </c>
      <c r="C67" s="120">
        <f t="shared" si="40"/>
        <v>780070</v>
      </c>
      <c r="D67" s="121"/>
      <c r="E67" s="121"/>
      <c r="F67" s="121"/>
      <c r="G67" s="121"/>
      <c r="H67" s="121"/>
      <c r="I67" s="121" t="str">
        <f t="shared" si="34"/>
        <v/>
      </c>
      <c r="J67" s="134"/>
      <c r="K67" s="121"/>
      <c r="L67" s="122"/>
      <c r="M67" s="122"/>
      <c r="N67" s="47"/>
      <c r="O67" s="47"/>
      <c r="P67" s="119">
        <f t="shared" si="41"/>
        <v>42646</v>
      </c>
      <c r="Q67" s="120">
        <f t="shared" si="42"/>
        <v>780070</v>
      </c>
      <c r="R67" s="121"/>
      <c r="S67" s="121"/>
      <c r="T67" s="121"/>
      <c r="U67" s="121"/>
      <c r="V67" s="121"/>
      <c r="W67" s="121" t="str">
        <f t="shared" si="36"/>
        <v/>
      </c>
      <c r="X67" s="121"/>
      <c r="Y67" s="121"/>
      <c r="Z67" s="122"/>
      <c r="AA67" s="122"/>
      <c r="AC67" s="12"/>
      <c r="AD67" s="119">
        <f t="shared" si="43"/>
        <v>42646</v>
      </c>
      <c r="AE67" s="120">
        <f t="shared" si="44"/>
        <v>42646</v>
      </c>
      <c r="AF67" s="121"/>
      <c r="AG67" s="121"/>
      <c r="AH67" s="121"/>
      <c r="AI67" s="121"/>
      <c r="AJ67" s="121"/>
      <c r="AK67" s="121" t="str">
        <f t="shared" si="38"/>
        <v/>
      </c>
      <c r="AL67" s="121"/>
      <c r="AM67" s="121"/>
      <c r="AN67" s="122"/>
      <c r="AO67" s="122"/>
    </row>
    <row r="68" spans="1:42" x14ac:dyDescent="0.25">
      <c r="A68" s="12"/>
      <c r="B68" s="119">
        <f t="shared" si="39"/>
        <v>42647</v>
      </c>
      <c r="C68" s="120">
        <f t="shared" si="40"/>
        <v>780071</v>
      </c>
      <c r="D68" s="121">
        <v>0.33333333333333331</v>
      </c>
      <c r="E68" s="121">
        <v>0.5</v>
      </c>
      <c r="F68" s="121">
        <v>0.58333333333333337</v>
      </c>
      <c r="G68" s="121">
        <v>0.75</v>
      </c>
      <c r="H68" s="121">
        <f t="shared" ref="H68:H72" si="45">SUM(E68-D68)+(G68-F68)</f>
        <v>0.33333333333333331</v>
      </c>
      <c r="I68" s="121" t="str">
        <f t="shared" si="34"/>
        <v/>
      </c>
      <c r="J68" s="121"/>
      <c r="K68" s="121"/>
      <c r="L68" s="122"/>
      <c r="M68" s="122"/>
      <c r="N68" s="47"/>
      <c r="O68" s="47"/>
      <c r="P68" s="119">
        <f t="shared" si="41"/>
        <v>42647</v>
      </c>
      <c r="Q68" s="120">
        <f t="shared" si="42"/>
        <v>780071</v>
      </c>
      <c r="R68" s="121">
        <v>0.33333333333333331</v>
      </c>
      <c r="S68" s="121">
        <v>0.5</v>
      </c>
      <c r="T68" s="121">
        <v>0.58333333333333337</v>
      </c>
      <c r="U68" s="121">
        <v>0.75</v>
      </c>
      <c r="V68" s="121">
        <f t="shared" ref="V68:V72" si="46">SUM(S68-R68)+(U68-T68)</f>
        <v>0.33333333333333331</v>
      </c>
      <c r="W68" s="121" t="str">
        <f t="shared" si="36"/>
        <v/>
      </c>
      <c r="X68" s="121"/>
      <c r="Y68" s="121"/>
      <c r="Z68" s="122"/>
      <c r="AA68" s="122"/>
      <c r="AC68" s="12"/>
      <c r="AD68" s="119">
        <f t="shared" si="43"/>
        <v>42647</v>
      </c>
      <c r="AE68" s="120">
        <f t="shared" si="44"/>
        <v>42647</v>
      </c>
      <c r="AF68" s="121">
        <v>0.33333333333333331</v>
      </c>
      <c r="AG68" s="121">
        <v>0.5</v>
      </c>
      <c r="AH68" s="121">
        <v>0.58333333333333337</v>
      </c>
      <c r="AI68" s="121">
        <v>0.75</v>
      </c>
      <c r="AJ68" s="121">
        <f t="shared" ref="AJ68:AJ72" si="47">SUM(AG68-AF68)+(AI68-AH68)</f>
        <v>0.33333333333333331</v>
      </c>
      <c r="AK68" s="121" t="str">
        <f t="shared" si="38"/>
        <v/>
      </c>
      <c r="AL68" s="121"/>
      <c r="AM68" s="121"/>
      <c r="AN68" s="122"/>
      <c r="AO68" s="122"/>
    </row>
    <row r="69" spans="1:42" x14ac:dyDescent="0.25">
      <c r="A69" s="12"/>
      <c r="B69" s="119">
        <f t="shared" si="39"/>
        <v>42648</v>
      </c>
      <c r="C69" s="120">
        <f t="shared" si="40"/>
        <v>780072</v>
      </c>
      <c r="D69" s="121">
        <v>0.33333333333333331</v>
      </c>
      <c r="E69" s="121">
        <v>0.5</v>
      </c>
      <c r="F69" s="121">
        <v>0.58333333333333337</v>
      </c>
      <c r="G69" s="121">
        <v>0.75</v>
      </c>
      <c r="H69" s="121">
        <f t="shared" si="45"/>
        <v>0.33333333333333331</v>
      </c>
      <c r="I69" s="121" t="str">
        <f t="shared" si="34"/>
        <v/>
      </c>
      <c r="J69" s="121"/>
      <c r="K69" s="121"/>
      <c r="L69" s="122"/>
      <c r="M69" s="122"/>
      <c r="N69" s="47"/>
      <c r="O69" s="47"/>
      <c r="P69" s="119">
        <f t="shared" si="41"/>
        <v>42648</v>
      </c>
      <c r="Q69" s="120">
        <f t="shared" si="42"/>
        <v>780072</v>
      </c>
      <c r="R69" s="121">
        <v>0.33333333333333331</v>
      </c>
      <c r="S69" s="121">
        <v>0.5</v>
      </c>
      <c r="T69" s="121">
        <v>0.58333333333333337</v>
      </c>
      <c r="U69" s="121">
        <v>0.75</v>
      </c>
      <c r="V69" s="121">
        <f t="shared" si="46"/>
        <v>0.33333333333333331</v>
      </c>
      <c r="W69" s="121" t="str">
        <f t="shared" si="36"/>
        <v/>
      </c>
      <c r="X69" s="121"/>
      <c r="Y69" s="121"/>
      <c r="Z69" s="122"/>
      <c r="AA69" s="122"/>
      <c r="AC69" s="12"/>
      <c r="AD69" s="119">
        <f t="shared" si="43"/>
        <v>42648</v>
      </c>
      <c r="AE69" s="120">
        <f t="shared" si="44"/>
        <v>42648</v>
      </c>
      <c r="AF69" s="121">
        <v>0.33333333333333331</v>
      </c>
      <c r="AG69" s="121">
        <v>0.5</v>
      </c>
      <c r="AH69" s="121">
        <v>0.58333333333333337</v>
      </c>
      <c r="AI69" s="121">
        <v>0.75</v>
      </c>
      <c r="AJ69" s="121">
        <f t="shared" si="47"/>
        <v>0.33333333333333331</v>
      </c>
      <c r="AK69" s="121" t="str">
        <f t="shared" si="38"/>
        <v/>
      </c>
      <c r="AL69" s="121"/>
      <c r="AM69" s="121"/>
      <c r="AN69" s="122"/>
      <c r="AO69" s="122"/>
    </row>
    <row r="70" spans="1:42" x14ac:dyDescent="0.25">
      <c r="A70" s="12"/>
      <c r="B70" s="119">
        <f t="shared" si="39"/>
        <v>42649</v>
      </c>
      <c r="C70" s="120">
        <f t="shared" si="40"/>
        <v>780073</v>
      </c>
      <c r="D70" s="121">
        <v>0.33333333333333331</v>
      </c>
      <c r="E70" s="121">
        <v>0.54166666666666663</v>
      </c>
      <c r="F70" s="121">
        <v>0.58333333333333337</v>
      </c>
      <c r="G70" s="121">
        <v>0.75</v>
      </c>
      <c r="H70" s="121">
        <f t="shared" si="45"/>
        <v>0.37499999999999994</v>
      </c>
      <c r="I70" s="121">
        <f t="shared" si="34"/>
        <v>4.166666666666663E-2</v>
      </c>
      <c r="J70" s="121"/>
      <c r="K70" s="121"/>
      <c r="L70" s="122"/>
      <c r="M70" s="122"/>
      <c r="N70" s="47"/>
      <c r="O70" s="47"/>
      <c r="P70" s="119">
        <f t="shared" si="41"/>
        <v>42649</v>
      </c>
      <c r="Q70" s="120">
        <f t="shared" si="42"/>
        <v>780073</v>
      </c>
      <c r="R70" s="121">
        <v>0.33333333333333331</v>
      </c>
      <c r="S70" s="121">
        <v>0.5</v>
      </c>
      <c r="T70" s="121">
        <v>0.58333333333333337</v>
      </c>
      <c r="U70" s="121">
        <v>0.85416666666666663</v>
      </c>
      <c r="V70" s="121">
        <f t="shared" si="46"/>
        <v>0.43749999999999994</v>
      </c>
      <c r="W70" s="121">
        <f t="shared" si="36"/>
        <v>0.10416666666666663</v>
      </c>
      <c r="X70" s="121"/>
      <c r="Y70" s="121"/>
      <c r="Z70" s="188"/>
      <c r="AA70" s="122"/>
      <c r="AC70" s="12"/>
      <c r="AD70" s="119">
        <f t="shared" si="43"/>
        <v>42649</v>
      </c>
      <c r="AE70" s="120">
        <f t="shared" si="44"/>
        <v>42649</v>
      </c>
      <c r="AF70" s="121">
        <v>0.33333333333333331</v>
      </c>
      <c r="AG70" s="121">
        <v>0.5</v>
      </c>
      <c r="AH70" s="121">
        <v>0.58333333333333337</v>
      </c>
      <c r="AI70" s="121">
        <v>0.75</v>
      </c>
      <c r="AJ70" s="121">
        <f t="shared" si="47"/>
        <v>0.33333333333333331</v>
      </c>
      <c r="AK70" s="121" t="str">
        <f t="shared" si="38"/>
        <v/>
      </c>
      <c r="AL70" s="121"/>
      <c r="AM70" s="121"/>
      <c r="AN70" s="122"/>
      <c r="AO70" s="122"/>
    </row>
    <row r="71" spans="1:42" x14ac:dyDescent="0.25">
      <c r="A71" s="12"/>
      <c r="B71" s="119">
        <f t="shared" si="39"/>
        <v>42650</v>
      </c>
      <c r="C71" s="120">
        <f t="shared" si="40"/>
        <v>780074</v>
      </c>
      <c r="D71" s="121">
        <v>0.33333333333333331</v>
      </c>
      <c r="E71" s="121">
        <v>0.54166666666666663</v>
      </c>
      <c r="F71" s="121">
        <v>0.58333333333333337</v>
      </c>
      <c r="G71" s="121">
        <v>0.77083333333333337</v>
      </c>
      <c r="H71" s="121">
        <f t="shared" si="45"/>
        <v>0.39583333333333331</v>
      </c>
      <c r="I71" s="121">
        <f t="shared" si="34"/>
        <v>6.25E-2</v>
      </c>
      <c r="J71" s="134"/>
      <c r="K71" s="121"/>
      <c r="L71" s="122"/>
      <c r="M71" s="122"/>
      <c r="N71" s="47"/>
      <c r="O71" s="47"/>
      <c r="P71" s="119">
        <f t="shared" si="41"/>
        <v>42650</v>
      </c>
      <c r="Q71" s="120">
        <f t="shared" si="42"/>
        <v>780074</v>
      </c>
      <c r="R71" s="121">
        <v>0.33333333333333331</v>
      </c>
      <c r="S71" s="121">
        <v>0.5</v>
      </c>
      <c r="T71" s="121">
        <v>0.58333333333333337</v>
      </c>
      <c r="U71" s="121">
        <v>0.75</v>
      </c>
      <c r="V71" s="121">
        <f t="shared" si="46"/>
        <v>0.33333333333333331</v>
      </c>
      <c r="W71" s="121" t="str">
        <f t="shared" si="36"/>
        <v/>
      </c>
      <c r="X71" s="121"/>
      <c r="Y71" s="121"/>
      <c r="Z71" s="188"/>
      <c r="AA71" s="122"/>
      <c r="AC71" s="12"/>
      <c r="AD71" s="119">
        <f t="shared" si="43"/>
        <v>42650</v>
      </c>
      <c r="AE71" s="120">
        <f t="shared" si="44"/>
        <v>42650</v>
      </c>
      <c r="AF71" s="121">
        <v>0.33333333333333331</v>
      </c>
      <c r="AG71" s="121">
        <v>0.5</v>
      </c>
      <c r="AH71" s="121">
        <v>0.58333333333333337</v>
      </c>
      <c r="AI71" s="121">
        <v>0.75</v>
      </c>
      <c r="AJ71" s="121">
        <f t="shared" si="47"/>
        <v>0.33333333333333331</v>
      </c>
      <c r="AK71" s="121" t="str">
        <f t="shared" si="38"/>
        <v/>
      </c>
      <c r="AL71" s="121"/>
      <c r="AM71" s="121"/>
      <c r="AN71" s="122"/>
      <c r="AO71" s="122"/>
    </row>
    <row r="72" spans="1:42" x14ac:dyDescent="0.25">
      <c r="A72" s="12"/>
      <c r="B72" s="119">
        <f t="shared" si="39"/>
        <v>42651</v>
      </c>
      <c r="C72" s="120">
        <f t="shared" si="40"/>
        <v>780075</v>
      </c>
      <c r="D72" s="121">
        <v>0.33333333333333331</v>
      </c>
      <c r="E72" s="121">
        <v>0.5</v>
      </c>
      <c r="F72" s="121">
        <v>0.58333333333333337</v>
      </c>
      <c r="G72" s="121">
        <v>0.70833333333333337</v>
      </c>
      <c r="H72" s="121">
        <f t="shared" si="45"/>
        <v>0.29166666666666669</v>
      </c>
      <c r="I72" s="121">
        <v>4.1666666666666664E-2</v>
      </c>
      <c r="J72" s="121"/>
      <c r="K72" s="121"/>
      <c r="L72" s="122"/>
      <c r="M72" s="122"/>
      <c r="N72" s="47"/>
      <c r="O72" s="47"/>
      <c r="P72" s="119">
        <f t="shared" si="41"/>
        <v>42651</v>
      </c>
      <c r="Q72" s="120">
        <f t="shared" si="42"/>
        <v>780075</v>
      </c>
      <c r="R72" s="121">
        <v>0.33333333333333331</v>
      </c>
      <c r="S72" s="121">
        <v>0.5</v>
      </c>
      <c r="T72" s="121">
        <v>0.58333333333333337</v>
      </c>
      <c r="U72" s="121">
        <v>0.70833333333333337</v>
      </c>
      <c r="V72" s="121">
        <f t="shared" si="46"/>
        <v>0.29166666666666669</v>
      </c>
      <c r="W72" s="121" t="str">
        <f t="shared" si="36"/>
        <v/>
      </c>
      <c r="X72" s="121"/>
      <c r="Y72" s="121"/>
      <c r="Z72" s="188"/>
      <c r="AA72" s="122"/>
      <c r="AC72" s="12"/>
      <c r="AD72" s="119">
        <f t="shared" si="43"/>
        <v>42651</v>
      </c>
      <c r="AE72" s="120">
        <f t="shared" si="44"/>
        <v>42651</v>
      </c>
      <c r="AF72" s="121">
        <v>0.33333333333333331</v>
      </c>
      <c r="AG72" s="121">
        <v>0.5</v>
      </c>
      <c r="AH72" s="121">
        <v>0.58333333333333337</v>
      </c>
      <c r="AI72" s="121">
        <v>0.70833333333333337</v>
      </c>
      <c r="AJ72" s="121">
        <f t="shared" si="47"/>
        <v>0.29166666666666669</v>
      </c>
      <c r="AK72" s="121" t="str">
        <f t="shared" si="38"/>
        <v/>
      </c>
      <c r="AL72" s="121"/>
      <c r="AM72" s="121"/>
      <c r="AN72" s="122"/>
      <c r="AO72" s="122"/>
    </row>
    <row r="73" spans="1:42" x14ac:dyDescent="0.25">
      <c r="A73" s="12"/>
      <c r="B73" s="119">
        <f t="shared" si="39"/>
        <v>42652</v>
      </c>
      <c r="C73" s="120">
        <f t="shared" si="40"/>
        <v>780076</v>
      </c>
      <c r="D73" s="121"/>
      <c r="E73" s="121"/>
      <c r="F73" s="121"/>
      <c r="G73" s="121"/>
      <c r="H73" s="121"/>
      <c r="I73" s="121" t="str">
        <f t="shared" si="34"/>
        <v/>
      </c>
      <c r="J73" s="121"/>
      <c r="K73" s="121"/>
      <c r="L73" s="122"/>
      <c r="M73" s="122"/>
      <c r="N73" s="47"/>
      <c r="O73" s="47"/>
      <c r="P73" s="119">
        <f t="shared" si="41"/>
        <v>42652</v>
      </c>
      <c r="Q73" s="120">
        <f t="shared" si="42"/>
        <v>780076</v>
      </c>
      <c r="R73" s="121"/>
      <c r="S73" s="121"/>
      <c r="T73" s="121"/>
      <c r="U73" s="121"/>
      <c r="V73" s="121"/>
      <c r="W73" s="121" t="str">
        <f t="shared" si="36"/>
        <v/>
      </c>
      <c r="X73" s="121"/>
      <c r="Y73" s="121"/>
      <c r="Z73" s="188"/>
      <c r="AA73" s="122"/>
      <c r="AC73" s="12"/>
      <c r="AD73" s="119">
        <f t="shared" si="43"/>
        <v>42652</v>
      </c>
      <c r="AE73" s="120">
        <f t="shared" si="44"/>
        <v>42652</v>
      </c>
      <c r="AF73" s="121"/>
      <c r="AG73" s="121"/>
      <c r="AH73" s="121"/>
      <c r="AI73" s="121"/>
      <c r="AJ73" s="121"/>
      <c r="AK73" s="121" t="str">
        <f t="shared" si="38"/>
        <v/>
      </c>
      <c r="AL73" s="121"/>
      <c r="AM73" s="121"/>
      <c r="AN73" s="122"/>
      <c r="AO73" s="122"/>
    </row>
    <row r="74" spans="1:42" x14ac:dyDescent="0.25">
      <c r="A74" s="12"/>
      <c r="B74" s="119">
        <f t="shared" si="39"/>
        <v>42653</v>
      </c>
      <c r="C74" s="120">
        <f t="shared" si="40"/>
        <v>780077</v>
      </c>
      <c r="D74" s="121"/>
      <c r="E74" s="121"/>
      <c r="F74" s="121"/>
      <c r="G74" s="121"/>
      <c r="H74" s="121"/>
      <c r="I74" s="121" t="str">
        <f t="shared" si="34"/>
        <v/>
      </c>
      <c r="J74" s="121"/>
      <c r="K74" s="121"/>
      <c r="L74" s="122"/>
      <c r="M74" s="122"/>
      <c r="N74" s="47"/>
      <c r="O74" s="47"/>
      <c r="P74" s="119">
        <f t="shared" si="41"/>
        <v>42653</v>
      </c>
      <c r="Q74" s="120">
        <f t="shared" si="42"/>
        <v>780077</v>
      </c>
      <c r="R74" s="121"/>
      <c r="S74" s="121"/>
      <c r="T74" s="121"/>
      <c r="U74" s="121"/>
      <c r="V74" s="121"/>
      <c r="W74" s="121" t="str">
        <f t="shared" si="36"/>
        <v/>
      </c>
      <c r="X74" s="121"/>
      <c r="Y74" s="121"/>
      <c r="Z74" s="188"/>
      <c r="AA74" s="122"/>
      <c r="AC74" s="12"/>
      <c r="AD74" s="119">
        <f t="shared" si="43"/>
        <v>42653</v>
      </c>
      <c r="AE74" s="120">
        <f t="shared" si="44"/>
        <v>42653</v>
      </c>
      <c r="AF74" s="121"/>
      <c r="AG74" s="121"/>
      <c r="AH74" s="121"/>
      <c r="AI74" s="121"/>
      <c r="AJ74" s="121"/>
      <c r="AK74" s="121" t="str">
        <f t="shared" si="38"/>
        <v/>
      </c>
      <c r="AL74" s="121"/>
      <c r="AM74" s="121"/>
      <c r="AN74" s="122"/>
      <c r="AO74" s="122"/>
    </row>
    <row r="75" spans="1:42" x14ac:dyDescent="0.25">
      <c r="A75" s="12"/>
      <c r="B75" s="119">
        <f t="shared" si="39"/>
        <v>42654</v>
      </c>
      <c r="C75" s="120">
        <f t="shared" si="40"/>
        <v>780078</v>
      </c>
      <c r="D75" s="121">
        <v>0.33333333333333331</v>
      </c>
      <c r="E75" s="121">
        <v>0.5</v>
      </c>
      <c r="F75" s="121">
        <v>0.54166666666666663</v>
      </c>
      <c r="G75" s="121">
        <v>0.75</v>
      </c>
      <c r="H75" s="121">
        <f t="shared" ref="H75:H79" si="48">SUM(E75-D75)+(G75-F75)</f>
        <v>0.37500000000000006</v>
      </c>
      <c r="I75" s="121">
        <f t="shared" si="34"/>
        <v>4.1666666666666741E-2</v>
      </c>
      <c r="J75" s="121"/>
      <c r="K75" s="121"/>
      <c r="L75" s="122"/>
      <c r="M75" s="122"/>
      <c r="N75" s="47"/>
      <c r="O75" s="47"/>
      <c r="P75" s="119">
        <f t="shared" si="41"/>
        <v>42654</v>
      </c>
      <c r="Q75" s="120">
        <f t="shared" si="42"/>
        <v>780078</v>
      </c>
      <c r="R75" s="121">
        <v>0.33333333333333331</v>
      </c>
      <c r="S75" s="121">
        <v>0.54166666666666663</v>
      </c>
      <c r="T75" s="121">
        <v>0.58333333333333337</v>
      </c>
      <c r="U75" s="121">
        <v>0.75</v>
      </c>
      <c r="V75" s="121">
        <f t="shared" ref="V75:V79" si="49">SUM(S75-R75)+(U75-T75)</f>
        <v>0.37499999999999994</v>
      </c>
      <c r="W75" s="121">
        <f t="shared" si="36"/>
        <v>4.166666666666663E-2</v>
      </c>
      <c r="X75" s="121"/>
      <c r="Y75" s="121"/>
      <c r="Z75" s="122"/>
      <c r="AA75" s="122"/>
      <c r="AC75" s="12"/>
      <c r="AD75" s="119">
        <f t="shared" si="43"/>
        <v>42654</v>
      </c>
      <c r="AE75" s="120">
        <f t="shared" si="44"/>
        <v>42654</v>
      </c>
      <c r="AF75" s="121">
        <v>0.33333333333333331</v>
      </c>
      <c r="AG75" s="121">
        <v>0.5</v>
      </c>
      <c r="AH75" s="121">
        <v>0.58333333333333337</v>
      </c>
      <c r="AI75" s="121">
        <v>0.75</v>
      </c>
      <c r="AJ75" s="121">
        <f t="shared" ref="AJ75:AJ79" si="50">SUM(AG75-AF75)+(AI75-AH75)</f>
        <v>0.33333333333333331</v>
      </c>
      <c r="AK75" s="121" t="str">
        <f t="shared" si="38"/>
        <v/>
      </c>
      <c r="AL75" s="121"/>
      <c r="AM75" s="121"/>
      <c r="AN75" s="122"/>
      <c r="AO75" s="122"/>
    </row>
    <row r="76" spans="1:42" x14ac:dyDescent="0.25">
      <c r="A76" s="12"/>
      <c r="B76" s="119">
        <f t="shared" si="39"/>
        <v>42655</v>
      </c>
      <c r="C76" s="120">
        <f t="shared" si="40"/>
        <v>780079</v>
      </c>
      <c r="D76" s="121">
        <v>0.33333333333333331</v>
      </c>
      <c r="E76" s="121">
        <v>0.5</v>
      </c>
      <c r="F76" s="121">
        <v>0.58333333333333337</v>
      </c>
      <c r="G76" s="121">
        <v>0.75</v>
      </c>
      <c r="H76" s="121">
        <f t="shared" si="48"/>
        <v>0.33333333333333331</v>
      </c>
      <c r="I76" s="121" t="str">
        <f t="shared" si="34"/>
        <v/>
      </c>
      <c r="J76" s="121"/>
      <c r="K76" s="121"/>
      <c r="L76" s="122"/>
      <c r="M76" s="122"/>
      <c r="N76" s="47"/>
      <c r="O76" s="47"/>
      <c r="P76" s="119">
        <f t="shared" si="41"/>
        <v>42655</v>
      </c>
      <c r="Q76" s="120">
        <f t="shared" si="42"/>
        <v>780079</v>
      </c>
      <c r="R76" s="121">
        <v>0.33333333333333331</v>
      </c>
      <c r="S76" s="121">
        <v>0.5</v>
      </c>
      <c r="T76" s="121">
        <v>0.58333333333333337</v>
      </c>
      <c r="U76" s="121">
        <v>0.75</v>
      </c>
      <c r="V76" s="121">
        <f t="shared" si="49"/>
        <v>0.33333333333333331</v>
      </c>
      <c r="W76" s="121" t="str">
        <f t="shared" si="36"/>
        <v/>
      </c>
      <c r="X76" s="121"/>
      <c r="Y76" s="121"/>
      <c r="Z76" s="122"/>
      <c r="AA76" s="122"/>
      <c r="AC76" s="12"/>
      <c r="AD76" s="119">
        <f t="shared" si="43"/>
        <v>42655</v>
      </c>
      <c r="AE76" s="120">
        <f t="shared" si="44"/>
        <v>42655</v>
      </c>
      <c r="AF76" s="121">
        <v>0.33333333333333331</v>
      </c>
      <c r="AG76" s="121">
        <v>0.5</v>
      </c>
      <c r="AH76" s="121">
        <v>0.58333333333333337</v>
      </c>
      <c r="AI76" s="121">
        <v>0.75</v>
      </c>
      <c r="AJ76" s="121">
        <f t="shared" si="50"/>
        <v>0.33333333333333331</v>
      </c>
      <c r="AK76" s="121" t="str">
        <f t="shared" si="38"/>
        <v/>
      </c>
      <c r="AL76" s="121"/>
      <c r="AM76" s="121"/>
      <c r="AN76" s="122"/>
      <c r="AO76" s="122"/>
    </row>
    <row r="77" spans="1:42" x14ac:dyDescent="0.25">
      <c r="A77" s="12"/>
      <c r="B77" s="119">
        <f t="shared" si="39"/>
        <v>42656</v>
      </c>
      <c r="C77" s="120">
        <f t="shared" si="40"/>
        <v>780080</v>
      </c>
      <c r="D77" s="121">
        <v>0.33333333333333331</v>
      </c>
      <c r="E77" s="121">
        <v>0.5</v>
      </c>
      <c r="F77" s="121">
        <v>0.58333333333333337</v>
      </c>
      <c r="G77" s="121">
        <v>0.75</v>
      </c>
      <c r="H77" s="121">
        <f t="shared" si="48"/>
        <v>0.33333333333333331</v>
      </c>
      <c r="I77" s="121" t="str">
        <f t="shared" si="34"/>
        <v/>
      </c>
      <c r="J77" s="121"/>
      <c r="K77" s="121"/>
      <c r="L77" s="188"/>
      <c r="M77" s="122"/>
      <c r="N77" s="47"/>
      <c r="O77" s="47"/>
      <c r="P77" s="119">
        <f t="shared" si="41"/>
        <v>42656</v>
      </c>
      <c r="Q77" s="120">
        <f t="shared" si="42"/>
        <v>780080</v>
      </c>
      <c r="R77" s="121">
        <v>0.33333333333333331</v>
      </c>
      <c r="S77" s="121">
        <v>0.5</v>
      </c>
      <c r="T77" s="121">
        <v>0.58333333333333337</v>
      </c>
      <c r="U77" s="121">
        <v>0.75</v>
      </c>
      <c r="V77" s="121">
        <f t="shared" si="49"/>
        <v>0.33333333333333331</v>
      </c>
      <c r="W77" s="121" t="str">
        <f t="shared" si="36"/>
        <v/>
      </c>
      <c r="X77" s="121"/>
      <c r="Y77" s="121"/>
      <c r="Z77" s="122"/>
      <c r="AA77" s="122"/>
      <c r="AC77" s="12"/>
      <c r="AD77" s="119">
        <f t="shared" si="43"/>
        <v>42656</v>
      </c>
      <c r="AE77" s="120">
        <f t="shared" si="44"/>
        <v>42656</v>
      </c>
      <c r="AF77" s="121">
        <v>0.33333333333333331</v>
      </c>
      <c r="AG77" s="121">
        <v>0.5</v>
      </c>
      <c r="AH77" s="121">
        <v>0.58333333333333337</v>
      </c>
      <c r="AI77" s="121">
        <v>0.75</v>
      </c>
      <c r="AJ77" s="121">
        <f t="shared" si="50"/>
        <v>0.33333333333333331</v>
      </c>
      <c r="AK77" s="121" t="str">
        <f t="shared" si="38"/>
        <v/>
      </c>
      <c r="AL77" s="121"/>
      <c r="AM77" s="121"/>
      <c r="AN77" s="122"/>
      <c r="AO77" s="122"/>
    </row>
    <row r="78" spans="1:42" x14ac:dyDescent="0.25">
      <c r="B78" s="119">
        <f t="shared" si="39"/>
        <v>42657</v>
      </c>
      <c r="C78" s="120">
        <f t="shared" si="40"/>
        <v>780081</v>
      </c>
      <c r="D78" s="121">
        <v>0.33333333333333331</v>
      </c>
      <c r="E78" s="121">
        <v>0.5</v>
      </c>
      <c r="F78" s="121">
        <v>0.58333333333333337</v>
      </c>
      <c r="G78" s="121">
        <v>0.75</v>
      </c>
      <c r="H78" s="121">
        <f t="shared" si="48"/>
        <v>0.33333333333333331</v>
      </c>
      <c r="I78" s="121" t="str">
        <f t="shared" si="34"/>
        <v/>
      </c>
      <c r="J78" s="121"/>
      <c r="K78" s="121"/>
      <c r="L78" s="188"/>
      <c r="M78" s="122"/>
      <c r="N78" s="47"/>
      <c r="O78" s="47"/>
      <c r="P78" s="119">
        <f t="shared" si="41"/>
        <v>42657</v>
      </c>
      <c r="Q78" s="120">
        <f t="shared" si="42"/>
        <v>780081</v>
      </c>
      <c r="R78" s="121">
        <v>0.33333333333333331</v>
      </c>
      <c r="S78" s="121">
        <v>0.5</v>
      </c>
      <c r="T78" s="121">
        <v>0.58333333333333337</v>
      </c>
      <c r="U78" s="121">
        <v>0.75</v>
      </c>
      <c r="V78" s="121">
        <f t="shared" si="49"/>
        <v>0.33333333333333331</v>
      </c>
      <c r="W78" s="121" t="str">
        <f t="shared" si="36"/>
        <v/>
      </c>
      <c r="X78" s="121"/>
      <c r="Y78" s="121"/>
      <c r="Z78" s="122"/>
      <c r="AA78" s="122"/>
      <c r="AD78" s="119">
        <f t="shared" si="43"/>
        <v>42657</v>
      </c>
      <c r="AE78" s="120">
        <f t="shared" si="44"/>
        <v>42657</v>
      </c>
      <c r="AF78" s="121">
        <v>0.33333333333333331</v>
      </c>
      <c r="AG78" s="121">
        <v>0.5</v>
      </c>
      <c r="AH78" s="121">
        <v>0.58333333333333337</v>
      </c>
      <c r="AI78" s="121">
        <v>0.75</v>
      </c>
      <c r="AJ78" s="121">
        <f t="shared" si="50"/>
        <v>0.33333333333333331</v>
      </c>
      <c r="AK78" s="121" t="str">
        <f t="shared" si="38"/>
        <v/>
      </c>
      <c r="AL78" s="121"/>
      <c r="AM78" s="121"/>
      <c r="AN78" s="122"/>
      <c r="AO78" s="122"/>
    </row>
    <row r="79" spans="1:42" x14ac:dyDescent="0.25">
      <c r="B79" s="119">
        <f t="shared" si="39"/>
        <v>42658</v>
      </c>
      <c r="C79" s="120">
        <f t="shared" si="40"/>
        <v>780082</v>
      </c>
      <c r="D79" s="121">
        <v>0.33333333333333331</v>
      </c>
      <c r="E79" s="121">
        <v>0.5</v>
      </c>
      <c r="F79" s="121">
        <v>0.58333333333333337</v>
      </c>
      <c r="G79" s="121">
        <v>0.70833333333333337</v>
      </c>
      <c r="H79" s="121">
        <f t="shared" si="48"/>
        <v>0.29166666666666669</v>
      </c>
      <c r="I79" s="121" t="str">
        <f t="shared" si="34"/>
        <v/>
      </c>
      <c r="J79" s="121"/>
      <c r="K79" s="121"/>
      <c r="L79" s="188"/>
      <c r="M79" s="122"/>
      <c r="N79" s="47"/>
      <c r="O79" s="47"/>
      <c r="P79" s="119">
        <f t="shared" si="41"/>
        <v>42658</v>
      </c>
      <c r="Q79" s="120">
        <f t="shared" si="42"/>
        <v>780082</v>
      </c>
      <c r="R79" s="121">
        <v>0.33333333333333331</v>
      </c>
      <c r="S79" s="121">
        <v>0.5</v>
      </c>
      <c r="T79" s="121">
        <v>0.58333333333333337</v>
      </c>
      <c r="U79" s="121">
        <v>0.70833333333333337</v>
      </c>
      <c r="V79" s="121">
        <f t="shared" si="49"/>
        <v>0.29166666666666669</v>
      </c>
      <c r="W79" s="121" t="str">
        <f t="shared" si="36"/>
        <v/>
      </c>
      <c r="X79" s="121"/>
      <c r="Y79" s="121"/>
      <c r="Z79" s="122"/>
      <c r="AA79" s="122"/>
      <c r="AD79" s="119">
        <f t="shared" si="43"/>
        <v>42658</v>
      </c>
      <c r="AE79" s="120">
        <f t="shared" si="44"/>
        <v>42658</v>
      </c>
      <c r="AF79" s="121">
        <v>0.33333333333333331</v>
      </c>
      <c r="AG79" s="121">
        <v>0.5</v>
      </c>
      <c r="AH79" s="121">
        <v>0.58333333333333337</v>
      </c>
      <c r="AI79" s="121">
        <v>0.70833333333333337</v>
      </c>
      <c r="AJ79" s="121">
        <f t="shared" si="50"/>
        <v>0.29166666666666669</v>
      </c>
      <c r="AK79" s="121" t="str">
        <f t="shared" si="38"/>
        <v/>
      </c>
      <c r="AL79" s="121"/>
      <c r="AM79" s="121"/>
      <c r="AN79" s="122"/>
      <c r="AO79" s="122"/>
    </row>
    <row r="80" spans="1:42" x14ac:dyDescent="0.25">
      <c r="B80" s="119">
        <f t="shared" si="39"/>
        <v>42659</v>
      </c>
      <c r="C80" s="120">
        <f t="shared" si="40"/>
        <v>780083</v>
      </c>
      <c r="D80" s="121"/>
      <c r="E80" s="121"/>
      <c r="F80" s="121"/>
      <c r="G80" s="121"/>
      <c r="H80" s="121"/>
      <c r="I80" s="121" t="str">
        <f t="shared" si="34"/>
        <v/>
      </c>
      <c r="J80" s="121"/>
      <c r="K80" s="121"/>
      <c r="L80" s="135"/>
      <c r="M80" s="122"/>
      <c r="N80" s="47"/>
      <c r="O80" s="47"/>
      <c r="P80" s="119">
        <f t="shared" si="41"/>
        <v>42659</v>
      </c>
      <c r="Q80" s="120">
        <f t="shared" si="42"/>
        <v>780083</v>
      </c>
      <c r="R80" s="121"/>
      <c r="S80" s="121"/>
      <c r="T80" s="121"/>
      <c r="U80" s="121"/>
      <c r="V80" s="121"/>
      <c r="W80" s="121" t="str">
        <f t="shared" si="36"/>
        <v/>
      </c>
      <c r="X80" s="121"/>
      <c r="Y80" s="121"/>
      <c r="Z80" s="122"/>
      <c r="AA80" s="122"/>
      <c r="AD80" s="119">
        <f t="shared" si="43"/>
        <v>42659</v>
      </c>
      <c r="AE80" s="120">
        <f t="shared" si="44"/>
        <v>42659</v>
      </c>
      <c r="AF80" s="121"/>
      <c r="AG80" s="121"/>
      <c r="AH80" s="121"/>
      <c r="AI80" s="121"/>
      <c r="AJ80" s="121"/>
      <c r="AK80" s="121" t="str">
        <f t="shared" si="38"/>
        <v/>
      </c>
      <c r="AL80" s="121"/>
      <c r="AM80" s="121"/>
      <c r="AN80" s="122"/>
      <c r="AO80" s="122"/>
    </row>
    <row r="81" spans="1:41" x14ac:dyDescent="0.25">
      <c r="B81" s="119">
        <f t="shared" si="39"/>
        <v>42660</v>
      </c>
      <c r="C81" s="120">
        <f t="shared" si="40"/>
        <v>780084</v>
      </c>
      <c r="D81" s="121"/>
      <c r="E81" s="121"/>
      <c r="F81" s="121"/>
      <c r="G81" s="121"/>
      <c r="H81" s="121"/>
      <c r="I81" s="121" t="str">
        <f t="shared" si="34"/>
        <v/>
      </c>
      <c r="J81" s="121"/>
      <c r="K81" s="121"/>
      <c r="L81" s="135"/>
      <c r="M81" s="122"/>
      <c r="N81" s="47"/>
      <c r="O81" s="47"/>
      <c r="P81" s="119">
        <f t="shared" si="41"/>
        <v>42660</v>
      </c>
      <c r="Q81" s="120">
        <f t="shared" si="42"/>
        <v>780084</v>
      </c>
      <c r="R81" s="121"/>
      <c r="S81" s="121"/>
      <c r="T81" s="121"/>
      <c r="U81" s="121"/>
      <c r="V81" s="121"/>
      <c r="W81" s="121" t="str">
        <f t="shared" si="36"/>
        <v/>
      </c>
      <c r="X81" s="121"/>
      <c r="Y81" s="121"/>
      <c r="Z81" s="122"/>
      <c r="AA81" s="122"/>
      <c r="AD81" s="119">
        <f t="shared" si="43"/>
        <v>42660</v>
      </c>
      <c r="AE81" s="120">
        <f t="shared" si="44"/>
        <v>42660</v>
      </c>
      <c r="AF81" s="121"/>
      <c r="AG81" s="121"/>
      <c r="AH81" s="121"/>
      <c r="AI81" s="121"/>
      <c r="AJ81" s="121"/>
      <c r="AK81" s="121" t="str">
        <f t="shared" si="38"/>
        <v/>
      </c>
      <c r="AL81" s="121"/>
      <c r="AM81" s="121"/>
      <c r="AN81" s="122"/>
      <c r="AO81" s="122"/>
    </row>
    <row r="82" spans="1:41" x14ac:dyDescent="0.25">
      <c r="B82" s="119">
        <f t="shared" si="39"/>
        <v>42661</v>
      </c>
      <c r="C82" s="120">
        <f t="shared" ref="C82:C91" si="51">SUM(C81+1)</f>
        <v>780085</v>
      </c>
      <c r="D82" s="121">
        <v>0.33333333333333331</v>
      </c>
      <c r="E82" s="121">
        <v>0.5</v>
      </c>
      <c r="F82" s="121">
        <v>0.58333333333333337</v>
      </c>
      <c r="G82" s="121">
        <v>0.75</v>
      </c>
      <c r="H82" s="121">
        <f t="shared" ref="H82:H86" si="52">SUM(E82-D82)+(G82-F82)</f>
        <v>0.33333333333333331</v>
      </c>
      <c r="I82" s="121" t="str">
        <f t="shared" si="34"/>
        <v/>
      </c>
      <c r="J82" s="121"/>
      <c r="K82" s="121"/>
      <c r="L82" s="122"/>
      <c r="M82" s="122"/>
      <c r="N82" s="47"/>
      <c r="O82" s="47"/>
      <c r="P82" s="119">
        <f t="shared" si="41"/>
        <v>42661</v>
      </c>
      <c r="Q82" s="120">
        <f t="shared" ref="Q82:Q91" si="53">SUM(Q81+1)</f>
        <v>780085</v>
      </c>
      <c r="R82" s="121">
        <v>0.33333333333333331</v>
      </c>
      <c r="S82" s="121">
        <v>0.5</v>
      </c>
      <c r="T82" s="121">
        <v>0.58333333333333337</v>
      </c>
      <c r="U82" s="121">
        <v>0.75</v>
      </c>
      <c r="V82" s="121">
        <f t="shared" ref="V82:V86" si="54">SUM(S82-R82)+(U82-T82)</f>
        <v>0.33333333333333331</v>
      </c>
      <c r="W82" s="121" t="str">
        <f t="shared" si="36"/>
        <v/>
      </c>
      <c r="X82" s="121"/>
      <c r="Y82" s="121"/>
      <c r="Z82" s="122"/>
      <c r="AA82" s="122"/>
      <c r="AD82" s="119">
        <f t="shared" si="43"/>
        <v>42661</v>
      </c>
      <c r="AE82" s="120">
        <f t="shared" ref="AE82:AE91" si="55">SUM(AE81+1)</f>
        <v>42661</v>
      </c>
      <c r="AF82" s="121">
        <v>0.33333333333333331</v>
      </c>
      <c r="AG82" s="121">
        <v>0.5</v>
      </c>
      <c r="AH82" s="121">
        <v>0.58333333333333337</v>
      </c>
      <c r="AI82" s="121">
        <v>0.75</v>
      </c>
      <c r="AJ82" s="121">
        <f t="shared" ref="AJ82:AJ86" si="56">SUM(AG82-AF82)+(AI82-AH82)</f>
        <v>0.33333333333333331</v>
      </c>
      <c r="AK82" s="121" t="str">
        <f t="shared" si="38"/>
        <v/>
      </c>
      <c r="AL82" s="121"/>
      <c r="AM82" s="121"/>
      <c r="AN82" s="122"/>
      <c r="AO82" s="122"/>
    </row>
    <row r="83" spans="1:41" x14ac:dyDescent="0.25">
      <c r="B83" s="119">
        <f t="shared" si="39"/>
        <v>42662</v>
      </c>
      <c r="C83" s="120">
        <f t="shared" si="51"/>
        <v>780086</v>
      </c>
      <c r="D83" s="121">
        <v>0.33333333333333331</v>
      </c>
      <c r="E83" s="121">
        <v>0.5</v>
      </c>
      <c r="F83" s="121">
        <v>0.58333333333333337</v>
      </c>
      <c r="G83" s="121">
        <v>0.75</v>
      </c>
      <c r="H83" s="121">
        <f t="shared" si="52"/>
        <v>0.33333333333333331</v>
      </c>
      <c r="I83" s="121" t="str">
        <f t="shared" si="34"/>
        <v/>
      </c>
      <c r="J83" s="121"/>
      <c r="K83" s="121"/>
      <c r="L83" s="122"/>
      <c r="M83" s="122"/>
      <c r="N83" s="47"/>
      <c r="O83" s="47"/>
      <c r="P83" s="119">
        <f t="shared" si="41"/>
        <v>42662</v>
      </c>
      <c r="Q83" s="120">
        <f t="shared" si="53"/>
        <v>780086</v>
      </c>
      <c r="R83" s="121">
        <v>0.33333333333333331</v>
      </c>
      <c r="S83" s="121">
        <v>0.5</v>
      </c>
      <c r="T83" s="121">
        <v>0.58333333333333337</v>
      </c>
      <c r="U83" s="121">
        <v>0.75</v>
      </c>
      <c r="V83" s="121">
        <f t="shared" si="54"/>
        <v>0.33333333333333331</v>
      </c>
      <c r="W83" s="121" t="str">
        <f t="shared" si="36"/>
        <v/>
      </c>
      <c r="X83" s="121"/>
      <c r="Y83" s="121"/>
      <c r="Z83" s="122"/>
      <c r="AA83" s="122"/>
      <c r="AD83" s="119">
        <f t="shared" si="43"/>
        <v>42662</v>
      </c>
      <c r="AE83" s="120">
        <f t="shared" si="55"/>
        <v>42662</v>
      </c>
      <c r="AF83" s="121">
        <v>0.33333333333333331</v>
      </c>
      <c r="AG83" s="121">
        <v>0.5</v>
      </c>
      <c r="AH83" s="121">
        <v>0.58333333333333337</v>
      </c>
      <c r="AI83" s="121">
        <v>0.75</v>
      </c>
      <c r="AJ83" s="121">
        <f t="shared" si="56"/>
        <v>0.33333333333333331</v>
      </c>
      <c r="AK83" s="121" t="str">
        <f t="shared" si="38"/>
        <v/>
      </c>
      <c r="AL83" s="121"/>
      <c r="AM83" s="121"/>
      <c r="AN83" s="122"/>
      <c r="AO83" s="122"/>
    </row>
    <row r="84" spans="1:41" x14ac:dyDescent="0.25">
      <c r="B84" s="119">
        <f t="shared" si="39"/>
        <v>42663</v>
      </c>
      <c r="C84" s="120">
        <f t="shared" si="51"/>
        <v>780087</v>
      </c>
      <c r="D84" s="121">
        <v>0.33333333333333331</v>
      </c>
      <c r="E84" s="121">
        <v>0.5</v>
      </c>
      <c r="F84" s="121">
        <v>0.58333333333333337</v>
      </c>
      <c r="G84" s="121">
        <v>0.75</v>
      </c>
      <c r="H84" s="121">
        <f t="shared" si="52"/>
        <v>0.33333333333333331</v>
      </c>
      <c r="I84" s="121" t="str">
        <f t="shared" si="34"/>
        <v/>
      </c>
      <c r="J84" s="121"/>
      <c r="K84" s="121"/>
      <c r="L84" s="122"/>
      <c r="M84" s="122"/>
      <c r="N84" s="47"/>
      <c r="O84" s="47"/>
      <c r="P84" s="119">
        <f t="shared" si="41"/>
        <v>42663</v>
      </c>
      <c r="Q84" s="120">
        <f t="shared" si="53"/>
        <v>780087</v>
      </c>
      <c r="R84" s="121">
        <v>0.33333333333333331</v>
      </c>
      <c r="S84" s="121">
        <v>0.5</v>
      </c>
      <c r="T84" s="121">
        <v>0.58333333333333337</v>
      </c>
      <c r="U84" s="121">
        <v>0.75</v>
      </c>
      <c r="V84" s="121">
        <f t="shared" si="54"/>
        <v>0.33333333333333331</v>
      </c>
      <c r="W84" s="121" t="str">
        <f t="shared" si="36"/>
        <v/>
      </c>
      <c r="X84" s="121"/>
      <c r="Y84" s="121"/>
      <c r="Z84" s="122"/>
      <c r="AA84" s="122"/>
      <c r="AD84" s="119">
        <f t="shared" si="43"/>
        <v>42663</v>
      </c>
      <c r="AE84" s="120">
        <f t="shared" si="55"/>
        <v>42663</v>
      </c>
      <c r="AF84" s="121">
        <v>0.33333333333333331</v>
      </c>
      <c r="AG84" s="121">
        <v>0.5</v>
      </c>
      <c r="AH84" s="121">
        <v>0.58333333333333337</v>
      </c>
      <c r="AI84" s="121">
        <v>0.75</v>
      </c>
      <c r="AJ84" s="121">
        <f t="shared" si="56"/>
        <v>0.33333333333333331</v>
      </c>
      <c r="AK84" s="121" t="str">
        <f t="shared" si="38"/>
        <v/>
      </c>
      <c r="AL84" s="121"/>
      <c r="AM84" s="121"/>
      <c r="AN84" s="122"/>
      <c r="AO84" s="122"/>
    </row>
    <row r="85" spans="1:41" x14ac:dyDescent="0.25">
      <c r="B85" s="119">
        <f t="shared" si="39"/>
        <v>42664</v>
      </c>
      <c r="C85" s="120">
        <f t="shared" si="51"/>
        <v>780088</v>
      </c>
      <c r="D85" s="121">
        <v>0.33333333333333331</v>
      </c>
      <c r="E85" s="121">
        <v>0.5</v>
      </c>
      <c r="F85" s="121">
        <v>0.58333333333333337</v>
      </c>
      <c r="G85" s="121">
        <v>0.75</v>
      </c>
      <c r="H85" s="121">
        <f t="shared" si="52"/>
        <v>0.33333333333333331</v>
      </c>
      <c r="I85" s="121" t="str">
        <f t="shared" si="34"/>
        <v/>
      </c>
      <c r="J85" s="121"/>
      <c r="K85" s="121"/>
      <c r="L85" s="122"/>
      <c r="M85" s="122"/>
      <c r="N85" s="47"/>
      <c r="O85" s="47"/>
      <c r="P85" s="119">
        <f t="shared" si="41"/>
        <v>42664</v>
      </c>
      <c r="Q85" s="120">
        <f t="shared" si="53"/>
        <v>780088</v>
      </c>
      <c r="R85" s="121">
        <v>0.33333333333333331</v>
      </c>
      <c r="S85" s="121">
        <v>0.5</v>
      </c>
      <c r="T85" s="121">
        <v>0.58333333333333337</v>
      </c>
      <c r="U85" s="121">
        <v>0.75</v>
      </c>
      <c r="V85" s="121">
        <f t="shared" si="54"/>
        <v>0.33333333333333331</v>
      </c>
      <c r="W85" s="121" t="str">
        <f t="shared" si="36"/>
        <v/>
      </c>
      <c r="X85" s="161"/>
      <c r="Y85" s="121"/>
      <c r="Z85" s="122"/>
      <c r="AA85" s="122"/>
      <c r="AD85" s="119">
        <f t="shared" si="43"/>
        <v>42664</v>
      </c>
      <c r="AE85" s="120">
        <f t="shared" si="55"/>
        <v>42664</v>
      </c>
      <c r="AF85" s="121">
        <v>0.33333333333333331</v>
      </c>
      <c r="AG85" s="121">
        <v>0.5</v>
      </c>
      <c r="AH85" s="121">
        <v>0.58333333333333337</v>
      </c>
      <c r="AI85" s="121">
        <v>0.75</v>
      </c>
      <c r="AJ85" s="121">
        <f t="shared" si="56"/>
        <v>0.33333333333333331</v>
      </c>
      <c r="AK85" s="121" t="str">
        <f t="shared" si="38"/>
        <v/>
      </c>
      <c r="AL85" s="121"/>
      <c r="AM85" s="121"/>
      <c r="AN85" s="122"/>
      <c r="AO85" s="122"/>
    </row>
    <row r="86" spans="1:41" x14ac:dyDescent="0.25">
      <c r="B86" s="119">
        <f t="shared" si="39"/>
        <v>42665</v>
      </c>
      <c r="C86" s="120">
        <f t="shared" si="51"/>
        <v>780089</v>
      </c>
      <c r="D86" s="121">
        <v>0.33333333333333331</v>
      </c>
      <c r="E86" s="121">
        <v>0.5</v>
      </c>
      <c r="F86" s="121">
        <v>0.58333333333333337</v>
      </c>
      <c r="G86" s="121">
        <v>0.70833333333333337</v>
      </c>
      <c r="H86" s="121">
        <f t="shared" si="52"/>
        <v>0.29166666666666669</v>
      </c>
      <c r="I86" s="121" t="str">
        <f t="shared" si="34"/>
        <v/>
      </c>
      <c r="J86" s="121"/>
      <c r="K86" s="121"/>
      <c r="L86" s="122"/>
      <c r="M86" s="122"/>
      <c r="N86" s="47"/>
      <c r="O86" s="47"/>
      <c r="P86" s="119">
        <f t="shared" si="41"/>
        <v>42665</v>
      </c>
      <c r="Q86" s="120">
        <f t="shared" si="53"/>
        <v>780089</v>
      </c>
      <c r="R86" s="121">
        <v>0.33333333333333331</v>
      </c>
      <c r="S86" s="121">
        <v>0.5</v>
      </c>
      <c r="T86" s="121">
        <v>0.58333333333333337</v>
      </c>
      <c r="U86" s="121">
        <v>0.70833333333333337</v>
      </c>
      <c r="V86" s="121">
        <f t="shared" si="54"/>
        <v>0.29166666666666669</v>
      </c>
      <c r="W86" s="121" t="str">
        <f t="shared" si="36"/>
        <v/>
      </c>
      <c r="X86" s="121"/>
      <c r="Y86" s="121"/>
      <c r="Z86" s="122"/>
      <c r="AA86" s="122"/>
      <c r="AD86" s="119">
        <f t="shared" si="43"/>
        <v>42665</v>
      </c>
      <c r="AE86" s="120">
        <f t="shared" si="55"/>
        <v>42665</v>
      </c>
      <c r="AF86" s="121">
        <v>0.33333333333333331</v>
      </c>
      <c r="AG86" s="121">
        <v>0.5</v>
      </c>
      <c r="AH86" s="121">
        <v>0.58333333333333337</v>
      </c>
      <c r="AI86" s="121">
        <v>0.70833333333333337</v>
      </c>
      <c r="AJ86" s="121">
        <f t="shared" si="56"/>
        <v>0.29166666666666669</v>
      </c>
      <c r="AK86" s="121" t="str">
        <f t="shared" si="38"/>
        <v/>
      </c>
      <c r="AL86" s="121"/>
      <c r="AM86" s="121"/>
      <c r="AN86" s="122"/>
      <c r="AO86" s="122"/>
    </row>
    <row r="87" spans="1:41" x14ac:dyDescent="0.25">
      <c r="B87" s="119">
        <f t="shared" si="39"/>
        <v>42666</v>
      </c>
      <c r="C87" s="120">
        <f t="shared" si="51"/>
        <v>780090</v>
      </c>
      <c r="D87" s="121"/>
      <c r="E87" s="121"/>
      <c r="F87" s="121"/>
      <c r="G87" s="121"/>
      <c r="H87" s="121"/>
      <c r="I87" s="121" t="str">
        <f t="shared" si="34"/>
        <v/>
      </c>
      <c r="J87" s="121"/>
      <c r="K87" s="121"/>
      <c r="L87" s="122"/>
      <c r="M87" s="122"/>
      <c r="N87" s="47"/>
      <c r="O87" s="47"/>
      <c r="P87" s="119">
        <f t="shared" si="41"/>
        <v>42666</v>
      </c>
      <c r="Q87" s="120">
        <f t="shared" si="53"/>
        <v>780090</v>
      </c>
      <c r="R87" s="121"/>
      <c r="S87" s="121"/>
      <c r="T87" s="121"/>
      <c r="U87" s="121"/>
      <c r="V87" s="121"/>
      <c r="W87" s="121" t="str">
        <f t="shared" si="36"/>
        <v/>
      </c>
      <c r="X87" s="121"/>
      <c r="Y87" s="121"/>
      <c r="Z87" s="122"/>
      <c r="AA87" s="122"/>
      <c r="AD87" s="119">
        <f t="shared" si="43"/>
        <v>42666</v>
      </c>
      <c r="AE87" s="120">
        <f t="shared" si="55"/>
        <v>42666</v>
      </c>
      <c r="AF87" s="121"/>
      <c r="AG87" s="121"/>
      <c r="AH87" s="121"/>
      <c r="AI87" s="121"/>
      <c r="AJ87" s="121"/>
      <c r="AK87" s="121" t="str">
        <f t="shared" si="38"/>
        <v/>
      </c>
      <c r="AL87" s="121"/>
      <c r="AM87" s="121"/>
      <c r="AN87" s="122"/>
      <c r="AO87" s="122"/>
    </row>
    <row r="88" spans="1:41" x14ac:dyDescent="0.25">
      <c r="B88" s="119">
        <f t="shared" si="39"/>
        <v>42667</v>
      </c>
      <c r="C88" s="120">
        <f t="shared" si="51"/>
        <v>780091</v>
      </c>
      <c r="D88" s="121"/>
      <c r="E88" s="121"/>
      <c r="F88" s="121"/>
      <c r="G88" s="121"/>
      <c r="H88" s="121"/>
      <c r="I88" s="121" t="str">
        <f t="shared" si="34"/>
        <v/>
      </c>
      <c r="J88" s="121"/>
      <c r="K88" s="121"/>
      <c r="L88" s="122"/>
      <c r="M88" s="122"/>
      <c r="N88" s="47"/>
      <c r="O88" s="47"/>
      <c r="P88" s="119">
        <f t="shared" si="41"/>
        <v>42667</v>
      </c>
      <c r="Q88" s="120">
        <f t="shared" si="53"/>
        <v>780091</v>
      </c>
      <c r="R88" s="121"/>
      <c r="S88" s="121"/>
      <c r="T88" s="121"/>
      <c r="U88" s="121"/>
      <c r="V88" s="121"/>
      <c r="W88" s="121" t="str">
        <f t="shared" si="36"/>
        <v/>
      </c>
      <c r="X88" s="121"/>
      <c r="Y88" s="121"/>
      <c r="Z88" s="122"/>
      <c r="AA88" s="122"/>
      <c r="AD88" s="119">
        <f t="shared" si="43"/>
        <v>42667</v>
      </c>
      <c r="AE88" s="120">
        <f t="shared" si="55"/>
        <v>42667</v>
      </c>
      <c r="AF88" s="121"/>
      <c r="AG88" s="121"/>
      <c r="AH88" s="121"/>
      <c r="AI88" s="121"/>
      <c r="AJ88" s="121"/>
      <c r="AK88" s="121" t="str">
        <f t="shared" si="38"/>
        <v/>
      </c>
      <c r="AL88" s="121"/>
      <c r="AM88" s="121"/>
      <c r="AN88" s="122"/>
      <c r="AO88" s="122"/>
    </row>
    <row r="89" spans="1:41" x14ac:dyDescent="0.25">
      <c r="B89" s="119">
        <f t="shared" si="39"/>
        <v>42668</v>
      </c>
      <c r="C89" s="120">
        <f t="shared" si="51"/>
        <v>780092</v>
      </c>
      <c r="D89" s="121">
        <v>0.33333333333333331</v>
      </c>
      <c r="E89" s="121">
        <v>0.5</v>
      </c>
      <c r="F89" s="121">
        <v>0.58333333333333337</v>
      </c>
      <c r="G89" s="121">
        <v>0.75</v>
      </c>
      <c r="H89" s="121">
        <f t="shared" ref="H89:H93" si="57">SUM(E89-D89)+(G89-F89)</f>
        <v>0.33333333333333331</v>
      </c>
      <c r="I89" s="121" t="str">
        <f t="shared" si="34"/>
        <v/>
      </c>
      <c r="J89" s="121"/>
      <c r="K89" s="121"/>
      <c r="L89" s="122"/>
      <c r="M89" s="122"/>
      <c r="N89" s="47"/>
      <c r="O89" s="47"/>
      <c r="P89" s="119">
        <f t="shared" si="41"/>
        <v>42668</v>
      </c>
      <c r="Q89" s="120">
        <f t="shared" si="53"/>
        <v>780092</v>
      </c>
      <c r="R89" s="121">
        <v>0.33333333333333331</v>
      </c>
      <c r="S89" s="121">
        <v>0.5</v>
      </c>
      <c r="T89" s="121">
        <v>0.58333333333333337</v>
      </c>
      <c r="U89" s="121">
        <v>0.75</v>
      </c>
      <c r="V89" s="121">
        <f t="shared" ref="V89:V93" si="58">SUM(S89-R89)+(U89-T89)</f>
        <v>0.33333333333333331</v>
      </c>
      <c r="W89" s="121" t="str">
        <f t="shared" si="36"/>
        <v/>
      </c>
      <c r="X89" s="121"/>
      <c r="Y89" s="121"/>
      <c r="Z89" s="122"/>
      <c r="AA89" s="122"/>
      <c r="AD89" s="119">
        <f t="shared" si="43"/>
        <v>42668</v>
      </c>
      <c r="AE89" s="120">
        <f t="shared" si="55"/>
        <v>42668</v>
      </c>
      <c r="AF89" s="121">
        <v>0.33333333333333331</v>
      </c>
      <c r="AG89" s="121">
        <v>0.5</v>
      </c>
      <c r="AH89" s="121">
        <v>0.58333333333333337</v>
      </c>
      <c r="AI89" s="121">
        <v>0.75</v>
      </c>
      <c r="AJ89" s="121">
        <f t="shared" ref="AJ89:AJ93" si="59">SUM(AG89-AF89)+(AI89-AH89)</f>
        <v>0.33333333333333331</v>
      </c>
      <c r="AK89" s="121" t="str">
        <f t="shared" si="38"/>
        <v/>
      </c>
      <c r="AL89" s="121"/>
      <c r="AM89" s="121"/>
      <c r="AN89" s="122"/>
      <c r="AO89" s="122"/>
    </row>
    <row r="90" spans="1:41" x14ac:dyDescent="0.25">
      <c r="B90" s="119">
        <f t="shared" si="39"/>
        <v>42669</v>
      </c>
      <c r="C90" s="120">
        <f t="shared" si="51"/>
        <v>780093</v>
      </c>
      <c r="D90" s="121">
        <v>0.33333333333333331</v>
      </c>
      <c r="E90" s="121">
        <v>0.5</v>
      </c>
      <c r="F90" s="121">
        <v>0.58333333333333337</v>
      </c>
      <c r="G90" s="121">
        <v>0.75</v>
      </c>
      <c r="H90" s="121">
        <f t="shared" si="57"/>
        <v>0.33333333333333331</v>
      </c>
      <c r="I90" s="121" t="str">
        <f t="shared" si="34"/>
        <v/>
      </c>
      <c r="J90" s="121"/>
      <c r="K90" s="121"/>
      <c r="L90" s="122"/>
      <c r="M90" s="122"/>
      <c r="N90" s="47"/>
      <c r="O90" s="47"/>
      <c r="P90" s="119">
        <f t="shared" si="41"/>
        <v>42669</v>
      </c>
      <c r="Q90" s="120">
        <f t="shared" si="53"/>
        <v>780093</v>
      </c>
      <c r="R90" s="121">
        <v>0.33333333333333331</v>
      </c>
      <c r="S90" s="121">
        <v>0.5</v>
      </c>
      <c r="T90" s="121">
        <v>0.58333333333333337</v>
      </c>
      <c r="U90" s="121">
        <v>0.75</v>
      </c>
      <c r="V90" s="121">
        <f t="shared" si="58"/>
        <v>0.33333333333333331</v>
      </c>
      <c r="W90" s="121" t="str">
        <f t="shared" si="36"/>
        <v/>
      </c>
      <c r="X90" s="121"/>
      <c r="Y90" s="121"/>
      <c r="Z90" s="122"/>
      <c r="AA90" s="122"/>
      <c r="AD90" s="119">
        <f t="shared" si="43"/>
        <v>42669</v>
      </c>
      <c r="AE90" s="120">
        <f t="shared" si="55"/>
        <v>42669</v>
      </c>
      <c r="AF90" s="121">
        <v>0.33333333333333331</v>
      </c>
      <c r="AG90" s="121">
        <v>0.5</v>
      </c>
      <c r="AH90" s="121">
        <v>0.58333333333333337</v>
      </c>
      <c r="AI90" s="121">
        <v>0.75</v>
      </c>
      <c r="AJ90" s="121">
        <f t="shared" si="59"/>
        <v>0.33333333333333331</v>
      </c>
      <c r="AK90" s="121" t="str">
        <f t="shared" si="38"/>
        <v/>
      </c>
      <c r="AL90" s="121"/>
      <c r="AM90" s="121"/>
      <c r="AN90" s="122"/>
      <c r="AO90" s="122"/>
    </row>
    <row r="91" spans="1:41" x14ac:dyDescent="0.25">
      <c r="B91" s="119">
        <f t="shared" si="39"/>
        <v>42670</v>
      </c>
      <c r="C91" s="120">
        <f t="shared" si="51"/>
        <v>780094</v>
      </c>
      <c r="D91" s="121">
        <v>0.33333333333333331</v>
      </c>
      <c r="E91" s="121">
        <v>0.5</v>
      </c>
      <c r="F91" s="121">
        <v>0.58333333333333337</v>
      </c>
      <c r="G91" s="121">
        <v>0.75</v>
      </c>
      <c r="H91" s="121">
        <f t="shared" si="57"/>
        <v>0.33333333333333331</v>
      </c>
      <c r="I91" s="121" t="str">
        <f t="shared" si="34"/>
        <v/>
      </c>
      <c r="J91" s="121"/>
      <c r="K91" s="121"/>
      <c r="L91" s="122"/>
      <c r="M91" s="122"/>
      <c r="N91" s="47"/>
      <c r="O91" s="47"/>
      <c r="P91" s="119">
        <f t="shared" si="41"/>
        <v>42670</v>
      </c>
      <c r="Q91" s="120">
        <f t="shared" si="53"/>
        <v>780094</v>
      </c>
      <c r="R91" s="121">
        <v>0.33333333333333331</v>
      </c>
      <c r="S91" s="121">
        <v>0.5</v>
      </c>
      <c r="T91" s="121">
        <v>0.58333333333333337</v>
      </c>
      <c r="U91" s="121">
        <v>0.75</v>
      </c>
      <c r="V91" s="121">
        <f t="shared" si="58"/>
        <v>0.33333333333333331</v>
      </c>
      <c r="W91" s="121" t="str">
        <f t="shared" si="36"/>
        <v/>
      </c>
      <c r="X91" s="121"/>
      <c r="Y91" s="121"/>
      <c r="Z91" s="122"/>
      <c r="AA91" s="122"/>
      <c r="AD91" s="119">
        <f t="shared" si="43"/>
        <v>42670</v>
      </c>
      <c r="AE91" s="120">
        <f t="shared" si="55"/>
        <v>42670</v>
      </c>
      <c r="AF91" s="121">
        <v>0.33333333333333331</v>
      </c>
      <c r="AG91" s="121">
        <v>0.5</v>
      </c>
      <c r="AH91" s="121">
        <v>0.58333333333333337</v>
      </c>
      <c r="AI91" s="121">
        <v>0.75</v>
      </c>
      <c r="AJ91" s="121">
        <f t="shared" si="59"/>
        <v>0.33333333333333331</v>
      </c>
      <c r="AK91" s="121" t="str">
        <f t="shared" si="38"/>
        <v/>
      </c>
      <c r="AL91" s="121"/>
      <c r="AM91" s="121"/>
      <c r="AN91" s="122"/>
      <c r="AO91" s="122"/>
    </row>
    <row r="92" spans="1:41" x14ac:dyDescent="0.25">
      <c r="B92" s="119">
        <f t="shared" si="39"/>
        <v>42671</v>
      </c>
      <c r="C92" s="120">
        <f>IF(C91="","",IF(MONTH(C91+1)=MONTH(C91),C91+1,""))</f>
        <v>780095</v>
      </c>
      <c r="D92" s="121">
        <v>0.33333333333333331</v>
      </c>
      <c r="E92" s="121">
        <v>0.5</v>
      </c>
      <c r="F92" s="121">
        <v>0.58333333333333337</v>
      </c>
      <c r="G92" s="121">
        <v>0.75</v>
      </c>
      <c r="H92" s="121">
        <f t="shared" si="57"/>
        <v>0.33333333333333331</v>
      </c>
      <c r="I92" s="121" t="str">
        <f t="shared" si="34"/>
        <v/>
      </c>
      <c r="J92" s="121"/>
      <c r="K92" s="121"/>
      <c r="L92" s="122"/>
      <c r="M92" s="122"/>
      <c r="N92" s="47"/>
      <c r="O92" s="47"/>
      <c r="P92" s="119">
        <f t="shared" si="41"/>
        <v>42671</v>
      </c>
      <c r="Q92" s="120">
        <f>IF(Q91="","",IF(MONTH(Q91+1)=MONTH(Q91),Q91+1,""))</f>
        <v>780095</v>
      </c>
      <c r="R92" s="121">
        <v>0.33333333333333331</v>
      </c>
      <c r="S92" s="121">
        <v>0.5</v>
      </c>
      <c r="T92" s="121">
        <v>0.58333333333333337</v>
      </c>
      <c r="U92" s="121">
        <v>0.75</v>
      </c>
      <c r="V92" s="121">
        <f t="shared" si="58"/>
        <v>0.33333333333333331</v>
      </c>
      <c r="W92" s="121" t="str">
        <f t="shared" si="36"/>
        <v/>
      </c>
      <c r="X92" s="121"/>
      <c r="Y92" s="121"/>
      <c r="Z92" s="122"/>
      <c r="AA92" s="122"/>
      <c r="AD92" s="119">
        <f t="shared" si="43"/>
        <v>42671</v>
      </c>
      <c r="AE92" s="120">
        <f>IF(AE91="","",IF(MONTH(AE91+1)=MONTH(AE91),AE91+1,""))</f>
        <v>42671</v>
      </c>
      <c r="AF92" s="121">
        <v>0.33333333333333331</v>
      </c>
      <c r="AG92" s="121">
        <v>0.5</v>
      </c>
      <c r="AH92" s="121">
        <v>0.58333333333333337</v>
      </c>
      <c r="AI92" s="121">
        <v>0.75</v>
      </c>
      <c r="AJ92" s="121">
        <f t="shared" si="59"/>
        <v>0.33333333333333331</v>
      </c>
      <c r="AK92" s="121" t="str">
        <f t="shared" si="38"/>
        <v/>
      </c>
      <c r="AL92" s="121"/>
      <c r="AM92" s="121"/>
      <c r="AN92" s="122"/>
      <c r="AO92" s="122"/>
    </row>
    <row r="93" spans="1:41" x14ac:dyDescent="0.25">
      <c r="B93" s="119">
        <f t="shared" si="39"/>
        <v>42672</v>
      </c>
      <c r="C93" s="120">
        <f t="shared" ref="C93:C94" si="60">IF(C92="","",IF(MONTH(C92+1)=MONTH(C92),C92+1,""))</f>
        <v>780096</v>
      </c>
      <c r="D93" s="121">
        <v>0.33333333333333331</v>
      </c>
      <c r="E93" s="121">
        <v>0.5</v>
      </c>
      <c r="F93" s="121">
        <v>0.58333333333333337</v>
      </c>
      <c r="G93" s="121">
        <v>0.70833333333333337</v>
      </c>
      <c r="H93" s="121">
        <f t="shared" si="57"/>
        <v>0.29166666666666669</v>
      </c>
      <c r="I93" s="121" t="str">
        <f t="shared" si="34"/>
        <v/>
      </c>
      <c r="J93" s="121"/>
      <c r="K93" s="121"/>
      <c r="L93" s="122"/>
      <c r="M93" s="122"/>
      <c r="N93" s="47"/>
      <c r="O93" s="47"/>
      <c r="P93" s="119">
        <f t="shared" si="41"/>
        <v>42672</v>
      </c>
      <c r="Q93" s="120">
        <f t="shared" ref="Q93:Q94" si="61">IF(Q92="","",IF(MONTH(Q92+1)=MONTH(Q92),Q92+1,""))</f>
        <v>780096</v>
      </c>
      <c r="R93" s="121">
        <v>0.33333333333333331</v>
      </c>
      <c r="S93" s="121">
        <v>0.5</v>
      </c>
      <c r="T93" s="121">
        <v>0.58333333333333337</v>
      </c>
      <c r="U93" s="121">
        <v>0.70833333333333337</v>
      </c>
      <c r="V93" s="121">
        <f t="shared" si="58"/>
        <v>0.29166666666666669</v>
      </c>
      <c r="W93" s="121" t="str">
        <f t="shared" si="36"/>
        <v/>
      </c>
      <c r="X93" s="121"/>
      <c r="Y93" s="121"/>
      <c r="Z93" s="122"/>
      <c r="AA93" s="122"/>
      <c r="AD93" s="119">
        <f t="shared" si="43"/>
        <v>42672</v>
      </c>
      <c r="AE93" s="120">
        <f t="shared" ref="AE93:AE94" si="62">IF(AE92="","",IF(MONTH(AE92+1)=MONTH(AE92),AE92+1,""))</f>
        <v>42672</v>
      </c>
      <c r="AF93" s="121">
        <v>0.33333333333333331</v>
      </c>
      <c r="AG93" s="121">
        <v>0.5</v>
      </c>
      <c r="AH93" s="121">
        <v>0.58333333333333337</v>
      </c>
      <c r="AI93" s="121">
        <v>0.70833333333333337</v>
      </c>
      <c r="AJ93" s="121">
        <f t="shared" si="59"/>
        <v>0.29166666666666669</v>
      </c>
      <c r="AK93" s="121" t="str">
        <f t="shared" si="38"/>
        <v/>
      </c>
      <c r="AL93" s="121"/>
      <c r="AM93" s="121"/>
      <c r="AN93" s="122"/>
      <c r="AO93" s="122"/>
    </row>
    <row r="94" spans="1:41" x14ac:dyDescent="0.25">
      <c r="B94" s="119">
        <f t="shared" si="39"/>
        <v>42673</v>
      </c>
      <c r="C94" s="120">
        <f t="shared" si="60"/>
        <v>780097</v>
      </c>
      <c r="D94" s="121"/>
      <c r="E94" s="121"/>
      <c r="F94" s="121"/>
      <c r="G94" s="121"/>
      <c r="H94" s="121">
        <f t="shared" ref="H94" si="63">SUM(E94-D94)+(G94-F94)</f>
        <v>0</v>
      </c>
      <c r="I94" s="121" t="str">
        <f t="shared" si="34"/>
        <v/>
      </c>
      <c r="J94" s="121"/>
      <c r="K94" s="121"/>
      <c r="L94" s="122"/>
      <c r="M94" s="122"/>
      <c r="N94" s="47"/>
      <c r="O94" s="47"/>
      <c r="P94" s="119">
        <f t="shared" si="41"/>
        <v>42673</v>
      </c>
      <c r="Q94" s="120">
        <f t="shared" si="61"/>
        <v>780097</v>
      </c>
      <c r="R94" s="121"/>
      <c r="S94" s="121"/>
      <c r="T94" s="121"/>
      <c r="U94" s="121"/>
      <c r="V94" s="121">
        <f t="shared" ref="V94" si="64">SUM(S94-R94)+(U94-T94)</f>
        <v>0</v>
      </c>
      <c r="W94" s="121" t="str">
        <f t="shared" si="36"/>
        <v/>
      </c>
      <c r="X94" s="121"/>
      <c r="Y94" s="121"/>
      <c r="Z94" s="122"/>
      <c r="AA94" s="122"/>
      <c r="AD94" s="119">
        <f t="shared" si="43"/>
        <v>42673</v>
      </c>
      <c r="AE94" s="120">
        <f t="shared" si="62"/>
        <v>42673</v>
      </c>
      <c r="AF94" s="121"/>
      <c r="AG94" s="121"/>
      <c r="AH94" s="121"/>
      <c r="AI94" s="121"/>
      <c r="AJ94" s="121">
        <f t="shared" ref="AJ94" si="65">SUM(AG94-AF94)+(AI94-AH94)</f>
        <v>0</v>
      </c>
      <c r="AK94" s="121" t="str">
        <f t="shared" si="38"/>
        <v/>
      </c>
      <c r="AL94" s="121"/>
      <c r="AM94" s="121"/>
      <c r="AN94" s="122"/>
      <c r="AO94" s="122"/>
    </row>
    <row r="95" spans="1:41" x14ac:dyDescent="0.25">
      <c r="A95" s="47"/>
      <c r="B95" s="48"/>
      <c r="C95" s="127"/>
      <c r="D95" s="48"/>
      <c r="E95" s="48"/>
      <c r="F95" s="48"/>
      <c r="G95" s="48"/>
      <c r="H95" s="126">
        <f>SUM(H64:H94)</f>
        <v>7.2916666666666652</v>
      </c>
      <c r="I95" s="126">
        <f>SUM(I64:I94)</f>
        <v>0.20833333333333337</v>
      </c>
      <c r="J95" s="126">
        <f>SUM(J64:J94)</f>
        <v>0</v>
      </c>
      <c r="K95" s="48"/>
      <c r="L95" s="136">
        <f>SUM(L64:L94)</f>
        <v>0</v>
      </c>
      <c r="M95" s="48"/>
      <c r="N95" s="47"/>
      <c r="O95" s="47"/>
      <c r="P95" s="48"/>
      <c r="Q95" s="127"/>
      <c r="R95" s="48"/>
      <c r="S95" s="48"/>
      <c r="T95" s="48"/>
      <c r="U95" s="48"/>
      <c r="V95" s="126">
        <f>SUM(V64:V94)</f>
        <v>6.9791666666666652</v>
      </c>
      <c r="W95" s="126">
        <f>SUM(W64:W94)</f>
        <v>0.14583333333333326</v>
      </c>
      <c r="X95" s="126">
        <f>SUM(X64:X94)</f>
        <v>0</v>
      </c>
      <c r="Y95" s="48"/>
      <c r="Z95" s="136">
        <f>SUM(Z64:Z94)</f>
        <v>0</v>
      </c>
      <c r="AA95" s="48"/>
      <c r="AC95" s="47"/>
      <c r="AD95" s="48"/>
      <c r="AE95" s="127"/>
      <c r="AF95" s="48"/>
      <c r="AG95" s="48"/>
      <c r="AH95" s="48"/>
      <c r="AI95" s="48"/>
      <c r="AJ95" s="126">
        <f>SUM(AJ64:AJ94)</f>
        <v>7.1666666666666652</v>
      </c>
      <c r="AK95" s="126">
        <f>SUM(AK64:AK94)</f>
        <v>0</v>
      </c>
      <c r="AL95" s="126">
        <f>SUM(AL64:AL94)</f>
        <v>0</v>
      </c>
      <c r="AM95" s="48"/>
      <c r="AN95" s="132"/>
      <c r="AO95" s="48"/>
    </row>
    <row r="96" spans="1:41" ht="27.75" customHeight="1" x14ac:dyDescent="0.25">
      <c r="B96" s="246" t="s">
        <v>31</v>
      </c>
      <c r="C96" s="247"/>
      <c r="D96" s="246" t="s">
        <v>6</v>
      </c>
      <c r="E96" s="247"/>
      <c r="F96" s="246" t="s">
        <v>48</v>
      </c>
      <c r="G96" s="247"/>
      <c r="H96" s="246" t="s">
        <v>7</v>
      </c>
      <c r="I96" s="265"/>
      <c r="J96" s="247"/>
      <c r="K96" s="246" t="s">
        <v>47</v>
      </c>
      <c r="L96" s="247"/>
      <c r="M96" s="47"/>
      <c r="N96" s="47"/>
      <c r="O96" s="47"/>
      <c r="P96" s="246" t="s">
        <v>31</v>
      </c>
      <c r="Q96" s="247"/>
      <c r="R96" s="246" t="s">
        <v>6</v>
      </c>
      <c r="S96" s="247"/>
      <c r="T96" s="246" t="s">
        <v>48</v>
      </c>
      <c r="U96" s="247"/>
      <c r="V96" s="246" t="s">
        <v>7</v>
      </c>
      <c r="W96" s="265"/>
      <c r="X96" s="247"/>
      <c r="Y96" s="246" t="s">
        <v>47</v>
      </c>
      <c r="Z96" s="247"/>
      <c r="AA96" s="47"/>
      <c r="AD96" s="246" t="s">
        <v>31</v>
      </c>
      <c r="AE96" s="247"/>
      <c r="AF96" s="246" t="s">
        <v>6</v>
      </c>
      <c r="AG96" s="247"/>
      <c r="AH96" s="246" t="s">
        <v>48</v>
      </c>
      <c r="AI96" s="247"/>
      <c r="AJ96" s="246" t="s">
        <v>7</v>
      </c>
      <c r="AK96" s="265"/>
      <c r="AL96" s="247"/>
      <c r="AM96" s="246" t="s">
        <v>47</v>
      </c>
      <c r="AN96" s="247"/>
      <c r="AO96" s="47"/>
    </row>
    <row r="97" spans="1:42" x14ac:dyDescent="0.25">
      <c r="B97" s="91">
        <f>SUM(H95-J95)</f>
        <v>7.2916666666666652</v>
      </c>
      <c r="C97" s="89">
        <v>7.041666666666667</v>
      </c>
      <c r="D97" s="240">
        <f>SUM(I95)</f>
        <v>0.20833333333333337</v>
      </c>
      <c r="E97" s="253"/>
      <c r="F97" s="254">
        <f>SUM(J95)</f>
        <v>0</v>
      </c>
      <c r="G97" s="255"/>
      <c r="H97" s="254">
        <f>SUM(F97)</f>
        <v>0</v>
      </c>
      <c r="I97" s="256"/>
      <c r="J97" s="255"/>
      <c r="K97" s="259">
        <f>-F97+D97</f>
        <v>0.20833333333333337</v>
      </c>
      <c r="L97" s="255"/>
      <c r="M97" s="47"/>
      <c r="N97" s="47"/>
      <c r="O97" s="47"/>
      <c r="P97" s="91">
        <f>SUM(V95-X95)</f>
        <v>6.9791666666666652</v>
      </c>
      <c r="Q97" s="89">
        <v>7.041666666666667</v>
      </c>
      <c r="R97" s="240">
        <f>SUM(W95)</f>
        <v>0.14583333333333326</v>
      </c>
      <c r="S97" s="253"/>
      <c r="T97" s="254">
        <f>SUM(X95)</f>
        <v>0</v>
      </c>
      <c r="U97" s="255"/>
      <c r="V97" s="254">
        <f>SUM(T97)</f>
        <v>0</v>
      </c>
      <c r="W97" s="256"/>
      <c r="X97" s="255"/>
      <c r="Y97" s="259">
        <f>-T97+R97</f>
        <v>0.14583333333333326</v>
      </c>
      <c r="Z97" s="255"/>
      <c r="AA97" s="47"/>
      <c r="AD97" s="88">
        <f>SUM(AJ95-AL95)</f>
        <v>7.1666666666666652</v>
      </c>
      <c r="AE97" s="104" t="s">
        <v>68</v>
      </c>
      <c r="AF97" s="240">
        <f>SUM(AK95)</f>
        <v>0</v>
      </c>
      <c r="AG97" s="253"/>
      <c r="AH97" s="254">
        <f>SUM(AL95)</f>
        <v>0</v>
      </c>
      <c r="AI97" s="255"/>
      <c r="AJ97" s="254">
        <f>SUM(AH97)</f>
        <v>0</v>
      </c>
      <c r="AK97" s="256"/>
      <c r="AL97" s="255"/>
      <c r="AM97" s="259">
        <f>-AH97+AF97</f>
        <v>0</v>
      </c>
      <c r="AN97" s="255"/>
      <c r="AO97" s="47"/>
    </row>
    <row r="98" spans="1:42" x14ac:dyDescent="0.25">
      <c r="B98" s="47" t="s">
        <v>50</v>
      </c>
      <c r="C98" s="47"/>
      <c r="D98" s="47"/>
      <c r="E98" s="47"/>
      <c r="F98" s="47"/>
      <c r="G98" s="47"/>
      <c r="H98" s="47"/>
      <c r="I98" s="47"/>
      <c r="J98" s="47"/>
      <c r="K98" s="47" t="s">
        <v>51</v>
      </c>
      <c r="L98" s="47"/>
      <c r="M98" s="47"/>
      <c r="N98" s="47"/>
      <c r="O98" s="47"/>
      <c r="P98" s="47" t="s">
        <v>50</v>
      </c>
      <c r="Q98" s="47"/>
      <c r="R98" s="47"/>
      <c r="S98" s="47"/>
      <c r="T98" s="47"/>
      <c r="U98" s="47"/>
      <c r="V98" s="47"/>
      <c r="W98" s="47"/>
      <c r="X98" s="47"/>
      <c r="Y98" s="47" t="s">
        <v>51</v>
      </c>
      <c r="Z98" s="47"/>
      <c r="AA98" s="47"/>
      <c r="AD98" s="47" t="s">
        <v>50</v>
      </c>
      <c r="AE98" s="47"/>
      <c r="AF98" s="47"/>
      <c r="AG98" s="47"/>
      <c r="AH98" s="47"/>
      <c r="AI98" s="47"/>
      <c r="AJ98" s="47"/>
      <c r="AK98" s="47"/>
      <c r="AL98" s="47"/>
      <c r="AM98" s="47" t="s">
        <v>51</v>
      </c>
      <c r="AN98" s="47"/>
      <c r="AO98" s="47"/>
    </row>
    <row r="99" spans="1:42" x14ac:dyDescent="0.25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</row>
    <row r="100" spans="1:42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</row>
    <row r="101" spans="1:42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</row>
    <row r="103" spans="1:42" x14ac:dyDescent="0.25">
      <c r="B103" s="3"/>
      <c r="C103" s="71">
        <f>SUM(B1)</f>
        <v>10</v>
      </c>
      <c r="D103" s="278" t="str">
        <f>"Période du "&amp;TEXT(D105,"jj mmmm aaaa") &amp;" au "&amp; TEXT(E105,"jj mmmm aaaa")</f>
        <v>Période du 01 octobre 2020 au 31 octobre 2020</v>
      </c>
      <c r="E103" s="278"/>
      <c r="F103" s="278"/>
      <c r="G103" s="278"/>
      <c r="H103" s="278"/>
      <c r="I103" s="278"/>
      <c r="J103" s="278"/>
      <c r="K103" s="278"/>
      <c r="L103" s="278"/>
      <c r="P103" s="3"/>
      <c r="Q103" s="71">
        <f>SUM(C103)</f>
        <v>10</v>
      </c>
      <c r="R103" s="278" t="str">
        <f>"Période du "&amp;TEXT(R105,"jj mmmm aaaa") &amp;" au "&amp; TEXT(S105,"jj mmmm aaaa")</f>
        <v>Période du 01 octobre 2020 au 31 octobre 2020</v>
      </c>
      <c r="S103" s="278"/>
      <c r="T103" s="278"/>
      <c r="U103" s="278"/>
      <c r="V103" s="278"/>
      <c r="W103" s="278"/>
      <c r="X103" s="278"/>
      <c r="Y103" s="278"/>
      <c r="Z103" s="108"/>
      <c r="AD103" s="3"/>
      <c r="AE103" s="71">
        <f>SUM(C103)</f>
        <v>10</v>
      </c>
      <c r="AF103" s="278" t="str">
        <f>"Période du "&amp;TEXT(AF105,"jj mmmm aaaa") &amp;" au "&amp; TEXT(AG105,"jj mmmm aaaa")</f>
        <v>Période du 01 octobre 2020 au 31 octobre 2020</v>
      </c>
      <c r="AG103" s="278"/>
      <c r="AH103" s="278"/>
      <c r="AI103" s="278"/>
      <c r="AJ103" s="278"/>
      <c r="AK103" s="278"/>
      <c r="AL103" s="278"/>
      <c r="AM103" s="278"/>
      <c r="AN103" s="278"/>
    </row>
    <row r="104" spans="1:42" ht="15" customHeight="1" x14ac:dyDescent="0.25">
      <c r="A104" s="6"/>
      <c r="B104" s="6">
        <f>SUM(B2)</f>
        <v>2020</v>
      </c>
      <c r="C104" s="71">
        <v>1</v>
      </c>
      <c r="O104" s="6"/>
      <c r="P104" s="6"/>
      <c r="Q104" s="71">
        <v>1</v>
      </c>
      <c r="AC104" s="6"/>
      <c r="AD104" s="6"/>
      <c r="AE104" s="71">
        <v>1</v>
      </c>
    </row>
    <row r="105" spans="1:42" ht="12.75" customHeight="1" x14ac:dyDescent="0.25">
      <c r="B105" s="6"/>
      <c r="D105" s="72">
        <f>DATE(C104+2019,C103,1)</f>
        <v>42643</v>
      </c>
      <c r="E105" s="70">
        <f>DATE(C104+2019,C103+1,1)-1</f>
        <v>42673</v>
      </c>
      <c r="N105" s="7"/>
      <c r="P105" s="6"/>
      <c r="R105" s="72">
        <f>DATE(Q104+2019,Q103,1)</f>
        <v>42643</v>
      </c>
      <c r="S105" s="70">
        <f>DATE(Q104+2019,Q103+1,1)-1</f>
        <v>42673</v>
      </c>
      <c r="AB105" s="7"/>
      <c r="AD105" s="6"/>
      <c r="AF105" s="72">
        <f>DATE(AE104+2019,AE103,1)</f>
        <v>42643</v>
      </c>
      <c r="AG105" s="70">
        <f>DATE(AE104+2019,AE103+1,1)-1</f>
        <v>42673</v>
      </c>
      <c r="AP105" s="7"/>
    </row>
    <row r="106" spans="1:42" ht="23.25" customHeight="1" x14ac:dyDescent="0.25">
      <c r="D106" s="44" t="s">
        <v>5</v>
      </c>
      <c r="E106" s="248" t="s">
        <v>6</v>
      </c>
      <c r="F106" s="261"/>
      <c r="G106" s="248" t="s">
        <v>7</v>
      </c>
      <c r="H106" s="261"/>
      <c r="I106" s="246" t="s">
        <v>9</v>
      </c>
      <c r="J106" s="265"/>
      <c r="K106" s="247"/>
      <c r="N106" s="8"/>
      <c r="R106" s="44" t="s">
        <v>5</v>
      </c>
      <c r="S106" s="248" t="s">
        <v>6</v>
      </c>
      <c r="T106" s="261"/>
      <c r="U106" s="248" t="s">
        <v>7</v>
      </c>
      <c r="V106" s="261"/>
      <c r="W106" s="246" t="s">
        <v>9</v>
      </c>
      <c r="X106" s="265"/>
      <c r="Y106" s="247"/>
      <c r="AB106" s="8"/>
      <c r="AF106" s="44" t="s">
        <v>5</v>
      </c>
      <c r="AG106" s="248" t="s">
        <v>6</v>
      </c>
      <c r="AH106" s="261"/>
      <c r="AI106" s="248" t="s">
        <v>7</v>
      </c>
      <c r="AJ106" s="261"/>
      <c r="AK106" s="246" t="s">
        <v>9</v>
      </c>
      <c r="AL106" s="265"/>
      <c r="AM106" s="247"/>
      <c r="AP106" s="8"/>
    </row>
    <row r="107" spans="1:42" x14ac:dyDescent="0.25">
      <c r="B107" s="69" t="s">
        <v>32</v>
      </c>
      <c r="C107" s="69"/>
      <c r="D107" s="43">
        <v>7.041666666666667</v>
      </c>
      <c r="E107" s="262">
        <f>SUM(D148)</f>
        <v>0</v>
      </c>
      <c r="F107" s="264"/>
      <c r="G107" s="276">
        <f>SUM(H148)</f>
        <v>0</v>
      </c>
      <c r="H107" s="277"/>
      <c r="I107" s="262">
        <f>SUM(K148)</f>
        <v>0</v>
      </c>
      <c r="J107" s="263"/>
      <c r="K107" s="264"/>
      <c r="N107" s="8"/>
      <c r="P107" s="69" t="s">
        <v>32</v>
      </c>
      <c r="Q107" s="69"/>
      <c r="R107" s="43">
        <v>7.041666666666667</v>
      </c>
      <c r="S107" s="262">
        <f>SUM(R148)</f>
        <v>0</v>
      </c>
      <c r="T107" s="264"/>
      <c r="U107" s="276">
        <f>SUM(V148)</f>
        <v>0</v>
      </c>
      <c r="V107" s="277"/>
      <c r="W107" s="262">
        <f>SUM(Y148)</f>
        <v>0</v>
      </c>
      <c r="X107" s="263"/>
      <c r="Y107" s="264"/>
      <c r="AB107" s="8"/>
      <c r="AD107" s="69" t="s">
        <v>32</v>
      </c>
      <c r="AE107" s="69"/>
      <c r="AF107" s="43">
        <v>7.041666666666667</v>
      </c>
      <c r="AG107" s="262">
        <f>IF(AD148&gt;169/24,MIN(AD148-169/24,7/24),"")</f>
        <v>0.29166666666666341</v>
      </c>
      <c r="AH107" s="264"/>
      <c r="AI107" s="106" t="str">
        <f>IF(AD148&lt;169/24,169/24-AD148,"")</f>
        <v/>
      </c>
      <c r="AJ107" s="105"/>
      <c r="AK107" s="262">
        <f>IF(AD148&gt;169/24,AD148-169/24,"")</f>
        <v>0.29166666666666341</v>
      </c>
      <c r="AL107" s="263"/>
      <c r="AM107" s="264"/>
      <c r="AP107" s="8"/>
    </row>
    <row r="108" spans="1:42" x14ac:dyDescent="0.25">
      <c r="B108" s="226" t="s">
        <v>35</v>
      </c>
      <c r="C108" s="266"/>
      <c r="D108" s="55" t="s">
        <v>38</v>
      </c>
      <c r="E108" s="56">
        <v>25</v>
      </c>
      <c r="F108" s="57" t="s">
        <v>37</v>
      </c>
      <c r="G108" s="58">
        <f>SUM(L115:L145)</f>
        <v>0</v>
      </c>
      <c r="H108" s="229" t="s">
        <v>69</v>
      </c>
      <c r="I108" s="229"/>
      <c r="J108" s="103">
        <f>SUM(L146)</f>
        <v>0</v>
      </c>
      <c r="K108" s="73" t="s">
        <v>39</v>
      </c>
      <c r="L108" s="250">
        <f>SUM(E108-G108)</f>
        <v>25</v>
      </c>
      <c r="M108" s="249"/>
      <c r="N108" s="8"/>
      <c r="P108" s="226" t="s">
        <v>35</v>
      </c>
      <c r="Q108" s="266"/>
      <c r="R108" s="55" t="s">
        <v>38</v>
      </c>
      <c r="S108" s="56">
        <v>25</v>
      </c>
      <c r="T108" s="57" t="s">
        <v>37</v>
      </c>
      <c r="U108" s="58">
        <f>SUM(Z115:Z145)</f>
        <v>0</v>
      </c>
      <c r="V108" s="229" t="s">
        <v>69</v>
      </c>
      <c r="W108" s="229"/>
      <c r="X108" s="103">
        <f>SUM(Z146)</f>
        <v>0</v>
      </c>
      <c r="Y108" s="73" t="s">
        <v>39</v>
      </c>
      <c r="Z108" s="250">
        <f>SUM(S108-U108)</f>
        <v>25</v>
      </c>
      <c r="AA108" s="251"/>
      <c r="AB108" s="8"/>
      <c r="AD108" s="226" t="s">
        <v>35</v>
      </c>
      <c r="AE108" s="266"/>
      <c r="AF108" s="55" t="s">
        <v>38</v>
      </c>
      <c r="AG108" s="56">
        <v>25</v>
      </c>
      <c r="AH108" s="57" t="s">
        <v>37</v>
      </c>
      <c r="AI108" s="58">
        <f>SUM(AN115:AN145)</f>
        <v>0</v>
      </c>
      <c r="AJ108" s="229" t="s">
        <v>69</v>
      </c>
      <c r="AK108" s="229"/>
      <c r="AL108" s="103">
        <f>SUM(AN146)</f>
        <v>0</v>
      </c>
      <c r="AM108" s="57" t="s">
        <v>39</v>
      </c>
      <c r="AN108" s="250">
        <f>SUM(AG108-AI108)</f>
        <v>25</v>
      </c>
      <c r="AO108" s="252"/>
      <c r="AP108" s="8"/>
    </row>
    <row r="109" spans="1:42" x14ac:dyDescent="0.25">
      <c r="B109" s="227"/>
      <c r="C109" s="267"/>
      <c r="D109" s="114" t="s">
        <v>42</v>
      </c>
      <c r="E109" s="115"/>
      <c r="F109" s="116" t="s">
        <v>43</v>
      </c>
      <c r="G109" s="103"/>
      <c r="H109" s="230" t="s">
        <v>49</v>
      </c>
      <c r="I109" s="231"/>
      <c r="J109" s="231"/>
      <c r="K109" s="231"/>
      <c r="L109" s="231"/>
      <c r="M109" s="231"/>
      <c r="N109" s="8"/>
      <c r="P109" s="227"/>
      <c r="Q109" s="267"/>
      <c r="R109" s="114" t="s">
        <v>42</v>
      </c>
      <c r="S109" s="115"/>
      <c r="T109" s="116" t="s">
        <v>43</v>
      </c>
      <c r="U109" s="103"/>
      <c r="V109" s="230" t="s">
        <v>49</v>
      </c>
      <c r="W109" s="231"/>
      <c r="X109" s="231"/>
      <c r="Y109" s="231"/>
      <c r="Z109" s="231"/>
      <c r="AA109" s="231"/>
      <c r="AB109" s="8"/>
      <c r="AD109" s="227"/>
      <c r="AE109" s="267"/>
      <c r="AF109" s="114" t="s">
        <v>42</v>
      </c>
      <c r="AG109" s="115"/>
      <c r="AH109" s="116" t="s">
        <v>43</v>
      </c>
      <c r="AI109" s="103"/>
      <c r="AJ109" s="232" t="s">
        <v>49</v>
      </c>
      <c r="AK109" s="233"/>
      <c r="AL109" s="233"/>
      <c r="AM109" s="233"/>
      <c r="AN109" s="233"/>
      <c r="AO109" s="233"/>
      <c r="AP109" s="8"/>
    </row>
    <row r="110" spans="1:42" x14ac:dyDescent="0.25">
      <c r="B110" s="63" t="s">
        <v>45</v>
      </c>
      <c r="C110" s="64"/>
      <c r="D110" s="59" t="s">
        <v>42</v>
      </c>
      <c r="E110" s="60"/>
      <c r="F110" s="61" t="s">
        <v>43</v>
      </c>
      <c r="G110" s="62"/>
      <c r="H110" s="282"/>
      <c r="I110" s="283"/>
      <c r="J110" s="283"/>
      <c r="K110" s="283"/>
      <c r="L110" s="283"/>
      <c r="M110" s="284"/>
      <c r="N110" s="80"/>
      <c r="P110" s="63" t="s">
        <v>45</v>
      </c>
      <c r="Q110" s="64"/>
      <c r="R110" s="59" t="s">
        <v>42</v>
      </c>
      <c r="S110" s="60"/>
      <c r="T110" s="61" t="s">
        <v>43</v>
      </c>
      <c r="U110" s="62"/>
      <c r="V110" s="282"/>
      <c r="W110" s="283"/>
      <c r="X110" s="283"/>
      <c r="Y110" s="283"/>
      <c r="Z110" s="283"/>
      <c r="AA110" s="284"/>
      <c r="AB110" s="80"/>
      <c r="AD110" s="63" t="s">
        <v>45</v>
      </c>
      <c r="AE110" s="64"/>
      <c r="AF110" s="59" t="s">
        <v>42</v>
      </c>
      <c r="AG110" s="60"/>
      <c r="AH110" s="61" t="s">
        <v>43</v>
      </c>
      <c r="AI110" s="62"/>
      <c r="AJ110" s="282"/>
      <c r="AK110" s="283"/>
      <c r="AL110" s="283"/>
      <c r="AM110" s="283"/>
      <c r="AN110" s="283"/>
      <c r="AO110" s="284"/>
      <c r="AP110" s="80"/>
    </row>
    <row r="111" spans="1:42" x14ac:dyDescent="0.25">
      <c r="B111" s="65" t="s">
        <v>41</v>
      </c>
      <c r="C111" s="66"/>
      <c r="D111" s="50" t="s">
        <v>42</v>
      </c>
      <c r="E111" s="49"/>
      <c r="F111" s="50" t="s">
        <v>43</v>
      </c>
      <c r="G111" s="51"/>
      <c r="H111" s="285"/>
      <c r="I111" s="286"/>
      <c r="J111" s="286"/>
      <c r="K111" s="286"/>
      <c r="L111" s="286"/>
      <c r="M111" s="287"/>
      <c r="N111" s="80"/>
      <c r="P111" s="65" t="s">
        <v>41</v>
      </c>
      <c r="Q111" s="66"/>
      <c r="R111" s="50" t="s">
        <v>42</v>
      </c>
      <c r="S111" s="49"/>
      <c r="T111" s="50" t="s">
        <v>43</v>
      </c>
      <c r="U111" s="51"/>
      <c r="V111" s="285"/>
      <c r="W111" s="286"/>
      <c r="X111" s="286"/>
      <c r="Y111" s="286"/>
      <c r="Z111" s="286"/>
      <c r="AA111" s="287"/>
      <c r="AB111" s="80"/>
      <c r="AD111" s="65" t="s">
        <v>41</v>
      </c>
      <c r="AE111" s="66"/>
      <c r="AF111" s="50" t="s">
        <v>42</v>
      </c>
      <c r="AG111" s="49"/>
      <c r="AH111" s="50" t="s">
        <v>43</v>
      </c>
      <c r="AI111" s="81"/>
      <c r="AJ111" s="285"/>
      <c r="AK111" s="286"/>
      <c r="AL111" s="286"/>
      <c r="AM111" s="286"/>
      <c r="AN111" s="286"/>
      <c r="AO111" s="287"/>
      <c r="AP111" s="80"/>
    </row>
    <row r="112" spans="1:42" x14ac:dyDescent="0.25">
      <c r="B112" s="45" t="s">
        <v>44</v>
      </c>
      <c r="C112" s="46"/>
      <c r="D112" s="52" t="s">
        <v>42</v>
      </c>
      <c r="E112" s="53"/>
      <c r="F112" s="52" t="s">
        <v>43</v>
      </c>
      <c r="G112" s="54"/>
      <c r="H112" s="68"/>
      <c r="I112" s="68"/>
      <c r="J112" s="68"/>
      <c r="K112" s="68"/>
      <c r="L112" s="68"/>
      <c r="M112" s="1"/>
      <c r="N112" s="8"/>
      <c r="P112" s="45" t="s">
        <v>44</v>
      </c>
      <c r="Q112" s="46"/>
      <c r="R112" s="52" t="s">
        <v>42</v>
      </c>
      <c r="S112" s="53"/>
      <c r="T112" s="52" t="s">
        <v>43</v>
      </c>
      <c r="U112" s="54"/>
      <c r="V112" s="68"/>
      <c r="W112" s="68"/>
      <c r="X112" s="68"/>
      <c r="Y112" s="68"/>
      <c r="Z112" s="68"/>
      <c r="AA112" s="1"/>
      <c r="AB112" s="8"/>
      <c r="AD112" s="45" t="s">
        <v>44</v>
      </c>
      <c r="AE112" s="46"/>
      <c r="AF112" s="52" t="s">
        <v>42</v>
      </c>
      <c r="AG112" s="53"/>
      <c r="AH112" s="52" t="s">
        <v>43</v>
      </c>
      <c r="AI112" s="82"/>
      <c r="AJ112" s="68"/>
      <c r="AK112" s="68"/>
      <c r="AL112" s="68"/>
      <c r="AM112" s="68"/>
      <c r="AN112" s="68"/>
      <c r="AO112" s="1"/>
      <c r="AP112" s="8"/>
    </row>
    <row r="113" spans="1:42" ht="15" customHeight="1" x14ac:dyDescent="0.25">
      <c r="B113" s="138" t="s">
        <v>77</v>
      </c>
      <c r="C113" s="137"/>
      <c r="D113" s="128" t="s">
        <v>0</v>
      </c>
      <c r="E113" s="129"/>
      <c r="F113" s="130" t="s">
        <v>1</v>
      </c>
      <c r="G113" s="131"/>
      <c r="H113" s="234" t="s">
        <v>76</v>
      </c>
      <c r="I113" s="234" t="s">
        <v>66</v>
      </c>
      <c r="J113" s="234" t="s">
        <v>33</v>
      </c>
      <c r="K113" s="234" t="s">
        <v>34</v>
      </c>
      <c r="L113" s="234" t="s">
        <v>36</v>
      </c>
      <c r="M113" s="234" t="s">
        <v>46</v>
      </c>
      <c r="N113" s="8"/>
      <c r="O113" s="47"/>
      <c r="P113" s="138" t="s">
        <v>77</v>
      </c>
      <c r="Q113" s="137"/>
      <c r="R113" s="128" t="s">
        <v>0</v>
      </c>
      <c r="S113" s="129"/>
      <c r="T113" s="130" t="s">
        <v>1</v>
      </c>
      <c r="U113" s="131"/>
      <c r="V113" s="234" t="s">
        <v>76</v>
      </c>
      <c r="W113" s="234" t="s">
        <v>66</v>
      </c>
      <c r="X113" s="234" t="s">
        <v>33</v>
      </c>
      <c r="Y113" s="234" t="s">
        <v>34</v>
      </c>
      <c r="Z113" s="234" t="s">
        <v>36</v>
      </c>
      <c r="AA113" s="234" t="s">
        <v>46</v>
      </c>
      <c r="AB113" s="8"/>
      <c r="AC113" s="47"/>
      <c r="AD113" s="138" t="s">
        <v>77</v>
      </c>
      <c r="AE113" s="137"/>
      <c r="AF113" s="128" t="s">
        <v>0</v>
      </c>
      <c r="AG113" s="129"/>
      <c r="AH113" s="130" t="s">
        <v>1</v>
      </c>
      <c r="AI113" s="131"/>
      <c r="AJ113" s="234" t="s">
        <v>76</v>
      </c>
      <c r="AK113" s="234" t="s">
        <v>66</v>
      </c>
      <c r="AL113" s="234" t="s">
        <v>33</v>
      </c>
      <c r="AM113" s="234" t="s">
        <v>34</v>
      </c>
      <c r="AN113" s="234" t="s">
        <v>36</v>
      </c>
      <c r="AO113" s="234" t="s">
        <v>46</v>
      </c>
      <c r="AP113" s="8"/>
    </row>
    <row r="114" spans="1:42" ht="29.25" customHeight="1" x14ac:dyDescent="0.25">
      <c r="B114" s="236"/>
      <c r="C114" s="237"/>
      <c r="D114" s="118" t="s">
        <v>2</v>
      </c>
      <c r="E114" s="118" t="s">
        <v>3</v>
      </c>
      <c r="F114" s="118" t="s">
        <v>4</v>
      </c>
      <c r="G114" s="118" t="s">
        <v>8</v>
      </c>
      <c r="H114" s="242"/>
      <c r="I114" s="242"/>
      <c r="J114" s="242"/>
      <c r="K114" s="235"/>
      <c r="L114" s="235"/>
      <c r="M114" s="235"/>
      <c r="N114" s="8"/>
      <c r="O114" s="47"/>
      <c r="P114" s="236"/>
      <c r="Q114" s="237"/>
      <c r="R114" s="118" t="s">
        <v>2</v>
      </c>
      <c r="S114" s="118" t="s">
        <v>3</v>
      </c>
      <c r="T114" s="118" t="s">
        <v>4</v>
      </c>
      <c r="U114" s="118" t="s">
        <v>8</v>
      </c>
      <c r="V114" s="242"/>
      <c r="W114" s="242"/>
      <c r="X114" s="242"/>
      <c r="Y114" s="235"/>
      <c r="Z114" s="235"/>
      <c r="AA114" s="235"/>
      <c r="AB114" s="8"/>
      <c r="AC114" s="47"/>
      <c r="AD114" s="236"/>
      <c r="AE114" s="237"/>
      <c r="AF114" s="118" t="s">
        <v>2</v>
      </c>
      <c r="AG114" s="118" t="s">
        <v>3</v>
      </c>
      <c r="AH114" s="118" t="s">
        <v>4</v>
      </c>
      <c r="AI114" s="118" t="s">
        <v>8</v>
      </c>
      <c r="AJ114" s="242"/>
      <c r="AK114" s="242"/>
      <c r="AL114" s="242"/>
      <c r="AM114" s="235"/>
      <c r="AN114" s="235"/>
      <c r="AO114" s="235"/>
      <c r="AP114" s="8"/>
    </row>
    <row r="115" spans="1:42" x14ac:dyDescent="0.25">
      <c r="A115" s="12"/>
      <c r="B115" s="119">
        <f>B64</f>
        <v>42643</v>
      </c>
      <c r="C115" s="120">
        <f>D105</f>
        <v>42643</v>
      </c>
      <c r="D115" s="121">
        <v>0.33333333333333331</v>
      </c>
      <c r="E115" s="121">
        <v>0.5</v>
      </c>
      <c r="F115" s="121">
        <v>0.58333333333333337</v>
      </c>
      <c r="G115" s="121">
        <v>0.75</v>
      </c>
      <c r="H115" s="121">
        <f>SUM(E115-D115)+(G115-F115)</f>
        <v>0.33333333333333331</v>
      </c>
      <c r="I115" s="121" t="str">
        <f>IF(H115&gt;8/24,MIN(H115-8/24,724),"")</f>
        <v/>
      </c>
      <c r="J115" s="121"/>
      <c r="K115" s="121"/>
      <c r="L115" s="122"/>
      <c r="M115" s="122"/>
      <c r="N115" s="8"/>
      <c r="O115" s="47"/>
      <c r="P115" s="119">
        <f>B115</f>
        <v>42643</v>
      </c>
      <c r="Q115" s="120">
        <f>R105</f>
        <v>42643</v>
      </c>
      <c r="R115" s="121">
        <v>0.33333333333333331</v>
      </c>
      <c r="S115" s="121">
        <v>0.5</v>
      </c>
      <c r="T115" s="121">
        <v>0.58333333333333337</v>
      </c>
      <c r="U115" s="121">
        <v>0.75</v>
      </c>
      <c r="V115" s="121">
        <f>SUM(S115-R115)+(U115-T115)</f>
        <v>0.33333333333333331</v>
      </c>
      <c r="W115" s="121" t="str">
        <f>IF(V115&gt;8/24,MIN(V115-8/24,724),"")</f>
        <v/>
      </c>
      <c r="X115" s="121"/>
      <c r="Y115" s="121"/>
      <c r="Z115" s="122"/>
      <c r="AA115" s="122"/>
      <c r="AB115" s="8"/>
      <c r="AC115" s="47"/>
      <c r="AD115" s="119">
        <f>B115</f>
        <v>42643</v>
      </c>
      <c r="AE115" s="120">
        <f>AF105</f>
        <v>42643</v>
      </c>
      <c r="AF115" s="121">
        <v>0.33333333333333331</v>
      </c>
      <c r="AG115" s="121">
        <v>0.5</v>
      </c>
      <c r="AH115" s="121">
        <v>0.58333333333333337</v>
      </c>
      <c r="AI115" s="121">
        <v>0.75</v>
      </c>
      <c r="AJ115" s="121">
        <f>SUM(AG115-AF115)+(AI115-AH115)</f>
        <v>0.33333333333333331</v>
      </c>
      <c r="AK115" s="121" t="str">
        <f>IF(AJ115&gt;8/24,MIN(AJ115-8/24,724),"")</f>
        <v/>
      </c>
      <c r="AL115" s="121"/>
      <c r="AM115" s="121"/>
      <c r="AN115" s="122"/>
      <c r="AO115" s="122"/>
      <c r="AP115" s="8"/>
    </row>
    <row r="116" spans="1:42" x14ac:dyDescent="0.25">
      <c r="A116" s="12"/>
      <c r="B116" s="119">
        <f t="shared" ref="B116:B145" si="66">B65</f>
        <v>42644</v>
      </c>
      <c r="C116" s="120">
        <f>SUM(C115+1)</f>
        <v>42644</v>
      </c>
      <c r="D116" s="121">
        <v>0.33333333333333331</v>
      </c>
      <c r="E116" s="121">
        <v>0.5</v>
      </c>
      <c r="F116" s="121">
        <v>0.58333333333333337</v>
      </c>
      <c r="G116" s="121">
        <v>0.75</v>
      </c>
      <c r="H116" s="121">
        <f t="shared" ref="H116:H145" si="67">SUM(E116-D116)+(G116-F116)</f>
        <v>0.33333333333333331</v>
      </c>
      <c r="I116" s="121" t="str">
        <f t="shared" ref="I116:I145" si="68">IF(H116&gt;8/24,MIN(H116-8/24,724),"")</f>
        <v/>
      </c>
      <c r="J116" s="121"/>
      <c r="K116" s="121"/>
      <c r="L116" s="122"/>
      <c r="M116" s="122"/>
      <c r="N116" s="8"/>
      <c r="O116" s="47"/>
      <c r="P116" s="119">
        <f t="shared" ref="P116:P145" si="69">B116</f>
        <v>42644</v>
      </c>
      <c r="Q116" s="120">
        <f>SUM(Q115+1)</f>
        <v>42644</v>
      </c>
      <c r="R116" s="121">
        <v>0.33333333333333331</v>
      </c>
      <c r="S116" s="121">
        <v>0.5</v>
      </c>
      <c r="T116" s="121">
        <v>0.58333333333333337</v>
      </c>
      <c r="U116" s="121">
        <v>0.75</v>
      </c>
      <c r="V116" s="121">
        <f t="shared" ref="V116:V118" si="70">SUM(S116-R116)+(U116-T116)</f>
        <v>0.33333333333333331</v>
      </c>
      <c r="W116" s="121" t="str">
        <f t="shared" ref="W116:W145" si="71">IF(V116&gt;8/24,MIN(V116-8/24,724),"")</f>
        <v/>
      </c>
      <c r="X116" s="121"/>
      <c r="Y116" s="121"/>
      <c r="Z116" s="122"/>
      <c r="AA116" s="122"/>
      <c r="AB116" s="8"/>
      <c r="AC116" s="47"/>
      <c r="AD116" s="119">
        <f t="shared" ref="AD116:AD145" si="72">B116</f>
        <v>42644</v>
      </c>
      <c r="AE116" s="120">
        <f>SUM(AE115+1)</f>
        <v>42644</v>
      </c>
      <c r="AF116" s="121">
        <v>0.33333333333333331</v>
      </c>
      <c r="AG116" s="121">
        <v>0.5</v>
      </c>
      <c r="AH116" s="121">
        <v>0.58333333333333337</v>
      </c>
      <c r="AI116" s="121">
        <v>0.75</v>
      </c>
      <c r="AJ116" s="121">
        <f t="shared" ref="AJ116:AJ118" si="73">SUM(AG116-AF116)+(AI116-AH116)</f>
        <v>0.33333333333333331</v>
      </c>
      <c r="AK116" s="121" t="str">
        <f t="shared" ref="AK116:AK145" si="74">IF(AJ116&gt;8/24,MIN(AJ116-8/24,724),"")</f>
        <v/>
      </c>
      <c r="AL116" s="121"/>
      <c r="AM116" s="121"/>
      <c r="AN116" s="122"/>
      <c r="AO116" s="122"/>
      <c r="AP116" s="8"/>
    </row>
    <row r="117" spans="1:42" x14ac:dyDescent="0.25">
      <c r="A117" s="12"/>
      <c r="B117" s="119">
        <f t="shared" si="66"/>
        <v>42645</v>
      </c>
      <c r="C117" s="120">
        <f t="shared" ref="C117:C132" si="75">SUM(C116+1)</f>
        <v>42645</v>
      </c>
      <c r="D117" s="121">
        <v>0.33333333333333331</v>
      </c>
      <c r="E117" s="121">
        <v>0.5</v>
      </c>
      <c r="F117" s="121">
        <v>0.58333333333333337</v>
      </c>
      <c r="G117" s="121">
        <v>0.75</v>
      </c>
      <c r="H117" s="121">
        <f t="shared" si="67"/>
        <v>0.33333333333333331</v>
      </c>
      <c r="I117" s="121" t="str">
        <f t="shared" si="68"/>
        <v/>
      </c>
      <c r="J117" s="121"/>
      <c r="K117" s="121"/>
      <c r="L117" s="122"/>
      <c r="M117" s="122"/>
      <c r="N117" s="47"/>
      <c r="O117" s="47"/>
      <c r="P117" s="119">
        <f t="shared" si="69"/>
        <v>42645</v>
      </c>
      <c r="Q117" s="120">
        <f t="shared" ref="Q117:Q121" si="76">SUM(Q116+1)</f>
        <v>42645</v>
      </c>
      <c r="R117" s="121">
        <v>0.33333333333333331</v>
      </c>
      <c r="S117" s="121">
        <v>0.5</v>
      </c>
      <c r="T117" s="121">
        <v>0.58333333333333337</v>
      </c>
      <c r="U117" s="121">
        <v>0.75</v>
      </c>
      <c r="V117" s="121">
        <f t="shared" si="70"/>
        <v>0.33333333333333331</v>
      </c>
      <c r="W117" s="121" t="str">
        <f t="shared" si="71"/>
        <v/>
      </c>
      <c r="X117" s="121"/>
      <c r="Y117" s="121"/>
      <c r="Z117" s="122"/>
      <c r="AA117" s="122"/>
      <c r="AB117" s="47"/>
      <c r="AC117" s="47"/>
      <c r="AD117" s="119">
        <f t="shared" si="72"/>
        <v>42645</v>
      </c>
      <c r="AE117" s="120">
        <f t="shared" ref="AE117:AE120" si="77">SUM(AE116+1)</f>
        <v>42645</v>
      </c>
      <c r="AF117" s="121">
        <v>0.33333333333333331</v>
      </c>
      <c r="AG117" s="121">
        <v>0.5</v>
      </c>
      <c r="AH117" s="121">
        <v>0.58333333333333337</v>
      </c>
      <c r="AI117" s="121">
        <v>0.75</v>
      </c>
      <c r="AJ117" s="121">
        <f t="shared" si="73"/>
        <v>0.33333333333333331</v>
      </c>
      <c r="AK117" s="121" t="str">
        <f t="shared" si="74"/>
        <v/>
      </c>
      <c r="AL117" s="121"/>
      <c r="AM117" s="121"/>
      <c r="AN117" s="122"/>
      <c r="AO117" s="122"/>
      <c r="AP117" s="47"/>
    </row>
    <row r="118" spans="1:42" x14ac:dyDescent="0.25">
      <c r="A118" s="12"/>
      <c r="B118" s="119">
        <f t="shared" si="66"/>
        <v>42646</v>
      </c>
      <c r="C118" s="120">
        <f t="shared" si="75"/>
        <v>42646</v>
      </c>
      <c r="D118" s="121">
        <v>0.33333333333333331</v>
      </c>
      <c r="E118" s="121">
        <v>0.5</v>
      </c>
      <c r="F118" s="121">
        <v>0.58333333333333337</v>
      </c>
      <c r="G118" s="121">
        <v>0.75</v>
      </c>
      <c r="H118" s="121">
        <f t="shared" si="67"/>
        <v>0.33333333333333331</v>
      </c>
      <c r="I118" s="121" t="str">
        <f t="shared" si="68"/>
        <v/>
      </c>
      <c r="J118" s="121"/>
      <c r="K118" s="121"/>
      <c r="L118" s="122"/>
      <c r="M118" s="122"/>
      <c r="N118" s="47"/>
      <c r="O118" s="47"/>
      <c r="P118" s="119">
        <f t="shared" si="69"/>
        <v>42646</v>
      </c>
      <c r="Q118" s="120">
        <f t="shared" si="76"/>
        <v>42646</v>
      </c>
      <c r="R118" s="121">
        <v>0.33333333333333331</v>
      </c>
      <c r="S118" s="121">
        <v>0.5</v>
      </c>
      <c r="T118" s="121">
        <v>0.58333333333333337</v>
      </c>
      <c r="U118" s="121">
        <v>0.75</v>
      </c>
      <c r="V118" s="121">
        <f t="shared" si="70"/>
        <v>0.33333333333333331</v>
      </c>
      <c r="W118" s="121" t="str">
        <f t="shared" si="71"/>
        <v/>
      </c>
      <c r="X118" s="121"/>
      <c r="Y118" s="121"/>
      <c r="Z118" s="122"/>
      <c r="AA118" s="122"/>
      <c r="AB118" s="47"/>
      <c r="AC118" s="47"/>
      <c r="AD118" s="119">
        <f t="shared" si="72"/>
        <v>42646</v>
      </c>
      <c r="AE118" s="120">
        <f t="shared" si="77"/>
        <v>42646</v>
      </c>
      <c r="AF118" s="121">
        <v>0.33333333333333331</v>
      </c>
      <c r="AG118" s="121">
        <v>0.5</v>
      </c>
      <c r="AH118" s="121">
        <v>0.58333333333333337</v>
      </c>
      <c r="AI118" s="121">
        <v>0.75</v>
      </c>
      <c r="AJ118" s="121">
        <f t="shared" si="73"/>
        <v>0.33333333333333331</v>
      </c>
      <c r="AK118" s="121" t="str">
        <f t="shared" si="74"/>
        <v/>
      </c>
      <c r="AL118" s="121"/>
      <c r="AM118" s="121"/>
      <c r="AN118" s="122"/>
      <c r="AO118" s="122"/>
      <c r="AP118" s="47"/>
    </row>
    <row r="119" spans="1:42" x14ac:dyDescent="0.25">
      <c r="A119" s="12"/>
      <c r="B119" s="119">
        <f t="shared" si="66"/>
        <v>42647</v>
      </c>
      <c r="C119" s="120">
        <f t="shared" si="75"/>
        <v>42647</v>
      </c>
      <c r="D119" s="121"/>
      <c r="E119" s="121"/>
      <c r="F119" s="121"/>
      <c r="G119" s="121"/>
      <c r="H119" s="121"/>
      <c r="I119" s="121" t="str">
        <f t="shared" si="68"/>
        <v/>
      </c>
      <c r="J119" s="121"/>
      <c r="K119" s="121"/>
      <c r="L119" s="122"/>
      <c r="M119" s="122"/>
      <c r="N119" s="47"/>
      <c r="O119" s="47"/>
      <c r="P119" s="119">
        <f t="shared" si="69"/>
        <v>42647</v>
      </c>
      <c r="Q119" s="120">
        <f t="shared" si="76"/>
        <v>42647</v>
      </c>
      <c r="R119" s="121"/>
      <c r="S119" s="121"/>
      <c r="T119" s="121"/>
      <c r="U119" s="121"/>
      <c r="V119" s="121"/>
      <c r="W119" s="121" t="str">
        <f t="shared" si="71"/>
        <v/>
      </c>
      <c r="X119" s="121"/>
      <c r="Y119" s="121"/>
      <c r="Z119" s="122"/>
      <c r="AA119" s="122"/>
      <c r="AB119" s="47"/>
      <c r="AC119" s="47"/>
      <c r="AD119" s="119">
        <f t="shared" si="72"/>
        <v>42647</v>
      </c>
      <c r="AE119" s="120">
        <f t="shared" si="77"/>
        <v>42647</v>
      </c>
      <c r="AF119" s="121"/>
      <c r="AG119" s="121"/>
      <c r="AH119" s="121"/>
      <c r="AI119" s="121"/>
      <c r="AJ119" s="121"/>
      <c r="AK119" s="121" t="str">
        <f t="shared" si="74"/>
        <v/>
      </c>
      <c r="AL119" s="121"/>
      <c r="AM119" s="121"/>
      <c r="AN119" s="122"/>
      <c r="AO119" s="122"/>
      <c r="AP119" s="47"/>
    </row>
    <row r="120" spans="1:42" x14ac:dyDescent="0.25">
      <c r="A120" s="12"/>
      <c r="B120" s="119">
        <f t="shared" si="66"/>
        <v>42648</v>
      </c>
      <c r="C120" s="120">
        <f t="shared" si="75"/>
        <v>42648</v>
      </c>
      <c r="D120" s="121"/>
      <c r="E120" s="121"/>
      <c r="F120" s="121"/>
      <c r="G120" s="121"/>
      <c r="H120" s="121"/>
      <c r="I120" s="121" t="str">
        <f t="shared" si="68"/>
        <v/>
      </c>
      <c r="J120" s="121"/>
      <c r="K120" s="121"/>
      <c r="L120" s="122"/>
      <c r="M120" s="122"/>
      <c r="N120" s="47"/>
      <c r="O120" s="47"/>
      <c r="P120" s="119">
        <f t="shared" si="69"/>
        <v>42648</v>
      </c>
      <c r="Q120" s="120">
        <f t="shared" si="76"/>
        <v>42648</v>
      </c>
      <c r="R120" s="121"/>
      <c r="S120" s="121"/>
      <c r="T120" s="121"/>
      <c r="U120" s="121"/>
      <c r="V120" s="121"/>
      <c r="W120" s="121" t="str">
        <f t="shared" si="71"/>
        <v/>
      </c>
      <c r="X120" s="121"/>
      <c r="Y120" s="121"/>
      <c r="Z120" s="122"/>
      <c r="AA120" s="122"/>
      <c r="AB120" s="47"/>
      <c r="AC120" s="47"/>
      <c r="AD120" s="119">
        <f t="shared" si="72"/>
        <v>42648</v>
      </c>
      <c r="AE120" s="120">
        <f t="shared" si="77"/>
        <v>42648</v>
      </c>
      <c r="AF120" s="121"/>
      <c r="AG120" s="121"/>
      <c r="AH120" s="121"/>
      <c r="AI120" s="121"/>
      <c r="AJ120" s="121"/>
      <c r="AK120" s="121" t="str">
        <f t="shared" si="74"/>
        <v/>
      </c>
      <c r="AL120" s="121"/>
      <c r="AM120" s="121"/>
      <c r="AN120" s="122"/>
      <c r="AO120" s="122"/>
      <c r="AP120" s="47"/>
    </row>
    <row r="121" spans="1:42" x14ac:dyDescent="0.25">
      <c r="A121" s="12"/>
      <c r="B121" s="119">
        <f t="shared" si="66"/>
        <v>42649</v>
      </c>
      <c r="C121" s="120">
        <f t="shared" si="75"/>
        <v>42649</v>
      </c>
      <c r="D121" s="121">
        <v>0.33333333333333331</v>
      </c>
      <c r="E121" s="121">
        <v>0.5</v>
      </c>
      <c r="F121" s="121">
        <v>0.58333333333333337</v>
      </c>
      <c r="G121" s="121">
        <v>0.75</v>
      </c>
      <c r="H121" s="121">
        <f t="shared" si="67"/>
        <v>0.33333333333333331</v>
      </c>
      <c r="I121" s="121" t="str">
        <f t="shared" si="68"/>
        <v/>
      </c>
      <c r="J121" s="121"/>
      <c r="K121" s="121"/>
      <c r="L121" s="122"/>
      <c r="M121" s="122"/>
      <c r="N121" s="47"/>
      <c r="O121" s="47"/>
      <c r="P121" s="119">
        <f t="shared" si="69"/>
        <v>42649</v>
      </c>
      <c r="Q121" s="120">
        <f t="shared" si="76"/>
        <v>42649</v>
      </c>
      <c r="R121" s="121">
        <v>0.33333333333333331</v>
      </c>
      <c r="S121" s="121">
        <v>0.5</v>
      </c>
      <c r="T121" s="121">
        <v>0.58333333333333337</v>
      </c>
      <c r="U121" s="121">
        <v>0.75</v>
      </c>
      <c r="V121" s="121">
        <f t="shared" ref="V121:V125" si="78">SUM(S121-R121)+(U121-T121)</f>
        <v>0.33333333333333331</v>
      </c>
      <c r="W121" s="121" t="str">
        <f t="shared" si="71"/>
        <v/>
      </c>
      <c r="X121" s="121"/>
      <c r="Y121" s="121"/>
      <c r="Z121" s="122"/>
      <c r="AA121" s="122"/>
      <c r="AB121" s="47"/>
      <c r="AC121" s="47"/>
      <c r="AD121" s="119">
        <f t="shared" si="72"/>
        <v>42649</v>
      </c>
      <c r="AE121" s="120">
        <f t="shared" ref="AE121" si="79">SUM(AE120+1)</f>
        <v>42649</v>
      </c>
      <c r="AF121" s="121">
        <v>0.33333333333333331</v>
      </c>
      <c r="AG121" s="121">
        <v>0.5</v>
      </c>
      <c r="AH121" s="121">
        <v>0.58333333333333337</v>
      </c>
      <c r="AI121" s="121">
        <v>0.75</v>
      </c>
      <c r="AJ121" s="121">
        <f t="shared" ref="AJ121:AJ125" si="80">SUM(AG121-AF121)+(AI121-AH121)</f>
        <v>0.33333333333333331</v>
      </c>
      <c r="AK121" s="121" t="str">
        <f t="shared" si="74"/>
        <v/>
      </c>
      <c r="AL121" s="121"/>
      <c r="AM121" s="121"/>
      <c r="AN121" s="122"/>
      <c r="AO121" s="122"/>
      <c r="AP121" s="47"/>
    </row>
    <row r="122" spans="1:42" x14ac:dyDescent="0.25">
      <c r="A122" s="12"/>
      <c r="B122" s="119">
        <f t="shared" si="66"/>
        <v>42650</v>
      </c>
      <c r="C122" s="120">
        <f t="shared" si="75"/>
        <v>42650</v>
      </c>
      <c r="D122" s="121">
        <v>0.33333333333333331</v>
      </c>
      <c r="E122" s="121">
        <v>0.5</v>
      </c>
      <c r="F122" s="121">
        <v>0.58333333333333337</v>
      </c>
      <c r="G122" s="121">
        <v>0.75</v>
      </c>
      <c r="H122" s="121">
        <f t="shared" si="67"/>
        <v>0.33333333333333331</v>
      </c>
      <c r="I122" s="121" t="str">
        <f t="shared" si="68"/>
        <v/>
      </c>
      <c r="J122" s="121"/>
      <c r="K122" s="121"/>
      <c r="L122" s="122"/>
      <c r="M122" s="122"/>
      <c r="N122" s="47"/>
      <c r="O122" s="47"/>
      <c r="P122" s="119">
        <f t="shared" si="69"/>
        <v>42650</v>
      </c>
      <c r="Q122" s="120">
        <f t="shared" ref="Q122" si="81">SUM(Q121+1)</f>
        <v>42650</v>
      </c>
      <c r="R122" s="121">
        <v>0.33333333333333331</v>
      </c>
      <c r="S122" s="121">
        <v>0.5</v>
      </c>
      <c r="T122" s="121">
        <v>0.58333333333333337</v>
      </c>
      <c r="U122" s="121">
        <v>0.75</v>
      </c>
      <c r="V122" s="121">
        <f t="shared" si="78"/>
        <v>0.33333333333333331</v>
      </c>
      <c r="W122" s="121" t="str">
        <f t="shared" si="71"/>
        <v/>
      </c>
      <c r="X122" s="121"/>
      <c r="Y122" s="121"/>
      <c r="Z122" s="122"/>
      <c r="AA122" s="122"/>
      <c r="AB122" s="47"/>
      <c r="AC122" s="47"/>
      <c r="AD122" s="119">
        <f t="shared" si="72"/>
        <v>42650</v>
      </c>
      <c r="AE122" s="120">
        <f t="shared" ref="AE122:AE127" si="82">SUM(AE121+1)</f>
        <v>42650</v>
      </c>
      <c r="AF122" s="121">
        <v>0.33333333333333331</v>
      </c>
      <c r="AG122" s="121">
        <v>0.5</v>
      </c>
      <c r="AH122" s="121">
        <v>0.58333333333333337</v>
      </c>
      <c r="AI122" s="121">
        <v>0.75</v>
      </c>
      <c r="AJ122" s="121">
        <f t="shared" si="80"/>
        <v>0.33333333333333331</v>
      </c>
      <c r="AK122" s="121" t="str">
        <f t="shared" si="74"/>
        <v/>
      </c>
      <c r="AL122" s="121"/>
      <c r="AM122" s="121"/>
      <c r="AN122" s="122"/>
      <c r="AO122" s="122"/>
      <c r="AP122" s="47"/>
    </row>
    <row r="123" spans="1:42" x14ac:dyDescent="0.25">
      <c r="A123" s="12"/>
      <c r="B123" s="119">
        <f t="shared" si="66"/>
        <v>42651</v>
      </c>
      <c r="C123" s="120">
        <f t="shared" si="75"/>
        <v>42651</v>
      </c>
      <c r="D123" s="121">
        <v>0.33333333333333331</v>
      </c>
      <c r="E123" s="121">
        <v>0.5</v>
      </c>
      <c r="F123" s="121">
        <v>0.58333333333333337</v>
      </c>
      <c r="G123" s="121">
        <v>0.75</v>
      </c>
      <c r="H123" s="121">
        <f t="shared" si="67"/>
        <v>0.33333333333333331</v>
      </c>
      <c r="I123" s="121" t="str">
        <f t="shared" si="68"/>
        <v/>
      </c>
      <c r="J123" s="121"/>
      <c r="K123" s="121"/>
      <c r="L123" s="122"/>
      <c r="M123" s="122"/>
      <c r="N123" s="47"/>
      <c r="O123" s="47"/>
      <c r="P123" s="119">
        <f t="shared" si="69"/>
        <v>42651</v>
      </c>
      <c r="Q123" s="120">
        <f t="shared" ref="Q123:Q128" si="83">SUM(Q122+1)</f>
        <v>42651</v>
      </c>
      <c r="R123" s="121">
        <v>0.33333333333333331</v>
      </c>
      <c r="S123" s="121">
        <v>0.5</v>
      </c>
      <c r="T123" s="121">
        <v>0.58333333333333337</v>
      </c>
      <c r="U123" s="121">
        <v>0.75</v>
      </c>
      <c r="V123" s="121">
        <f t="shared" si="78"/>
        <v>0.33333333333333331</v>
      </c>
      <c r="W123" s="121" t="str">
        <f t="shared" si="71"/>
        <v/>
      </c>
      <c r="X123" s="121"/>
      <c r="Y123" s="121"/>
      <c r="Z123" s="122"/>
      <c r="AA123" s="122"/>
      <c r="AB123" s="47"/>
      <c r="AC123" s="47"/>
      <c r="AD123" s="119">
        <f t="shared" si="72"/>
        <v>42651</v>
      </c>
      <c r="AE123" s="120">
        <f t="shared" si="82"/>
        <v>42651</v>
      </c>
      <c r="AF123" s="121">
        <v>0.33333333333333331</v>
      </c>
      <c r="AG123" s="121">
        <v>0.5</v>
      </c>
      <c r="AH123" s="121">
        <v>0.58333333333333337</v>
      </c>
      <c r="AI123" s="121">
        <v>0.75</v>
      </c>
      <c r="AJ123" s="121">
        <f t="shared" si="80"/>
        <v>0.33333333333333331</v>
      </c>
      <c r="AK123" s="121" t="str">
        <f t="shared" si="74"/>
        <v/>
      </c>
      <c r="AL123" s="121"/>
      <c r="AM123" s="121"/>
      <c r="AN123" s="122"/>
      <c r="AO123" s="122"/>
      <c r="AP123" s="47"/>
    </row>
    <row r="124" spans="1:42" x14ac:dyDescent="0.25">
      <c r="A124" s="12"/>
      <c r="B124" s="119">
        <f t="shared" si="66"/>
        <v>42652</v>
      </c>
      <c r="C124" s="120">
        <f t="shared" si="75"/>
        <v>42652</v>
      </c>
      <c r="D124" s="121">
        <v>0.33333333333333331</v>
      </c>
      <c r="E124" s="121">
        <v>0.5</v>
      </c>
      <c r="F124" s="121">
        <v>0.58333333333333337</v>
      </c>
      <c r="G124" s="121">
        <v>0.75</v>
      </c>
      <c r="H124" s="121">
        <f t="shared" si="67"/>
        <v>0.33333333333333331</v>
      </c>
      <c r="I124" s="121" t="str">
        <f t="shared" si="68"/>
        <v/>
      </c>
      <c r="J124" s="121"/>
      <c r="K124" s="121"/>
      <c r="L124" s="122"/>
      <c r="M124" s="122"/>
      <c r="N124" s="47"/>
      <c r="O124" s="47"/>
      <c r="P124" s="119">
        <f t="shared" si="69"/>
        <v>42652</v>
      </c>
      <c r="Q124" s="120">
        <f t="shared" si="83"/>
        <v>42652</v>
      </c>
      <c r="R124" s="121">
        <v>0.33333333333333331</v>
      </c>
      <c r="S124" s="121">
        <v>0.5</v>
      </c>
      <c r="T124" s="121">
        <v>0.58333333333333337</v>
      </c>
      <c r="U124" s="121">
        <v>0.75</v>
      </c>
      <c r="V124" s="121">
        <f t="shared" si="78"/>
        <v>0.33333333333333331</v>
      </c>
      <c r="W124" s="121" t="str">
        <f t="shared" si="71"/>
        <v/>
      </c>
      <c r="X124" s="121"/>
      <c r="Y124" s="121"/>
      <c r="Z124" s="122"/>
      <c r="AA124" s="122"/>
      <c r="AB124" s="47"/>
      <c r="AC124" s="47"/>
      <c r="AD124" s="119">
        <f t="shared" si="72"/>
        <v>42652</v>
      </c>
      <c r="AE124" s="120">
        <f t="shared" si="82"/>
        <v>42652</v>
      </c>
      <c r="AF124" s="121">
        <v>0.33333333333333331</v>
      </c>
      <c r="AG124" s="121">
        <v>0.5</v>
      </c>
      <c r="AH124" s="121">
        <v>0.58333333333333337</v>
      </c>
      <c r="AI124" s="121">
        <v>0.75</v>
      </c>
      <c r="AJ124" s="121">
        <f t="shared" si="80"/>
        <v>0.33333333333333331</v>
      </c>
      <c r="AK124" s="121" t="str">
        <f t="shared" si="74"/>
        <v/>
      </c>
      <c r="AL124" s="121"/>
      <c r="AM124" s="121"/>
      <c r="AN124" s="122"/>
      <c r="AO124" s="122"/>
      <c r="AP124" s="47"/>
    </row>
    <row r="125" spans="1:42" x14ac:dyDescent="0.25">
      <c r="A125" s="12"/>
      <c r="B125" s="119">
        <f t="shared" si="66"/>
        <v>42653</v>
      </c>
      <c r="C125" s="120">
        <f t="shared" si="75"/>
        <v>42653</v>
      </c>
      <c r="D125" s="121">
        <v>0.33333333333333331</v>
      </c>
      <c r="E125" s="121">
        <v>0.5</v>
      </c>
      <c r="F125" s="121">
        <v>0.58333333333333337</v>
      </c>
      <c r="G125" s="121">
        <v>0.70833333333333337</v>
      </c>
      <c r="H125" s="121">
        <f t="shared" si="67"/>
        <v>0.29166666666666669</v>
      </c>
      <c r="I125" s="121" t="str">
        <f t="shared" si="68"/>
        <v/>
      </c>
      <c r="J125" s="121"/>
      <c r="K125" s="121"/>
      <c r="L125" s="122"/>
      <c r="M125" s="122"/>
      <c r="N125" s="47"/>
      <c r="O125" s="47"/>
      <c r="P125" s="119">
        <f t="shared" si="69"/>
        <v>42653</v>
      </c>
      <c r="Q125" s="120">
        <f t="shared" si="83"/>
        <v>42653</v>
      </c>
      <c r="R125" s="121">
        <v>0.33333333333333331</v>
      </c>
      <c r="S125" s="121">
        <v>0.5</v>
      </c>
      <c r="T125" s="121">
        <v>0.58333333333333337</v>
      </c>
      <c r="U125" s="121">
        <v>0.75</v>
      </c>
      <c r="V125" s="121">
        <f t="shared" si="78"/>
        <v>0.33333333333333331</v>
      </c>
      <c r="W125" s="121" t="str">
        <f t="shared" si="71"/>
        <v/>
      </c>
      <c r="X125" s="121"/>
      <c r="Y125" s="121"/>
      <c r="Z125" s="122"/>
      <c r="AA125" s="122"/>
      <c r="AB125" s="47"/>
      <c r="AC125" s="47"/>
      <c r="AD125" s="119">
        <f t="shared" si="72"/>
        <v>42653</v>
      </c>
      <c r="AE125" s="120">
        <f t="shared" si="82"/>
        <v>42653</v>
      </c>
      <c r="AF125" s="121">
        <v>0.33333333333333331</v>
      </c>
      <c r="AG125" s="121">
        <v>0.5</v>
      </c>
      <c r="AH125" s="121">
        <v>0.58333333333333337</v>
      </c>
      <c r="AI125" s="121">
        <v>0.75</v>
      </c>
      <c r="AJ125" s="121">
        <f t="shared" si="80"/>
        <v>0.33333333333333331</v>
      </c>
      <c r="AK125" s="121" t="str">
        <f t="shared" si="74"/>
        <v/>
      </c>
      <c r="AL125" s="121"/>
      <c r="AM125" s="121"/>
      <c r="AN125" s="122"/>
      <c r="AO125" s="122"/>
      <c r="AP125" s="47"/>
    </row>
    <row r="126" spans="1:42" x14ac:dyDescent="0.25">
      <c r="A126" s="12"/>
      <c r="B126" s="119">
        <f t="shared" si="66"/>
        <v>42654</v>
      </c>
      <c r="C126" s="120">
        <f t="shared" si="75"/>
        <v>42654</v>
      </c>
      <c r="D126" s="121"/>
      <c r="E126" s="121"/>
      <c r="F126" s="121"/>
      <c r="G126" s="121"/>
      <c r="H126" s="121"/>
      <c r="I126" s="121" t="str">
        <f t="shared" si="68"/>
        <v/>
      </c>
      <c r="J126" s="121"/>
      <c r="K126" s="121"/>
      <c r="L126" s="122"/>
      <c r="M126" s="122"/>
      <c r="N126" s="47"/>
      <c r="O126" s="47"/>
      <c r="P126" s="119">
        <f t="shared" si="69"/>
        <v>42654</v>
      </c>
      <c r="Q126" s="120">
        <f t="shared" si="83"/>
        <v>42654</v>
      </c>
      <c r="R126" s="121"/>
      <c r="S126" s="121"/>
      <c r="T126" s="121"/>
      <c r="U126" s="121"/>
      <c r="V126" s="121"/>
      <c r="W126" s="121" t="str">
        <f t="shared" si="71"/>
        <v/>
      </c>
      <c r="X126" s="121"/>
      <c r="Y126" s="121"/>
      <c r="Z126" s="122"/>
      <c r="AA126" s="122"/>
      <c r="AB126" s="47"/>
      <c r="AC126" s="47"/>
      <c r="AD126" s="119">
        <f t="shared" si="72"/>
        <v>42654</v>
      </c>
      <c r="AE126" s="120">
        <f t="shared" si="82"/>
        <v>42654</v>
      </c>
      <c r="AF126" s="121"/>
      <c r="AG126" s="121"/>
      <c r="AH126" s="121"/>
      <c r="AI126" s="121"/>
      <c r="AJ126" s="121"/>
      <c r="AK126" s="121" t="str">
        <f t="shared" si="74"/>
        <v/>
      </c>
      <c r="AL126" s="121"/>
      <c r="AM126" s="121"/>
      <c r="AN126" s="122"/>
      <c r="AO126" s="122"/>
      <c r="AP126" s="47"/>
    </row>
    <row r="127" spans="1:42" x14ac:dyDescent="0.25">
      <c r="A127" s="12"/>
      <c r="B127" s="119">
        <f t="shared" si="66"/>
        <v>42655</v>
      </c>
      <c r="C127" s="120">
        <f t="shared" si="75"/>
        <v>42655</v>
      </c>
      <c r="D127" s="121"/>
      <c r="E127" s="121"/>
      <c r="F127" s="121"/>
      <c r="G127" s="121"/>
      <c r="H127" s="121"/>
      <c r="I127" s="121" t="str">
        <f t="shared" si="68"/>
        <v/>
      </c>
      <c r="J127" s="121"/>
      <c r="K127" s="121"/>
      <c r="L127" s="122"/>
      <c r="M127" s="122"/>
      <c r="N127" s="47"/>
      <c r="O127" s="47"/>
      <c r="P127" s="119">
        <f t="shared" si="69"/>
        <v>42655</v>
      </c>
      <c r="Q127" s="120">
        <f t="shared" si="83"/>
        <v>42655</v>
      </c>
      <c r="R127" s="121"/>
      <c r="S127" s="121"/>
      <c r="T127" s="121"/>
      <c r="U127" s="121"/>
      <c r="V127" s="121"/>
      <c r="W127" s="121" t="str">
        <f t="shared" si="71"/>
        <v/>
      </c>
      <c r="X127" s="121"/>
      <c r="Y127" s="121"/>
      <c r="Z127" s="122"/>
      <c r="AA127" s="122"/>
      <c r="AB127" s="47"/>
      <c r="AC127" s="47"/>
      <c r="AD127" s="119">
        <f t="shared" si="72"/>
        <v>42655</v>
      </c>
      <c r="AE127" s="120">
        <f t="shared" si="82"/>
        <v>42655</v>
      </c>
      <c r="AF127" s="121"/>
      <c r="AG127" s="121"/>
      <c r="AH127" s="121"/>
      <c r="AI127" s="121"/>
      <c r="AJ127" s="121"/>
      <c r="AK127" s="121" t="str">
        <f t="shared" si="74"/>
        <v/>
      </c>
      <c r="AL127" s="121"/>
      <c r="AM127" s="121"/>
      <c r="AN127" s="122"/>
      <c r="AO127" s="122"/>
      <c r="AP127" s="47"/>
    </row>
    <row r="128" spans="1:42" x14ac:dyDescent="0.25">
      <c r="A128" s="12"/>
      <c r="B128" s="119">
        <f t="shared" si="66"/>
        <v>42656</v>
      </c>
      <c r="C128" s="120">
        <f t="shared" si="75"/>
        <v>42656</v>
      </c>
      <c r="D128" s="121">
        <v>0.33333333333333331</v>
      </c>
      <c r="E128" s="121">
        <v>0.5</v>
      </c>
      <c r="F128" s="121">
        <v>0.58333333333333337</v>
      </c>
      <c r="G128" s="121">
        <v>0.75</v>
      </c>
      <c r="H128" s="121">
        <f t="shared" si="67"/>
        <v>0.33333333333333331</v>
      </c>
      <c r="I128" s="121" t="str">
        <f t="shared" si="68"/>
        <v/>
      </c>
      <c r="J128" s="121"/>
      <c r="K128" s="121"/>
      <c r="L128" s="122"/>
      <c r="M128" s="122"/>
      <c r="N128" s="47"/>
      <c r="O128" s="47"/>
      <c r="P128" s="119">
        <f t="shared" si="69"/>
        <v>42656</v>
      </c>
      <c r="Q128" s="120">
        <f t="shared" si="83"/>
        <v>42656</v>
      </c>
      <c r="R128" s="121">
        <v>0.33333333333333331</v>
      </c>
      <c r="S128" s="121">
        <v>0.5</v>
      </c>
      <c r="T128" s="121">
        <v>0.58333333333333337</v>
      </c>
      <c r="U128" s="121">
        <v>0.75</v>
      </c>
      <c r="V128" s="121">
        <f t="shared" ref="V128:V132" si="84">SUM(S128-R128)+(U128-T128)</f>
        <v>0.33333333333333331</v>
      </c>
      <c r="W128" s="121" t="str">
        <f t="shared" si="71"/>
        <v/>
      </c>
      <c r="X128" s="121"/>
      <c r="Y128" s="121"/>
      <c r="Z128" s="122"/>
      <c r="AA128" s="122"/>
      <c r="AB128" s="47"/>
      <c r="AC128" s="47"/>
      <c r="AD128" s="119">
        <f t="shared" si="72"/>
        <v>42656</v>
      </c>
      <c r="AE128" s="120">
        <f t="shared" ref="AE128" si="85">SUM(AE127+1)</f>
        <v>42656</v>
      </c>
      <c r="AF128" s="121">
        <v>0.33333333333333331</v>
      </c>
      <c r="AG128" s="121">
        <v>0.5</v>
      </c>
      <c r="AH128" s="121">
        <v>0.58333333333333337</v>
      </c>
      <c r="AI128" s="121">
        <v>0.75</v>
      </c>
      <c r="AJ128" s="121">
        <f t="shared" ref="AJ128:AJ132" si="86">SUM(AG128-AF128)+(AI128-AH128)</f>
        <v>0.33333333333333331</v>
      </c>
      <c r="AK128" s="121" t="str">
        <f t="shared" si="74"/>
        <v/>
      </c>
      <c r="AL128" s="121"/>
      <c r="AM128" s="121"/>
      <c r="AN128" s="122"/>
      <c r="AO128" s="122"/>
      <c r="AP128" s="47"/>
    </row>
    <row r="129" spans="2:42" x14ac:dyDescent="0.25">
      <c r="B129" s="119">
        <f t="shared" si="66"/>
        <v>42657</v>
      </c>
      <c r="C129" s="120">
        <f t="shared" si="75"/>
        <v>42657</v>
      </c>
      <c r="D129" s="121">
        <v>0.33333333333333331</v>
      </c>
      <c r="E129" s="121">
        <v>0.5</v>
      </c>
      <c r="F129" s="121">
        <v>0.58333333333333337</v>
      </c>
      <c r="G129" s="121">
        <v>0.75</v>
      </c>
      <c r="H129" s="121">
        <f t="shared" si="67"/>
        <v>0.33333333333333331</v>
      </c>
      <c r="I129" s="121" t="str">
        <f t="shared" si="68"/>
        <v/>
      </c>
      <c r="J129" s="121"/>
      <c r="K129" s="121"/>
      <c r="L129" s="122"/>
      <c r="M129" s="122"/>
      <c r="N129" s="47"/>
      <c r="O129" s="47"/>
      <c r="P129" s="119">
        <f t="shared" si="69"/>
        <v>42657</v>
      </c>
      <c r="Q129" s="120">
        <f t="shared" ref="Q129" si="87">SUM(Q128+1)</f>
        <v>42657</v>
      </c>
      <c r="R129" s="121">
        <v>0.33333333333333331</v>
      </c>
      <c r="S129" s="121">
        <v>0.5</v>
      </c>
      <c r="T129" s="121">
        <v>0.58333333333333337</v>
      </c>
      <c r="U129" s="121">
        <v>0.75</v>
      </c>
      <c r="V129" s="121">
        <f t="shared" si="84"/>
        <v>0.33333333333333331</v>
      </c>
      <c r="W129" s="121" t="str">
        <f t="shared" si="71"/>
        <v/>
      </c>
      <c r="X129" s="121"/>
      <c r="Y129" s="121"/>
      <c r="Z129" s="122"/>
      <c r="AA129" s="122"/>
      <c r="AB129" s="47"/>
      <c r="AC129" s="47"/>
      <c r="AD129" s="119">
        <f t="shared" si="72"/>
        <v>42657</v>
      </c>
      <c r="AE129" s="120">
        <f t="shared" ref="AE129:AE134" si="88">SUM(AE128+1)</f>
        <v>42657</v>
      </c>
      <c r="AF129" s="121">
        <v>0.33333333333333331</v>
      </c>
      <c r="AG129" s="121">
        <v>0.5</v>
      </c>
      <c r="AH129" s="121">
        <v>0.58333333333333337</v>
      </c>
      <c r="AI129" s="121">
        <v>0.75</v>
      </c>
      <c r="AJ129" s="121">
        <f t="shared" si="86"/>
        <v>0.33333333333333331</v>
      </c>
      <c r="AK129" s="121" t="str">
        <f t="shared" si="74"/>
        <v/>
      </c>
      <c r="AL129" s="121"/>
      <c r="AM129" s="121"/>
      <c r="AN129" s="122"/>
      <c r="AO129" s="122"/>
      <c r="AP129" s="47"/>
    </row>
    <row r="130" spans="2:42" x14ac:dyDescent="0.25">
      <c r="B130" s="119">
        <f t="shared" si="66"/>
        <v>42658</v>
      </c>
      <c r="C130" s="120">
        <f t="shared" si="75"/>
        <v>42658</v>
      </c>
      <c r="D130" s="121">
        <v>0.33333333333333331</v>
      </c>
      <c r="E130" s="121">
        <v>0.5</v>
      </c>
      <c r="F130" s="121">
        <v>0.58333333333333337</v>
      </c>
      <c r="G130" s="121">
        <v>0.75</v>
      </c>
      <c r="H130" s="121">
        <f t="shared" si="67"/>
        <v>0.33333333333333331</v>
      </c>
      <c r="I130" s="121" t="str">
        <f t="shared" si="68"/>
        <v/>
      </c>
      <c r="J130" s="121"/>
      <c r="K130" s="121"/>
      <c r="L130" s="122"/>
      <c r="M130" s="122"/>
      <c r="N130" s="47"/>
      <c r="O130" s="47"/>
      <c r="P130" s="119">
        <f t="shared" si="69"/>
        <v>42658</v>
      </c>
      <c r="Q130" s="120">
        <f t="shared" ref="Q130:Q135" si="89">SUM(Q129+1)</f>
        <v>42658</v>
      </c>
      <c r="R130" s="121">
        <v>0.33333333333333331</v>
      </c>
      <c r="S130" s="121">
        <v>0.5</v>
      </c>
      <c r="T130" s="121">
        <v>0.58333333333333337</v>
      </c>
      <c r="U130" s="121">
        <v>0.75</v>
      </c>
      <c r="V130" s="121">
        <f t="shared" si="84"/>
        <v>0.33333333333333331</v>
      </c>
      <c r="W130" s="121" t="str">
        <f t="shared" si="71"/>
        <v/>
      </c>
      <c r="X130" s="121"/>
      <c r="Y130" s="121"/>
      <c r="Z130" s="122"/>
      <c r="AA130" s="122"/>
      <c r="AB130" s="47"/>
      <c r="AC130" s="47"/>
      <c r="AD130" s="119">
        <f t="shared" si="72"/>
        <v>42658</v>
      </c>
      <c r="AE130" s="120">
        <f t="shared" si="88"/>
        <v>42658</v>
      </c>
      <c r="AF130" s="121">
        <v>0.33333333333333331</v>
      </c>
      <c r="AG130" s="121">
        <v>0.5</v>
      </c>
      <c r="AH130" s="121">
        <v>0.58333333333333337</v>
      </c>
      <c r="AI130" s="121">
        <v>0.75</v>
      </c>
      <c r="AJ130" s="121">
        <f t="shared" si="86"/>
        <v>0.33333333333333331</v>
      </c>
      <c r="AK130" s="121" t="str">
        <f t="shared" si="74"/>
        <v/>
      </c>
      <c r="AL130" s="121"/>
      <c r="AM130" s="121"/>
      <c r="AN130" s="122"/>
      <c r="AO130" s="122"/>
      <c r="AP130" s="47"/>
    </row>
    <row r="131" spans="2:42" x14ac:dyDescent="0.25">
      <c r="B131" s="119">
        <f t="shared" si="66"/>
        <v>42659</v>
      </c>
      <c r="C131" s="120">
        <f t="shared" si="75"/>
        <v>42659</v>
      </c>
      <c r="D131" s="121">
        <v>0.33333333333333331</v>
      </c>
      <c r="E131" s="121">
        <v>0.5</v>
      </c>
      <c r="F131" s="121">
        <v>0.58333333333333337</v>
      </c>
      <c r="G131" s="121">
        <v>0.75</v>
      </c>
      <c r="H131" s="121">
        <f t="shared" si="67"/>
        <v>0.33333333333333331</v>
      </c>
      <c r="I131" s="121" t="str">
        <f t="shared" si="68"/>
        <v/>
      </c>
      <c r="J131" s="121"/>
      <c r="K131" s="121"/>
      <c r="L131" s="122"/>
      <c r="M131" s="122"/>
      <c r="N131" s="47"/>
      <c r="O131" s="47"/>
      <c r="P131" s="119">
        <f t="shared" si="69"/>
        <v>42659</v>
      </c>
      <c r="Q131" s="120">
        <f t="shared" si="89"/>
        <v>42659</v>
      </c>
      <c r="R131" s="121">
        <v>0.33333333333333331</v>
      </c>
      <c r="S131" s="121">
        <v>0.5</v>
      </c>
      <c r="T131" s="121">
        <v>0.58333333333333337</v>
      </c>
      <c r="U131" s="121">
        <v>0.75</v>
      </c>
      <c r="V131" s="121">
        <f t="shared" si="84"/>
        <v>0.33333333333333331</v>
      </c>
      <c r="W131" s="121" t="str">
        <f t="shared" si="71"/>
        <v/>
      </c>
      <c r="X131" s="121"/>
      <c r="Y131" s="121"/>
      <c r="Z131" s="122"/>
      <c r="AA131" s="122"/>
      <c r="AB131" s="47"/>
      <c r="AC131" s="47"/>
      <c r="AD131" s="119">
        <f t="shared" si="72"/>
        <v>42659</v>
      </c>
      <c r="AE131" s="120">
        <f t="shared" si="88"/>
        <v>42659</v>
      </c>
      <c r="AF131" s="121">
        <v>0.33333333333333331</v>
      </c>
      <c r="AG131" s="121">
        <v>0.5</v>
      </c>
      <c r="AH131" s="121">
        <v>0.58333333333333337</v>
      </c>
      <c r="AI131" s="121">
        <v>0.75</v>
      </c>
      <c r="AJ131" s="121">
        <f t="shared" si="86"/>
        <v>0.33333333333333331</v>
      </c>
      <c r="AK131" s="121" t="str">
        <f t="shared" si="74"/>
        <v/>
      </c>
      <c r="AL131" s="121"/>
      <c r="AM131" s="121"/>
      <c r="AN131" s="122"/>
      <c r="AO131" s="122"/>
      <c r="AP131" s="47"/>
    </row>
    <row r="132" spans="2:42" x14ac:dyDescent="0.25">
      <c r="B132" s="119">
        <f t="shared" si="66"/>
        <v>42660</v>
      </c>
      <c r="C132" s="120">
        <f t="shared" si="75"/>
        <v>42660</v>
      </c>
      <c r="D132" s="121">
        <v>0.33333333333333331</v>
      </c>
      <c r="E132" s="121">
        <v>0.5</v>
      </c>
      <c r="F132" s="121">
        <v>0.58333333333333337</v>
      </c>
      <c r="G132" s="121">
        <v>0.75</v>
      </c>
      <c r="H132" s="121">
        <f t="shared" si="67"/>
        <v>0.33333333333333331</v>
      </c>
      <c r="I132" s="121" t="str">
        <f t="shared" si="68"/>
        <v/>
      </c>
      <c r="J132" s="121"/>
      <c r="K132" s="121"/>
      <c r="L132" s="122"/>
      <c r="M132" s="122"/>
      <c r="N132" s="47"/>
      <c r="O132" s="47"/>
      <c r="P132" s="119">
        <f t="shared" si="69"/>
        <v>42660</v>
      </c>
      <c r="Q132" s="120">
        <f t="shared" si="89"/>
        <v>42660</v>
      </c>
      <c r="R132" s="121">
        <v>0.33333333333333331</v>
      </c>
      <c r="S132" s="121">
        <v>0.5</v>
      </c>
      <c r="T132" s="121">
        <v>0.58333333333333337</v>
      </c>
      <c r="U132" s="121">
        <v>0.75</v>
      </c>
      <c r="V132" s="121">
        <f t="shared" si="84"/>
        <v>0.33333333333333331</v>
      </c>
      <c r="W132" s="121" t="str">
        <f t="shared" si="71"/>
        <v/>
      </c>
      <c r="X132" s="121"/>
      <c r="Y132" s="121"/>
      <c r="Z132" s="122"/>
      <c r="AA132" s="122"/>
      <c r="AB132" s="47"/>
      <c r="AC132" s="47"/>
      <c r="AD132" s="119">
        <f t="shared" si="72"/>
        <v>42660</v>
      </c>
      <c r="AE132" s="120">
        <f t="shared" si="88"/>
        <v>42660</v>
      </c>
      <c r="AF132" s="121">
        <v>0.33333333333333331</v>
      </c>
      <c r="AG132" s="121">
        <v>0.5</v>
      </c>
      <c r="AH132" s="121">
        <v>0.58333333333333337</v>
      </c>
      <c r="AI132" s="121">
        <v>0.75</v>
      </c>
      <c r="AJ132" s="121">
        <f t="shared" si="86"/>
        <v>0.33333333333333331</v>
      </c>
      <c r="AK132" s="121" t="str">
        <f t="shared" si="74"/>
        <v/>
      </c>
      <c r="AL132" s="121"/>
      <c r="AM132" s="121"/>
      <c r="AN132" s="122"/>
      <c r="AO132" s="122"/>
      <c r="AP132" s="47"/>
    </row>
    <row r="133" spans="2:42" x14ac:dyDescent="0.25">
      <c r="B133" s="119">
        <f t="shared" si="66"/>
        <v>42661</v>
      </c>
      <c r="C133" s="120">
        <f t="shared" ref="C133:C141" si="90">SUM(C132+1)</f>
        <v>42661</v>
      </c>
      <c r="D133" s="121"/>
      <c r="E133" s="121"/>
      <c r="F133" s="121"/>
      <c r="G133" s="121"/>
      <c r="H133" s="121"/>
      <c r="I133" s="121" t="str">
        <f t="shared" si="68"/>
        <v/>
      </c>
      <c r="J133" s="121"/>
      <c r="K133" s="121"/>
      <c r="L133" s="122"/>
      <c r="M133" s="122"/>
      <c r="N133" s="47"/>
      <c r="O133" s="47"/>
      <c r="P133" s="119">
        <f t="shared" si="69"/>
        <v>42661</v>
      </c>
      <c r="Q133" s="120">
        <f t="shared" si="89"/>
        <v>42661</v>
      </c>
      <c r="R133" s="121"/>
      <c r="S133" s="121"/>
      <c r="T133" s="121"/>
      <c r="U133" s="121"/>
      <c r="V133" s="121"/>
      <c r="W133" s="121" t="str">
        <f t="shared" si="71"/>
        <v/>
      </c>
      <c r="X133" s="121"/>
      <c r="Y133" s="121"/>
      <c r="Z133" s="122"/>
      <c r="AA133" s="122"/>
      <c r="AB133" s="47"/>
      <c r="AC133" s="47"/>
      <c r="AD133" s="119">
        <f t="shared" si="72"/>
        <v>42661</v>
      </c>
      <c r="AE133" s="120">
        <f t="shared" si="88"/>
        <v>42661</v>
      </c>
      <c r="AF133" s="121"/>
      <c r="AG133" s="121"/>
      <c r="AH133" s="121"/>
      <c r="AI133" s="121"/>
      <c r="AJ133" s="121"/>
      <c r="AK133" s="121" t="str">
        <f t="shared" si="74"/>
        <v/>
      </c>
      <c r="AL133" s="121"/>
      <c r="AM133" s="121"/>
      <c r="AN133" s="122"/>
      <c r="AO133" s="122"/>
      <c r="AP133" s="47"/>
    </row>
    <row r="134" spans="2:42" x14ac:dyDescent="0.25">
      <c r="B134" s="119">
        <f t="shared" si="66"/>
        <v>42662</v>
      </c>
      <c r="C134" s="120">
        <f t="shared" si="90"/>
        <v>42662</v>
      </c>
      <c r="D134" s="121"/>
      <c r="E134" s="121"/>
      <c r="F134" s="121"/>
      <c r="G134" s="121"/>
      <c r="H134" s="121"/>
      <c r="I134" s="121" t="str">
        <f t="shared" si="68"/>
        <v/>
      </c>
      <c r="J134" s="121"/>
      <c r="K134" s="121"/>
      <c r="L134" s="122"/>
      <c r="M134" s="122"/>
      <c r="N134" s="47"/>
      <c r="O134" s="47"/>
      <c r="P134" s="119">
        <f t="shared" si="69"/>
        <v>42662</v>
      </c>
      <c r="Q134" s="120">
        <f t="shared" si="89"/>
        <v>42662</v>
      </c>
      <c r="R134" s="121"/>
      <c r="S134" s="121"/>
      <c r="T134" s="121"/>
      <c r="U134" s="121"/>
      <c r="V134" s="121"/>
      <c r="W134" s="121" t="str">
        <f t="shared" si="71"/>
        <v/>
      </c>
      <c r="X134" s="121"/>
      <c r="Y134" s="121"/>
      <c r="Z134" s="122"/>
      <c r="AA134" s="122"/>
      <c r="AB134" s="47"/>
      <c r="AC134" s="47"/>
      <c r="AD134" s="119">
        <f t="shared" si="72"/>
        <v>42662</v>
      </c>
      <c r="AE134" s="120">
        <f t="shared" si="88"/>
        <v>42662</v>
      </c>
      <c r="AF134" s="121"/>
      <c r="AG134" s="121"/>
      <c r="AH134" s="121"/>
      <c r="AI134" s="121"/>
      <c r="AJ134" s="121"/>
      <c r="AK134" s="121" t="str">
        <f t="shared" si="74"/>
        <v/>
      </c>
      <c r="AL134" s="121"/>
      <c r="AM134" s="121"/>
      <c r="AN134" s="122"/>
      <c r="AO134" s="122"/>
      <c r="AP134" s="47"/>
    </row>
    <row r="135" spans="2:42" x14ac:dyDescent="0.25">
      <c r="B135" s="119">
        <f t="shared" si="66"/>
        <v>42663</v>
      </c>
      <c r="C135" s="120">
        <f t="shared" si="90"/>
        <v>42663</v>
      </c>
      <c r="D135" s="121">
        <v>0.33333333333333331</v>
      </c>
      <c r="E135" s="121">
        <v>0.5</v>
      </c>
      <c r="F135" s="121">
        <v>0.58333333333333337</v>
      </c>
      <c r="G135" s="121">
        <v>0.75</v>
      </c>
      <c r="H135" s="121">
        <f t="shared" si="67"/>
        <v>0.33333333333333331</v>
      </c>
      <c r="I135" s="121" t="str">
        <f t="shared" si="68"/>
        <v/>
      </c>
      <c r="J135" s="121"/>
      <c r="K135" s="121"/>
      <c r="L135" s="122"/>
      <c r="M135" s="122"/>
      <c r="N135" s="47"/>
      <c r="O135" s="47"/>
      <c r="P135" s="119">
        <f t="shared" si="69"/>
        <v>42663</v>
      </c>
      <c r="Q135" s="120">
        <f t="shared" si="89"/>
        <v>42663</v>
      </c>
      <c r="R135" s="121">
        <v>0.33333333333333331</v>
      </c>
      <c r="S135" s="121">
        <v>0.5</v>
      </c>
      <c r="T135" s="121">
        <v>0.58333333333333337</v>
      </c>
      <c r="U135" s="121">
        <v>0.75</v>
      </c>
      <c r="V135" s="121">
        <f t="shared" ref="V135:V139" si="91">SUM(S135-R135)+(U135-T135)</f>
        <v>0.33333333333333331</v>
      </c>
      <c r="W135" s="121" t="str">
        <f t="shared" si="71"/>
        <v/>
      </c>
      <c r="X135" s="121"/>
      <c r="Y135" s="121"/>
      <c r="Z135" s="122"/>
      <c r="AA135" s="122"/>
      <c r="AB135" s="47"/>
      <c r="AC135" s="47"/>
      <c r="AD135" s="119">
        <f t="shared" si="72"/>
        <v>42663</v>
      </c>
      <c r="AE135" s="120">
        <f t="shared" ref="AE135" si="92">SUM(AE134+1)</f>
        <v>42663</v>
      </c>
      <c r="AF135" s="121">
        <v>0.33333333333333331</v>
      </c>
      <c r="AG135" s="121">
        <v>0.5</v>
      </c>
      <c r="AH135" s="121">
        <v>0.58333333333333337</v>
      </c>
      <c r="AI135" s="121">
        <v>0.75</v>
      </c>
      <c r="AJ135" s="121">
        <f t="shared" ref="AJ135:AJ139" si="93">SUM(AG135-AF135)+(AI135-AH135)</f>
        <v>0.33333333333333331</v>
      </c>
      <c r="AK135" s="121" t="str">
        <f t="shared" si="74"/>
        <v/>
      </c>
      <c r="AL135" s="121"/>
      <c r="AM135" s="121"/>
      <c r="AN135" s="122"/>
      <c r="AO135" s="122"/>
      <c r="AP135" s="47"/>
    </row>
    <row r="136" spans="2:42" x14ac:dyDescent="0.25">
      <c r="B136" s="119">
        <f t="shared" si="66"/>
        <v>42664</v>
      </c>
      <c r="C136" s="120">
        <f t="shared" si="90"/>
        <v>42664</v>
      </c>
      <c r="D136" s="121">
        <v>0.33333333333333331</v>
      </c>
      <c r="E136" s="121">
        <v>0.5</v>
      </c>
      <c r="F136" s="121">
        <v>0.58333333333333337</v>
      </c>
      <c r="G136" s="121">
        <v>0.75</v>
      </c>
      <c r="H136" s="121">
        <f t="shared" si="67"/>
        <v>0.33333333333333331</v>
      </c>
      <c r="I136" s="121" t="str">
        <f t="shared" si="68"/>
        <v/>
      </c>
      <c r="J136" s="121"/>
      <c r="K136" s="121"/>
      <c r="L136" s="122"/>
      <c r="M136" s="122"/>
      <c r="N136" s="47"/>
      <c r="O136" s="47"/>
      <c r="P136" s="119">
        <f t="shared" si="69"/>
        <v>42664</v>
      </c>
      <c r="Q136" s="120">
        <f t="shared" ref="Q136" si="94">SUM(Q135+1)</f>
        <v>42664</v>
      </c>
      <c r="R136" s="121">
        <v>0.33333333333333331</v>
      </c>
      <c r="S136" s="121">
        <v>0.5</v>
      </c>
      <c r="T136" s="121">
        <v>0.58333333333333337</v>
      </c>
      <c r="U136" s="121">
        <v>0.75</v>
      </c>
      <c r="V136" s="121">
        <f t="shared" si="91"/>
        <v>0.33333333333333331</v>
      </c>
      <c r="W136" s="121" t="str">
        <f t="shared" si="71"/>
        <v/>
      </c>
      <c r="X136" s="121"/>
      <c r="Y136" s="121"/>
      <c r="Z136" s="122"/>
      <c r="AA136" s="122"/>
      <c r="AB136" s="47"/>
      <c r="AC136" s="47"/>
      <c r="AD136" s="119">
        <f t="shared" si="72"/>
        <v>42664</v>
      </c>
      <c r="AE136" s="120">
        <f t="shared" ref="AE136:AE141" si="95">SUM(AE135+1)</f>
        <v>42664</v>
      </c>
      <c r="AF136" s="121">
        <v>0.33333333333333331</v>
      </c>
      <c r="AG136" s="121">
        <v>0.5</v>
      </c>
      <c r="AH136" s="121">
        <v>0.58333333333333337</v>
      </c>
      <c r="AI136" s="121">
        <v>0.75</v>
      </c>
      <c r="AJ136" s="121">
        <f t="shared" si="93"/>
        <v>0.33333333333333331</v>
      </c>
      <c r="AK136" s="121" t="str">
        <f t="shared" si="74"/>
        <v/>
      </c>
      <c r="AL136" s="121"/>
      <c r="AM136" s="121"/>
      <c r="AN136" s="122"/>
      <c r="AO136" s="122"/>
      <c r="AP136" s="47"/>
    </row>
    <row r="137" spans="2:42" x14ac:dyDescent="0.25">
      <c r="B137" s="119">
        <f t="shared" si="66"/>
        <v>42665</v>
      </c>
      <c r="C137" s="120">
        <f t="shared" si="90"/>
        <v>42665</v>
      </c>
      <c r="D137" s="121">
        <v>0.33333333333333331</v>
      </c>
      <c r="E137" s="121">
        <v>0.5</v>
      </c>
      <c r="F137" s="121">
        <v>0.58333333333333337</v>
      </c>
      <c r="G137" s="121">
        <v>0.75</v>
      </c>
      <c r="H137" s="121">
        <f t="shared" si="67"/>
        <v>0.33333333333333331</v>
      </c>
      <c r="I137" s="121" t="str">
        <f t="shared" si="68"/>
        <v/>
      </c>
      <c r="J137" s="121"/>
      <c r="K137" s="121"/>
      <c r="L137" s="122"/>
      <c r="M137" s="122"/>
      <c r="N137" s="47"/>
      <c r="O137" s="47"/>
      <c r="P137" s="119">
        <f t="shared" si="69"/>
        <v>42665</v>
      </c>
      <c r="Q137" s="120">
        <f t="shared" ref="Q137:Q141" si="96">SUM(Q136+1)</f>
        <v>42665</v>
      </c>
      <c r="R137" s="121">
        <v>0.33333333333333331</v>
      </c>
      <c r="S137" s="121">
        <v>0.5</v>
      </c>
      <c r="T137" s="121">
        <v>0.58333333333333337</v>
      </c>
      <c r="U137" s="121">
        <v>0.75</v>
      </c>
      <c r="V137" s="121">
        <f t="shared" si="91"/>
        <v>0.33333333333333331</v>
      </c>
      <c r="W137" s="121" t="str">
        <f t="shared" si="71"/>
        <v/>
      </c>
      <c r="X137" s="121"/>
      <c r="Y137" s="121"/>
      <c r="Z137" s="122"/>
      <c r="AA137" s="122"/>
      <c r="AB137" s="47"/>
      <c r="AC137" s="47"/>
      <c r="AD137" s="119">
        <f t="shared" si="72"/>
        <v>42665</v>
      </c>
      <c r="AE137" s="120">
        <f t="shared" si="95"/>
        <v>42665</v>
      </c>
      <c r="AF137" s="121">
        <v>0.33333333333333331</v>
      </c>
      <c r="AG137" s="121">
        <v>0.5</v>
      </c>
      <c r="AH137" s="121">
        <v>0.58333333333333337</v>
      </c>
      <c r="AI137" s="121">
        <v>0.75</v>
      </c>
      <c r="AJ137" s="121">
        <f t="shared" si="93"/>
        <v>0.33333333333333331</v>
      </c>
      <c r="AK137" s="121" t="str">
        <f t="shared" si="74"/>
        <v/>
      </c>
      <c r="AL137" s="121"/>
      <c r="AM137" s="121"/>
      <c r="AN137" s="122"/>
      <c r="AO137" s="122"/>
      <c r="AP137" s="47"/>
    </row>
    <row r="138" spans="2:42" x14ac:dyDescent="0.25">
      <c r="B138" s="119">
        <f t="shared" si="66"/>
        <v>42666</v>
      </c>
      <c r="C138" s="120">
        <f t="shared" si="90"/>
        <v>42666</v>
      </c>
      <c r="D138" s="121">
        <v>0.33333333333333331</v>
      </c>
      <c r="E138" s="121">
        <v>0.5</v>
      </c>
      <c r="F138" s="121">
        <v>0.58333333333333337</v>
      </c>
      <c r="G138" s="121">
        <v>0.75</v>
      </c>
      <c r="H138" s="121">
        <f t="shared" si="67"/>
        <v>0.33333333333333331</v>
      </c>
      <c r="I138" s="121" t="str">
        <f t="shared" si="68"/>
        <v/>
      </c>
      <c r="J138" s="121"/>
      <c r="K138" s="121"/>
      <c r="L138" s="122"/>
      <c r="M138" s="122"/>
      <c r="N138" s="47"/>
      <c r="O138" s="47"/>
      <c r="P138" s="119">
        <f t="shared" si="69"/>
        <v>42666</v>
      </c>
      <c r="Q138" s="120">
        <f t="shared" si="96"/>
        <v>42666</v>
      </c>
      <c r="R138" s="121">
        <v>0.33333333333333331</v>
      </c>
      <c r="S138" s="121">
        <v>0.5</v>
      </c>
      <c r="T138" s="121">
        <v>0.58333333333333337</v>
      </c>
      <c r="U138" s="121">
        <v>0.75</v>
      </c>
      <c r="V138" s="121">
        <f t="shared" si="91"/>
        <v>0.33333333333333331</v>
      </c>
      <c r="W138" s="121" t="str">
        <f t="shared" si="71"/>
        <v/>
      </c>
      <c r="X138" s="121"/>
      <c r="Y138" s="121"/>
      <c r="Z138" s="122"/>
      <c r="AA138" s="122"/>
      <c r="AB138" s="47"/>
      <c r="AC138" s="47"/>
      <c r="AD138" s="119">
        <f t="shared" si="72"/>
        <v>42666</v>
      </c>
      <c r="AE138" s="120">
        <f t="shared" si="95"/>
        <v>42666</v>
      </c>
      <c r="AF138" s="121">
        <v>0.33333333333333331</v>
      </c>
      <c r="AG138" s="121">
        <v>0.5</v>
      </c>
      <c r="AH138" s="121">
        <v>0.58333333333333337</v>
      </c>
      <c r="AI138" s="121">
        <v>0.75</v>
      </c>
      <c r="AJ138" s="121">
        <f t="shared" si="93"/>
        <v>0.33333333333333331</v>
      </c>
      <c r="AK138" s="121" t="str">
        <f t="shared" si="74"/>
        <v/>
      </c>
      <c r="AL138" s="121"/>
      <c r="AM138" s="121"/>
      <c r="AN138" s="122"/>
      <c r="AO138" s="122"/>
      <c r="AP138" s="47"/>
    </row>
    <row r="139" spans="2:42" x14ac:dyDescent="0.25">
      <c r="B139" s="119">
        <f t="shared" si="66"/>
        <v>42667</v>
      </c>
      <c r="C139" s="120">
        <f t="shared" si="90"/>
        <v>42667</v>
      </c>
      <c r="D139" s="121">
        <v>0.33333333333333331</v>
      </c>
      <c r="E139" s="121">
        <v>0.5</v>
      </c>
      <c r="F139" s="121">
        <v>0.58333333333333337</v>
      </c>
      <c r="G139" s="121">
        <v>0.75</v>
      </c>
      <c r="H139" s="121">
        <f t="shared" si="67"/>
        <v>0.33333333333333331</v>
      </c>
      <c r="I139" s="121" t="str">
        <f t="shared" si="68"/>
        <v/>
      </c>
      <c r="J139" s="121"/>
      <c r="K139" s="121"/>
      <c r="L139" s="122"/>
      <c r="M139" s="122"/>
      <c r="N139" s="47"/>
      <c r="O139" s="47"/>
      <c r="P139" s="119">
        <f t="shared" si="69"/>
        <v>42667</v>
      </c>
      <c r="Q139" s="120">
        <f t="shared" si="96"/>
        <v>42667</v>
      </c>
      <c r="R139" s="121">
        <v>0.33333333333333331</v>
      </c>
      <c r="S139" s="121">
        <v>0.5</v>
      </c>
      <c r="T139" s="121">
        <v>0.58333333333333337</v>
      </c>
      <c r="U139" s="121">
        <v>0.75</v>
      </c>
      <c r="V139" s="121">
        <f t="shared" si="91"/>
        <v>0.33333333333333331</v>
      </c>
      <c r="W139" s="121" t="str">
        <f t="shared" si="71"/>
        <v/>
      </c>
      <c r="X139" s="121"/>
      <c r="Y139" s="121"/>
      <c r="Z139" s="122"/>
      <c r="AA139" s="122"/>
      <c r="AB139" s="47"/>
      <c r="AC139" s="47"/>
      <c r="AD139" s="119">
        <f t="shared" si="72"/>
        <v>42667</v>
      </c>
      <c r="AE139" s="120">
        <f t="shared" si="95"/>
        <v>42667</v>
      </c>
      <c r="AF139" s="121">
        <v>0.33333333333333331</v>
      </c>
      <c r="AG139" s="121">
        <v>0.5</v>
      </c>
      <c r="AH139" s="121">
        <v>0.58333333333333337</v>
      </c>
      <c r="AI139" s="121">
        <v>0.75</v>
      </c>
      <c r="AJ139" s="121">
        <f t="shared" si="93"/>
        <v>0.33333333333333331</v>
      </c>
      <c r="AK139" s="121" t="str">
        <f t="shared" si="74"/>
        <v/>
      </c>
      <c r="AL139" s="121"/>
      <c r="AM139" s="121"/>
      <c r="AN139" s="122"/>
      <c r="AO139" s="122"/>
      <c r="AP139" s="47"/>
    </row>
    <row r="140" spans="2:42" x14ac:dyDescent="0.25">
      <c r="B140" s="119">
        <f t="shared" si="66"/>
        <v>42668</v>
      </c>
      <c r="C140" s="120">
        <f t="shared" si="90"/>
        <v>42668</v>
      </c>
      <c r="D140" s="121"/>
      <c r="E140" s="121"/>
      <c r="F140" s="121"/>
      <c r="G140" s="121"/>
      <c r="H140" s="121"/>
      <c r="I140" s="121" t="str">
        <f t="shared" si="68"/>
        <v/>
      </c>
      <c r="J140" s="121"/>
      <c r="K140" s="121"/>
      <c r="L140" s="122"/>
      <c r="M140" s="122"/>
      <c r="N140" s="47"/>
      <c r="O140" s="47"/>
      <c r="P140" s="119">
        <f t="shared" si="69"/>
        <v>42668</v>
      </c>
      <c r="Q140" s="120">
        <f t="shared" si="96"/>
        <v>42668</v>
      </c>
      <c r="R140" s="121"/>
      <c r="S140" s="121"/>
      <c r="T140" s="121"/>
      <c r="U140" s="121"/>
      <c r="V140" s="121"/>
      <c r="W140" s="121" t="str">
        <f t="shared" si="71"/>
        <v/>
      </c>
      <c r="X140" s="121"/>
      <c r="Y140" s="121"/>
      <c r="Z140" s="122"/>
      <c r="AA140" s="122"/>
      <c r="AB140" s="47"/>
      <c r="AC140" s="47"/>
      <c r="AD140" s="119">
        <f t="shared" si="72"/>
        <v>42668</v>
      </c>
      <c r="AE140" s="120">
        <f t="shared" si="95"/>
        <v>42668</v>
      </c>
      <c r="AF140" s="121"/>
      <c r="AG140" s="121"/>
      <c r="AH140" s="121"/>
      <c r="AI140" s="121"/>
      <c r="AJ140" s="121"/>
      <c r="AK140" s="121" t="str">
        <f t="shared" si="74"/>
        <v/>
      </c>
      <c r="AL140" s="121"/>
      <c r="AM140" s="121"/>
      <c r="AN140" s="122"/>
      <c r="AO140" s="122"/>
      <c r="AP140" s="47"/>
    </row>
    <row r="141" spans="2:42" x14ac:dyDescent="0.25">
      <c r="B141" s="119">
        <f t="shared" si="66"/>
        <v>42669</v>
      </c>
      <c r="C141" s="120">
        <f t="shared" si="90"/>
        <v>42669</v>
      </c>
      <c r="D141" s="121"/>
      <c r="E141" s="121"/>
      <c r="F141" s="121"/>
      <c r="G141" s="121"/>
      <c r="H141" s="121"/>
      <c r="I141" s="121" t="str">
        <f t="shared" si="68"/>
        <v/>
      </c>
      <c r="J141" s="121"/>
      <c r="K141" s="121"/>
      <c r="L141" s="122"/>
      <c r="M141" s="122"/>
      <c r="N141" s="47"/>
      <c r="O141" s="47"/>
      <c r="P141" s="119">
        <f t="shared" si="69"/>
        <v>42669</v>
      </c>
      <c r="Q141" s="120">
        <f t="shared" si="96"/>
        <v>42669</v>
      </c>
      <c r="R141" s="121"/>
      <c r="S141" s="121"/>
      <c r="T141" s="121"/>
      <c r="U141" s="121"/>
      <c r="V141" s="121"/>
      <c r="W141" s="121" t="str">
        <f t="shared" si="71"/>
        <v/>
      </c>
      <c r="X141" s="121"/>
      <c r="Y141" s="121"/>
      <c r="Z141" s="122"/>
      <c r="AA141" s="122"/>
      <c r="AB141" s="47"/>
      <c r="AC141" s="47"/>
      <c r="AD141" s="119">
        <f t="shared" si="72"/>
        <v>42669</v>
      </c>
      <c r="AE141" s="120">
        <f t="shared" si="95"/>
        <v>42669</v>
      </c>
      <c r="AF141" s="121"/>
      <c r="AG141" s="121"/>
      <c r="AH141" s="121"/>
      <c r="AI141" s="121"/>
      <c r="AJ141" s="121"/>
      <c r="AK141" s="121" t="str">
        <f t="shared" si="74"/>
        <v/>
      </c>
      <c r="AL141" s="121"/>
      <c r="AM141" s="121"/>
      <c r="AN141" s="122"/>
      <c r="AO141" s="122"/>
      <c r="AP141" s="47"/>
    </row>
    <row r="142" spans="2:42" x14ac:dyDescent="0.25">
      <c r="B142" s="119">
        <f t="shared" si="66"/>
        <v>42670</v>
      </c>
      <c r="C142" s="120">
        <f>IF(C141="","",IF(MONTH(C141+1)=MONTH(C141),C141+1,""))</f>
        <v>42670</v>
      </c>
      <c r="D142" s="121">
        <v>0.33333333333333331</v>
      </c>
      <c r="E142" s="121">
        <v>0.5</v>
      </c>
      <c r="F142" s="121">
        <v>0.58333333333333337</v>
      </c>
      <c r="G142" s="121">
        <v>0.75</v>
      </c>
      <c r="H142" s="121">
        <f t="shared" si="67"/>
        <v>0.33333333333333331</v>
      </c>
      <c r="I142" s="121" t="str">
        <f t="shared" si="68"/>
        <v/>
      </c>
      <c r="J142" s="121"/>
      <c r="K142" s="121"/>
      <c r="L142" s="122"/>
      <c r="M142" s="122"/>
      <c r="N142" s="47"/>
      <c r="O142" s="47"/>
      <c r="P142" s="119">
        <f t="shared" si="69"/>
        <v>42670</v>
      </c>
      <c r="Q142" s="120">
        <f>IF(Q141="","",IF(MONTH(Q141+1)=MONTH(Q141),Q141+1,""))</f>
        <v>42670</v>
      </c>
      <c r="R142" s="121">
        <v>0.33333333333333331</v>
      </c>
      <c r="S142" s="121">
        <v>0.5</v>
      </c>
      <c r="T142" s="121">
        <v>0.58333333333333337</v>
      </c>
      <c r="U142" s="121">
        <v>0.75</v>
      </c>
      <c r="V142" s="121">
        <f t="shared" ref="V142:V145" si="97">SUM(S142-R142)+(U142-T142)</f>
        <v>0.33333333333333331</v>
      </c>
      <c r="W142" s="121" t="str">
        <f t="shared" si="71"/>
        <v/>
      </c>
      <c r="X142" s="121"/>
      <c r="Y142" s="121"/>
      <c r="Z142" s="122"/>
      <c r="AA142" s="122"/>
      <c r="AB142" s="47"/>
      <c r="AC142" s="47"/>
      <c r="AD142" s="119">
        <f t="shared" si="72"/>
        <v>42670</v>
      </c>
      <c r="AE142" s="120">
        <f>IF(AE141="","",IF(MONTH(AE141+1)=MONTH(AE141),AE141+1,""))</f>
        <v>42670</v>
      </c>
      <c r="AF142" s="121">
        <v>0.33333333333333331</v>
      </c>
      <c r="AG142" s="121">
        <v>0.5</v>
      </c>
      <c r="AH142" s="121">
        <v>0.58333333333333337</v>
      </c>
      <c r="AI142" s="121">
        <v>0.75</v>
      </c>
      <c r="AJ142" s="121">
        <f t="shared" ref="AJ142:AJ145" si="98">SUM(AG142-AF142)+(AI142-AH142)</f>
        <v>0.33333333333333331</v>
      </c>
      <c r="AK142" s="121" t="str">
        <f t="shared" si="74"/>
        <v/>
      </c>
      <c r="AL142" s="121"/>
      <c r="AM142" s="121"/>
      <c r="AN142" s="122"/>
      <c r="AO142" s="122"/>
      <c r="AP142" s="47"/>
    </row>
    <row r="143" spans="2:42" x14ac:dyDescent="0.25">
      <c r="B143" s="119">
        <f t="shared" si="66"/>
        <v>42671</v>
      </c>
      <c r="C143" s="120">
        <f t="shared" ref="C143:C145" si="99">IF(C142="","",IF(MONTH(C142+1)=MONTH(C142),C142+1,""))</f>
        <v>42671</v>
      </c>
      <c r="D143" s="121">
        <v>0.33333333333333331</v>
      </c>
      <c r="E143" s="121">
        <v>0.5</v>
      </c>
      <c r="F143" s="121">
        <v>0.58333333333333337</v>
      </c>
      <c r="G143" s="121">
        <v>0.75</v>
      </c>
      <c r="H143" s="121">
        <f t="shared" si="67"/>
        <v>0.33333333333333331</v>
      </c>
      <c r="I143" s="121" t="str">
        <f t="shared" si="68"/>
        <v/>
      </c>
      <c r="J143" s="121"/>
      <c r="K143" s="121"/>
      <c r="L143" s="122"/>
      <c r="M143" s="122"/>
      <c r="N143" s="47"/>
      <c r="O143" s="47"/>
      <c r="P143" s="119">
        <f t="shared" si="69"/>
        <v>42671</v>
      </c>
      <c r="Q143" s="120">
        <f t="shared" ref="Q143:Q145" si="100">IF(Q142="","",IF(MONTH(Q142+1)=MONTH(Q142),Q142+1,""))</f>
        <v>42671</v>
      </c>
      <c r="R143" s="121">
        <v>0.33333333333333331</v>
      </c>
      <c r="S143" s="121">
        <v>0.5</v>
      </c>
      <c r="T143" s="121">
        <v>0.58333333333333337</v>
      </c>
      <c r="U143" s="121">
        <v>0.75</v>
      </c>
      <c r="V143" s="121">
        <f t="shared" si="97"/>
        <v>0.33333333333333331</v>
      </c>
      <c r="W143" s="121" t="str">
        <f t="shared" si="71"/>
        <v/>
      </c>
      <c r="X143" s="121"/>
      <c r="Y143" s="121"/>
      <c r="Z143" s="122"/>
      <c r="AA143" s="122"/>
      <c r="AB143" s="47"/>
      <c r="AC143" s="47"/>
      <c r="AD143" s="119">
        <f t="shared" si="72"/>
        <v>42671</v>
      </c>
      <c r="AE143" s="120">
        <f t="shared" ref="AE143:AE145" si="101">IF(AE142="","",IF(MONTH(AE142+1)=MONTH(AE142),AE142+1,""))</f>
        <v>42671</v>
      </c>
      <c r="AF143" s="121">
        <v>0.33333333333333331</v>
      </c>
      <c r="AG143" s="121">
        <v>0.5</v>
      </c>
      <c r="AH143" s="121">
        <v>0.58333333333333337</v>
      </c>
      <c r="AI143" s="121">
        <v>0.75</v>
      </c>
      <c r="AJ143" s="121">
        <f t="shared" si="98"/>
        <v>0.33333333333333331</v>
      </c>
      <c r="AK143" s="121" t="str">
        <f t="shared" si="74"/>
        <v/>
      </c>
      <c r="AL143" s="121"/>
      <c r="AM143" s="121"/>
      <c r="AN143" s="122"/>
      <c r="AO143" s="122"/>
      <c r="AP143" s="47"/>
    </row>
    <row r="144" spans="2:42" x14ac:dyDescent="0.25">
      <c r="B144" s="119">
        <f t="shared" si="66"/>
        <v>42672</v>
      </c>
      <c r="C144" s="120">
        <f t="shared" si="99"/>
        <v>42672</v>
      </c>
      <c r="D144" s="121">
        <v>0.33333333333333331</v>
      </c>
      <c r="E144" s="121">
        <v>0.5</v>
      </c>
      <c r="F144" s="121">
        <v>0.58333333333333337</v>
      </c>
      <c r="G144" s="121">
        <v>0.75</v>
      </c>
      <c r="H144" s="121">
        <f t="shared" si="67"/>
        <v>0.33333333333333331</v>
      </c>
      <c r="I144" s="121" t="str">
        <f t="shared" si="68"/>
        <v/>
      </c>
      <c r="J144" s="121"/>
      <c r="K144" s="121"/>
      <c r="L144" s="122"/>
      <c r="M144" s="122"/>
      <c r="N144" s="47"/>
      <c r="O144" s="47"/>
      <c r="P144" s="119">
        <f t="shared" si="69"/>
        <v>42672</v>
      </c>
      <c r="Q144" s="120">
        <f t="shared" si="100"/>
        <v>42672</v>
      </c>
      <c r="R144" s="121">
        <v>0.33333333333333331</v>
      </c>
      <c r="S144" s="121">
        <v>0.5</v>
      </c>
      <c r="T144" s="121">
        <v>0.58333333333333337</v>
      </c>
      <c r="U144" s="121">
        <v>0.75</v>
      </c>
      <c r="V144" s="121">
        <f t="shared" si="97"/>
        <v>0.33333333333333331</v>
      </c>
      <c r="W144" s="121" t="str">
        <f t="shared" si="71"/>
        <v/>
      </c>
      <c r="X144" s="121"/>
      <c r="Y144" s="121"/>
      <c r="Z144" s="122"/>
      <c r="AA144" s="122"/>
      <c r="AB144" s="47"/>
      <c r="AC144" s="47"/>
      <c r="AD144" s="119">
        <f t="shared" si="72"/>
        <v>42672</v>
      </c>
      <c r="AE144" s="120">
        <f t="shared" si="101"/>
        <v>42672</v>
      </c>
      <c r="AF144" s="121">
        <v>0.33333333333333331</v>
      </c>
      <c r="AG144" s="121">
        <v>0.5</v>
      </c>
      <c r="AH144" s="121">
        <v>0.58333333333333337</v>
      </c>
      <c r="AI144" s="121">
        <v>0.75</v>
      </c>
      <c r="AJ144" s="121">
        <f t="shared" si="98"/>
        <v>0.33333333333333331</v>
      </c>
      <c r="AK144" s="121" t="str">
        <f t="shared" si="74"/>
        <v/>
      </c>
      <c r="AL144" s="121"/>
      <c r="AM144" s="121"/>
      <c r="AN144" s="122"/>
      <c r="AO144" s="122"/>
      <c r="AP144" s="47"/>
    </row>
    <row r="145" spans="1:42" x14ac:dyDescent="0.25">
      <c r="B145" s="119">
        <f t="shared" si="66"/>
        <v>42673</v>
      </c>
      <c r="C145" s="120">
        <f t="shared" si="99"/>
        <v>42673</v>
      </c>
      <c r="D145" s="121"/>
      <c r="E145" s="121"/>
      <c r="F145" s="121"/>
      <c r="G145" s="121"/>
      <c r="H145" s="121">
        <f t="shared" si="67"/>
        <v>0</v>
      </c>
      <c r="I145" s="121" t="str">
        <f t="shared" si="68"/>
        <v/>
      </c>
      <c r="J145" s="121"/>
      <c r="K145" s="121"/>
      <c r="L145" s="122"/>
      <c r="M145" s="122"/>
      <c r="N145" s="47"/>
      <c r="O145" s="47"/>
      <c r="P145" s="119">
        <f t="shared" si="69"/>
        <v>42673</v>
      </c>
      <c r="Q145" s="120">
        <f t="shared" si="100"/>
        <v>42673</v>
      </c>
      <c r="R145" s="121"/>
      <c r="S145" s="121"/>
      <c r="T145" s="121"/>
      <c r="U145" s="121"/>
      <c r="V145" s="121">
        <f t="shared" si="97"/>
        <v>0</v>
      </c>
      <c r="W145" s="121" t="str">
        <f t="shared" si="71"/>
        <v/>
      </c>
      <c r="X145" s="121"/>
      <c r="Y145" s="121"/>
      <c r="Z145" s="122"/>
      <c r="AA145" s="122"/>
      <c r="AB145" s="47"/>
      <c r="AC145" s="47"/>
      <c r="AD145" s="119">
        <f t="shared" si="72"/>
        <v>42673</v>
      </c>
      <c r="AE145" s="120">
        <f t="shared" si="101"/>
        <v>42673</v>
      </c>
      <c r="AF145" s="121"/>
      <c r="AG145" s="121"/>
      <c r="AH145" s="121"/>
      <c r="AI145" s="121"/>
      <c r="AJ145" s="121">
        <f t="shared" si="98"/>
        <v>0</v>
      </c>
      <c r="AK145" s="121" t="str">
        <f t="shared" si="74"/>
        <v/>
      </c>
      <c r="AL145" s="121"/>
      <c r="AM145" s="121"/>
      <c r="AN145" s="122"/>
      <c r="AO145" s="122"/>
      <c r="AP145" s="47"/>
    </row>
    <row r="146" spans="1:42" x14ac:dyDescent="0.25">
      <c r="A146" s="47"/>
      <c r="B146" s="48"/>
      <c r="C146" s="127"/>
      <c r="D146" s="48"/>
      <c r="E146" s="48"/>
      <c r="F146" s="48"/>
      <c r="G146" s="48"/>
      <c r="H146" s="126">
        <f>SUM(H115:H145)</f>
        <v>7.2916666666666643</v>
      </c>
      <c r="I146" s="126">
        <f>SUM(I115:I145)</f>
        <v>0</v>
      </c>
      <c r="J146" s="126">
        <f>SUM(J115:J145)</f>
        <v>0</v>
      </c>
      <c r="K146" s="48"/>
      <c r="L146" s="48"/>
      <c r="M146" s="48"/>
      <c r="N146" s="47"/>
      <c r="O146" s="47"/>
      <c r="P146" s="48"/>
      <c r="Q146" s="127"/>
      <c r="R146" s="48"/>
      <c r="S146" s="48"/>
      <c r="T146" s="48"/>
      <c r="U146" s="48"/>
      <c r="V146" s="126">
        <f>SUM(V115:V145)</f>
        <v>7.3333333333333304</v>
      </c>
      <c r="W146" s="126">
        <f>SUM(W115:W145)</f>
        <v>0</v>
      </c>
      <c r="X146" s="126">
        <f>SUM(X115:X145)</f>
        <v>0</v>
      </c>
      <c r="Y146" s="48"/>
      <c r="Z146" s="48"/>
      <c r="AA146" s="48"/>
      <c r="AB146" s="47"/>
      <c r="AC146" s="47"/>
      <c r="AD146" s="48"/>
      <c r="AE146" s="127"/>
      <c r="AF146" s="48"/>
      <c r="AG146" s="48"/>
      <c r="AH146" s="48"/>
      <c r="AI146" s="48"/>
      <c r="AJ146" s="126">
        <f>SUM(AJ115:AJ145)</f>
        <v>7.3333333333333304</v>
      </c>
      <c r="AK146" s="126">
        <f>SUM(AK115:AK145)</f>
        <v>0</v>
      </c>
      <c r="AL146" s="126">
        <f>SUM(AL115:AL145)</f>
        <v>0</v>
      </c>
      <c r="AM146" s="48"/>
      <c r="AN146" s="48"/>
      <c r="AO146" s="48"/>
      <c r="AP146" s="47"/>
    </row>
    <row r="147" spans="1:42" ht="27.75" customHeight="1" x14ac:dyDescent="0.25">
      <c r="B147" s="246" t="s">
        <v>31</v>
      </c>
      <c r="C147" s="247"/>
      <c r="D147" s="246" t="s">
        <v>6</v>
      </c>
      <c r="E147" s="247"/>
      <c r="F147" s="246" t="s">
        <v>48</v>
      </c>
      <c r="G147" s="247"/>
      <c r="H147" s="246" t="s">
        <v>7</v>
      </c>
      <c r="I147" s="265"/>
      <c r="J147" s="247"/>
      <c r="K147" s="246" t="s">
        <v>47</v>
      </c>
      <c r="L147" s="247"/>
      <c r="M147" s="47"/>
      <c r="N147" s="47"/>
      <c r="O147" s="47"/>
      <c r="P147" s="246" t="s">
        <v>31</v>
      </c>
      <c r="Q147" s="247"/>
      <c r="R147" s="246" t="s">
        <v>6</v>
      </c>
      <c r="S147" s="247"/>
      <c r="T147" s="246" t="s">
        <v>48</v>
      </c>
      <c r="U147" s="247"/>
      <c r="V147" s="246" t="s">
        <v>7</v>
      </c>
      <c r="W147" s="265"/>
      <c r="X147" s="247"/>
      <c r="Y147" s="246" t="s">
        <v>47</v>
      </c>
      <c r="Z147" s="247"/>
      <c r="AA147" s="47"/>
      <c r="AB147" s="47"/>
      <c r="AC147" s="47"/>
      <c r="AD147" s="246" t="s">
        <v>31</v>
      </c>
      <c r="AE147" s="247"/>
      <c r="AF147" s="246" t="s">
        <v>6</v>
      </c>
      <c r="AG147" s="247"/>
      <c r="AH147" s="246" t="s">
        <v>48</v>
      </c>
      <c r="AI147" s="247"/>
      <c r="AJ147" s="246" t="s">
        <v>7</v>
      </c>
      <c r="AK147" s="265"/>
      <c r="AL147" s="247"/>
      <c r="AM147" s="246" t="s">
        <v>47</v>
      </c>
      <c r="AN147" s="247"/>
      <c r="AO147" s="47"/>
      <c r="AP147" s="47"/>
    </row>
    <row r="148" spans="1:42" x14ac:dyDescent="0.25">
      <c r="B148" s="91">
        <f>SUM(H146)</f>
        <v>7.2916666666666643</v>
      </c>
      <c r="C148" s="89">
        <v>7.041666666666667</v>
      </c>
      <c r="D148" s="240">
        <f>SUM(I146)</f>
        <v>0</v>
      </c>
      <c r="E148" s="241"/>
      <c r="F148" s="238">
        <f>SUM(J146)</f>
        <v>0</v>
      </c>
      <c r="G148" s="239"/>
      <c r="H148" s="238">
        <f>SUM(F148)</f>
        <v>0</v>
      </c>
      <c r="I148" s="245"/>
      <c r="J148" s="239"/>
      <c r="K148" s="243">
        <f>-F148+D148</f>
        <v>0</v>
      </c>
      <c r="L148" s="244"/>
      <c r="M148" s="47"/>
      <c r="N148" s="47"/>
      <c r="O148" s="47"/>
      <c r="P148" s="91">
        <f>SUM(V146)</f>
        <v>7.3333333333333304</v>
      </c>
      <c r="Q148" s="89">
        <v>7.041666666666667</v>
      </c>
      <c r="R148" s="240">
        <f>SUM(W146)</f>
        <v>0</v>
      </c>
      <c r="S148" s="253"/>
      <c r="T148" s="238">
        <f>SUM(X146)</f>
        <v>0</v>
      </c>
      <c r="U148" s="239"/>
      <c r="V148" s="238">
        <f>SUM(T148)</f>
        <v>0</v>
      </c>
      <c r="W148" s="245"/>
      <c r="X148" s="239"/>
      <c r="Y148" s="243">
        <f>-T148+R148</f>
        <v>0</v>
      </c>
      <c r="Z148" s="244"/>
      <c r="AA148" s="47"/>
      <c r="AB148" s="47"/>
      <c r="AC148" s="47"/>
      <c r="AD148" s="91">
        <f>SUM(AJ146)</f>
        <v>7.3333333333333304</v>
      </c>
      <c r="AE148" s="89">
        <v>7.041666666666667</v>
      </c>
      <c r="AF148" s="240">
        <f>SUM(AK146)</f>
        <v>0</v>
      </c>
      <c r="AG148" s="241"/>
      <c r="AH148" s="238">
        <f>SUM(AL146)</f>
        <v>0</v>
      </c>
      <c r="AI148" s="239"/>
      <c r="AJ148" s="238">
        <f>SUM(AH148)</f>
        <v>0</v>
      </c>
      <c r="AK148" s="245"/>
      <c r="AL148" s="239"/>
      <c r="AM148" s="243">
        <f>-AH148+AF148</f>
        <v>0</v>
      </c>
      <c r="AN148" s="244"/>
      <c r="AO148" s="47"/>
      <c r="AP148" s="47"/>
    </row>
    <row r="149" spans="1:42" x14ac:dyDescent="0.25">
      <c r="B149" s="47" t="s">
        <v>50</v>
      </c>
      <c r="C149" s="47"/>
      <c r="D149" s="47"/>
      <c r="E149" s="47"/>
      <c r="F149" s="47"/>
      <c r="G149" s="47"/>
      <c r="H149" s="47"/>
      <c r="I149" s="47"/>
      <c r="J149" s="47"/>
      <c r="K149" s="47" t="s">
        <v>51</v>
      </c>
      <c r="L149" s="47"/>
      <c r="M149" s="47"/>
      <c r="N149" s="47"/>
      <c r="O149" s="47"/>
      <c r="P149" s="47" t="s">
        <v>50</v>
      </c>
      <c r="Q149" s="47"/>
      <c r="R149" s="47"/>
      <c r="S149" s="47"/>
      <c r="T149" s="47"/>
      <c r="U149" s="47"/>
      <c r="V149" s="47"/>
      <c r="W149" s="47"/>
      <c r="X149" s="47"/>
      <c r="Y149" s="47" t="s">
        <v>51</v>
      </c>
      <c r="Z149" s="47"/>
      <c r="AA149" s="47"/>
      <c r="AB149" s="47"/>
      <c r="AC149" s="47"/>
      <c r="AD149" s="47" t="s">
        <v>50</v>
      </c>
      <c r="AE149" s="47"/>
      <c r="AF149" s="47"/>
      <c r="AG149" s="47"/>
      <c r="AH149" s="47"/>
      <c r="AI149" s="47"/>
      <c r="AJ149" s="47"/>
      <c r="AK149" s="47"/>
      <c r="AL149" s="47"/>
      <c r="AM149" s="47" t="s">
        <v>51</v>
      </c>
      <c r="AN149" s="47"/>
      <c r="AO149" s="47"/>
      <c r="AP149" s="47"/>
    </row>
    <row r="150" spans="1:42" x14ac:dyDescent="0.25"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</row>
  </sheetData>
  <dataConsolidate/>
  <mergeCells count="267">
    <mergeCell ref="AI4:AJ4"/>
    <mergeCell ref="AK4:AM4"/>
    <mergeCell ref="E5:F5"/>
    <mergeCell ref="G5:H5"/>
    <mergeCell ref="I5:K5"/>
    <mergeCell ref="S5:T5"/>
    <mergeCell ref="U5:V5"/>
    <mergeCell ref="D1:M1"/>
    <mergeCell ref="R1:Z1"/>
    <mergeCell ref="AF1:AO1"/>
    <mergeCell ref="E4:F4"/>
    <mergeCell ref="G4:H4"/>
    <mergeCell ref="I4:K4"/>
    <mergeCell ref="P4:Q4"/>
    <mergeCell ref="S4:T4"/>
    <mergeCell ref="U4:V4"/>
    <mergeCell ref="B6:B7"/>
    <mergeCell ref="H6:I6"/>
    <mergeCell ref="L6:M6"/>
    <mergeCell ref="P6:P7"/>
    <mergeCell ref="V6:W6"/>
    <mergeCell ref="Z6:AA6"/>
    <mergeCell ref="W4:Y4"/>
    <mergeCell ref="AD4:AE4"/>
    <mergeCell ref="AG4:AH4"/>
    <mergeCell ref="B4:C4"/>
    <mergeCell ref="AD6:AD7"/>
    <mergeCell ref="AJ6:AK6"/>
    <mergeCell ref="AN6:AO6"/>
    <mergeCell ref="H7:M7"/>
    <mergeCell ref="V7:AA7"/>
    <mergeCell ref="AJ7:AO7"/>
    <mergeCell ref="W5:Y5"/>
    <mergeCell ref="AG5:AH5"/>
    <mergeCell ref="AI5:AJ5"/>
    <mergeCell ref="AK5:AM5"/>
    <mergeCell ref="H8:M9"/>
    <mergeCell ref="V8:AA9"/>
    <mergeCell ref="AJ8:AO9"/>
    <mergeCell ref="V10:W10"/>
    <mergeCell ref="D11:E11"/>
    <mergeCell ref="F11:G11"/>
    <mergeCell ref="H11:H12"/>
    <mergeCell ref="I11:I12"/>
    <mergeCell ref="J11:J12"/>
    <mergeCell ref="K11:K12"/>
    <mergeCell ref="AJ11:AJ12"/>
    <mergeCell ref="AK11:AK12"/>
    <mergeCell ref="AL11:AL12"/>
    <mergeCell ref="AM11:AM12"/>
    <mergeCell ref="AN11:AN12"/>
    <mergeCell ref="AO11:AO12"/>
    <mergeCell ref="X11:X12"/>
    <mergeCell ref="Y11:Y12"/>
    <mergeCell ref="Z11:Z12"/>
    <mergeCell ref="AA11:AA12"/>
    <mergeCell ref="AF11:AG11"/>
    <mergeCell ref="AH11:AI11"/>
    <mergeCell ref="B12:C12"/>
    <mergeCell ref="P12:Q12"/>
    <mergeCell ref="AD12:AE12"/>
    <mergeCell ref="B45:C45"/>
    <mergeCell ref="D45:E45"/>
    <mergeCell ref="F45:G45"/>
    <mergeCell ref="H45:J45"/>
    <mergeCell ref="K45:L45"/>
    <mergeCell ref="P45:Q45"/>
    <mergeCell ref="R45:S45"/>
    <mergeCell ref="L11:L12"/>
    <mergeCell ref="M11:M12"/>
    <mergeCell ref="R11:S11"/>
    <mergeCell ref="T11:U11"/>
    <mergeCell ref="V11:V12"/>
    <mergeCell ref="W11:W12"/>
    <mergeCell ref="AF46:AG46"/>
    <mergeCell ref="AH46:AI46"/>
    <mergeCell ref="AJ46:AL46"/>
    <mergeCell ref="AM46:AN46"/>
    <mergeCell ref="D52:L52"/>
    <mergeCell ref="R52:AA52"/>
    <mergeCell ref="AF52:AO52"/>
    <mergeCell ref="AJ45:AL45"/>
    <mergeCell ref="AM45:AN45"/>
    <mergeCell ref="D46:E46"/>
    <mergeCell ref="F46:G46"/>
    <mergeCell ref="H46:J46"/>
    <mergeCell ref="K46:L46"/>
    <mergeCell ref="R46:S46"/>
    <mergeCell ref="T46:U46"/>
    <mergeCell ref="V46:X46"/>
    <mergeCell ref="Y46:Z46"/>
    <mergeCell ref="T45:U45"/>
    <mergeCell ref="V45:X45"/>
    <mergeCell ref="Y45:Z45"/>
    <mergeCell ref="AD45:AE45"/>
    <mergeCell ref="AF45:AG45"/>
    <mergeCell ref="AH45:AI45"/>
    <mergeCell ref="U55:V55"/>
    <mergeCell ref="X55:Y55"/>
    <mergeCell ref="AD55:AE55"/>
    <mergeCell ref="AG55:AH55"/>
    <mergeCell ref="AI55:AJ55"/>
    <mergeCell ref="AL55:AM55"/>
    <mergeCell ref="B55:C55"/>
    <mergeCell ref="E55:F55"/>
    <mergeCell ref="G55:H55"/>
    <mergeCell ref="J55:K55"/>
    <mergeCell ref="P55:Q55"/>
    <mergeCell ref="S55:T55"/>
    <mergeCell ref="B57:C58"/>
    <mergeCell ref="H57:I57"/>
    <mergeCell ref="L57:M57"/>
    <mergeCell ref="P57:Q58"/>
    <mergeCell ref="V57:W57"/>
    <mergeCell ref="Z57:AA57"/>
    <mergeCell ref="AD57:AE58"/>
    <mergeCell ref="E56:F56"/>
    <mergeCell ref="G56:H56"/>
    <mergeCell ref="J56:K56"/>
    <mergeCell ref="S56:T56"/>
    <mergeCell ref="U56:V56"/>
    <mergeCell ref="X56:Y56"/>
    <mergeCell ref="AJ57:AK57"/>
    <mergeCell ref="AN57:AO57"/>
    <mergeCell ref="H58:M58"/>
    <mergeCell ref="V58:AA58"/>
    <mergeCell ref="AJ58:AO58"/>
    <mergeCell ref="H59:M60"/>
    <mergeCell ref="V59:AA60"/>
    <mergeCell ref="AJ59:AO60"/>
    <mergeCell ref="AG56:AH56"/>
    <mergeCell ref="AI56:AJ56"/>
    <mergeCell ref="AL56:AM56"/>
    <mergeCell ref="J61:K61"/>
    <mergeCell ref="V61:W61"/>
    <mergeCell ref="X61:Y61"/>
    <mergeCell ref="H62:H63"/>
    <mergeCell ref="I62:I63"/>
    <mergeCell ref="J62:J63"/>
    <mergeCell ref="K62:K63"/>
    <mergeCell ref="L62:L63"/>
    <mergeCell ref="M62:M63"/>
    <mergeCell ref="V62:V63"/>
    <mergeCell ref="AN62:AN63"/>
    <mergeCell ref="AO62:AO63"/>
    <mergeCell ref="B63:C63"/>
    <mergeCell ref="P63:Q63"/>
    <mergeCell ref="AD63:AE63"/>
    <mergeCell ref="W62:W63"/>
    <mergeCell ref="X62:X63"/>
    <mergeCell ref="Y62:Y63"/>
    <mergeCell ref="Z62:Z63"/>
    <mergeCell ref="AA62:AA63"/>
    <mergeCell ref="AJ62:AJ63"/>
    <mergeCell ref="B96:C96"/>
    <mergeCell ref="D96:E96"/>
    <mergeCell ref="F96:G96"/>
    <mergeCell ref="H96:J96"/>
    <mergeCell ref="K96:L96"/>
    <mergeCell ref="P96:Q96"/>
    <mergeCell ref="AK62:AK63"/>
    <mergeCell ref="AL62:AL63"/>
    <mergeCell ref="AM62:AM63"/>
    <mergeCell ref="Y97:Z97"/>
    <mergeCell ref="AF97:AG97"/>
    <mergeCell ref="AH97:AI97"/>
    <mergeCell ref="AJ97:AL97"/>
    <mergeCell ref="AM97:AN97"/>
    <mergeCell ref="D103:L103"/>
    <mergeCell ref="R103:Y103"/>
    <mergeCell ref="AF103:AN103"/>
    <mergeCell ref="AH96:AI96"/>
    <mergeCell ref="AJ96:AL96"/>
    <mergeCell ref="AM96:AN96"/>
    <mergeCell ref="D97:E97"/>
    <mergeCell ref="F97:G97"/>
    <mergeCell ref="H97:J97"/>
    <mergeCell ref="K97:L97"/>
    <mergeCell ref="R97:S97"/>
    <mergeCell ref="T97:U97"/>
    <mergeCell ref="V97:X97"/>
    <mergeCell ref="R96:S96"/>
    <mergeCell ref="T96:U96"/>
    <mergeCell ref="V96:X96"/>
    <mergeCell ref="Y96:Z96"/>
    <mergeCell ref="AD96:AE96"/>
    <mergeCell ref="AF96:AG96"/>
    <mergeCell ref="AG106:AH106"/>
    <mergeCell ref="AI106:AJ106"/>
    <mergeCell ref="AK106:AM106"/>
    <mergeCell ref="E107:F107"/>
    <mergeCell ref="G107:H107"/>
    <mergeCell ref="I107:K107"/>
    <mergeCell ref="S107:T107"/>
    <mergeCell ref="U107:V107"/>
    <mergeCell ref="W107:Y107"/>
    <mergeCell ref="AG107:AH107"/>
    <mergeCell ref="E106:F106"/>
    <mergeCell ref="G106:H106"/>
    <mergeCell ref="I106:K106"/>
    <mergeCell ref="S106:T106"/>
    <mergeCell ref="U106:V106"/>
    <mergeCell ref="W106:Y106"/>
    <mergeCell ref="AN108:AO108"/>
    <mergeCell ref="H109:M109"/>
    <mergeCell ref="V109:AA109"/>
    <mergeCell ref="AJ109:AO109"/>
    <mergeCell ref="H110:M111"/>
    <mergeCell ref="V110:AA111"/>
    <mergeCell ref="AJ110:AO111"/>
    <mergeCell ref="AK107:AM107"/>
    <mergeCell ref="B108:C109"/>
    <mergeCell ref="H108:I108"/>
    <mergeCell ref="L108:M108"/>
    <mergeCell ref="P108:Q109"/>
    <mergeCell ref="V108:W108"/>
    <mergeCell ref="Z108:AA108"/>
    <mergeCell ref="AD108:AE109"/>
    <mergeCell ref="AJ108:AK108"/>
    <mergeCell ref="AJ113:AJ114"/>
    <mergeCell ref="AK113:AK114"/>
    <mergeCell ref="AL113:AL114"/>
    <mergeCell ref="AM113:AM114"/>
    <mergeCell ref="AN113:AN114"/>
    <mergeCell ref="AO113:AO114"/>
    <mergeCell ref="V113:V114"/>
    <mergeCell ref="W113:W114"/>
    <mergeCell ref="X113:X114"/>
    <mergeCell ref="Y113:Y114"/>
    <mergeCell ref="Z113:Z114"/>
    <mergeCell ref="AA113:AA114"/>
    <mergeCell ref="B114:C114"/>
    <mergeCell ref="P114:Q114"/>
    <mergeCell ref="AD114:AE114"/>
    <mergeCell ref="B147:C147"/>
    <mergeCell ref="D147:E147"/>
    <mergeCell ref="F147:G147"/>
    <mergeCell ref="H147:J147"/>
    <mergeCell ref="K147:L147"/>
    <mergeCell ref="P147:Q147"/>
    <mergeCell ref="R147:S147"/>
    <mergeCell ref="H113:H114"/>
    <mergeCell ref="I113:I114"/>
    <mergeCell ref="J113:J114"/>
    <mergeCell ref="K113:K114"/>
    <mergeCell ref="L113:L114"/>
    <mergeCell ref="M113:M114"/>
    <mergeCell ref="AF148:AG148"/>
    <mergeCell ref="AH148:AI148"/>
    <mergeCell ref="AJ148:AL148"/>
    <mergeCell ref="AM148:AN148"/>
    <mergeCell ref="AJ147:AL147"/>
    <mergeCell ref="AM147:AN147"/>
    <mergeCell ref="D148:E148"/>
    <mergeCell ref="F148:G148"/>
    <mergeCell ref="H148:J148"/>
    <mergeCell ref="K148:L148"/>
    <mergeCell ref="R148:S148"/>
    <mergeCell ref="T148:U148"/>
    <mergeCell ref="V148:X148"/>
    <mergeCell ref="Y148:Z148"/>
    <mergeCell ref="T147:U147"/>
    <mergeCell ref="V147:X147"/>
    <mergeCell ref="Y147:Z147"/>
    <mergeCell ref="AD147:AE147"/>
    <mergeCell ref="AF147:AG147"/>
    <mergeCell ref="AH147:AI147"/>
  </mergeCells>
  <conditionalFormatting sqref="B13:M43">
    <cfRule type="expression" dxfId="477" priority="68">
      <formula>WEEKDAY($B13,2)&gt;5</formula>
    </cfRule>
  </conditionalFormatting>
  <conditionalFormatting sqref="W13:AA42 R43:AA43 P13:Q43">
    <cfRule type="expression" dxfId="476" priority="66">
      <formula>WEEKDAY($B13,2)&gt;5</formula>
    </cfRule>
  </conditionalFormatting>
  <conditionalFormatting sqref="AK13:AO42 AF43:AO43 AD13:AE43">
    <cfRule type="expression" dxfId="475" priority="64">
      <formula>WEEKDAY($B13,2)&gt;5</formula>
    </cfRule>
  </conditionalFormatting>
  <conditionalFormatting sqref="I64:M93 D94:M94 C64:C94">
    <cfRule type="expression" dxfId="474" priority="62">
      <formula>WEEKDAY($B64,2)&gt;5</formula>
    </cfRule>
  </conditionalFormatting>
  <conditionalFormatting sqref="W64:AA64 Y77:AA78 X79:AA94 X65:AA76 W65:W93 R94:W94 P64:Q94">
    <cfRule type="expression" dxfId="473" priority="60">
      <formula>WEEKDAY($B64,2)&gt;5</formula>
    </cfRule>
  </conditionalFormatting>
  <conditionalFormatting sqref="AK64:AO64 AM77:AO78 AL79:AO94 AL65:AO76 AK65:AK93 AF94:AK94 AD64:AE94">
    <cfRule type="expression" dxfId="472" priority="58">
      <formula>WEEKDAY($B64,2)&gt;5</formula>
    </cfRule>
  </conditionalFormatting>
  <conditionalFormatting sqref="I115:M145 B115:C145">
    <cfRule type="expression" dxfId="471" priority="56">
      <formula>WEEKDAY($B115,2)&gt;5</formula>
    </cfRule>
  </conditionalFormatting>
  <conditionalFormatting sqref="W115:AA145 P115:Q145">
    <cfRule type="expression" dxfId="470" priority="54">
      <formula>WEEKDAY($B115,2)&gt;5</formula>
    </cfRule>
  </conditionalFormatting>
  <conditionalFormatting sqref="AK115:AO145 AD115:AE145">
    <cfRule type="expression" dxfId="469" priority="52">
      <formula>WEEKDAY($B115,2)&gt;5</formula>
    </cfRule>
  </conditionalFormatting>
  <conditionalFormatting sqref="X77:X78">
    <cfRule type="expression" dxfId="468" priority="40">
      <formula>WEEKDAY($B77,2)&gt;5</formula>
    </cfRule>
  </conditionalFormatting>
  <conditionalFormatting sqref="AL77:AL78">
    <cfRule type="expression" dxfId="467" priority="36">
      <formula>WEEKDAY($B77,2)&gt;5</formula>
    </cfRule>
  </conditionalFormatting>
  <conditionalFormatting sqref="AF115:AI144">
    <cfRule type="expression" dxfId="466" priority="28">
      <formula>WEEKDAY($B115,2)&gt;5</formula>
    </cfRule>
  </conditionalFormatting>
  <conditionalFormatting sqref="R115:U144">
    <cfRule type="expression" dxfId="465" priority="24">
      <formula>WEEKDAY($B115,2)&gt;5</formula>
    </cfRule>
  </conditionalFormatting>
  <conditionalFormatting sqref="D145:G145 H115:H145">
    <cfRule type="expression" dxfId="464" priority="22">
      <formula>WEEKDAY($B115,2)&gt;5</formula>
    </cfRule>
  </conditionalFormatting>
  <conditionalFormatting sqref="AF145:AI145 AJ115:AJ145">
    <cfRule type="expression" dxfId="463" priority="30">
      <formula>WEEKDAY($B115,2)&gt;5</formula>
    </cfRule>
  </conditionalFormatting>
  <conditionalFormatting sqref="R145:U145 V115:V145">
    <cfRule type="expression" dxfId="462" priority="26">
      <formula>WEEKDAY($B115,2)&gt;5</formula>
    </cfRule>
  </conditionalFormatting>
  <conditionalFormatting sqref="D115:G144">
    <cfRule type="expression" dxfId="461" priority="20">
      <formula>WEEKDAY($B115,2)&gt;5</formula>
    </cfRule>
  </conditionalFormatting>
  <conditionalFormatting sqref="R64:V93">
    <cfRule type="expression" dxfId="460" priority="8">
      <formula>WEEKDAY($B64,2)&gt;5</formula>
    </cfRule>
  </conditionalFormatting>
  <conditionalFormatting sqref="D64:H93">
    <cfRule type="expression" dxfId="459" priority="6">
      <formula>WEEKDAY($B64,2)&gt;5</formula>
    </cfRule>
  </conditionalFormatting>
  <conditionalFormatting sqref="R13:V42">
    <cfRule type="expression" dxfId="458" priority="14">
      <formula>WEEKDAY($B13,2)&gt;5</formula>
    </cfRule>
  </conditionalFormatting>
  <conditionalFormatting sqref="AF13:AJ42">
    <cfRule type="expression" dxfId="457" priority="12">
      <formula>WEEKDAY($B13,2)&gt;5</formula>
    </cfRule>
  </conditionalFormatting>
  <conditionalFormatting sqref="AF64:AJ93">
    <cfRule type="expression" dxfId="456" priority="10">
      <formula>WEEKDAY($B64,2)&gt;5</formula>
    </cfRule>
  </conditionalFormatting>
  <conditionalFormatting sqref="B64">
    <cfRule type="expression" dxfId="455" priority="4">
      <formula>WEEKDAY($B64,2)&gt;5</formula>
    </cfRule>
  </conditionalFormatting>
  <conditionalFormatting sqref="B65:B94">
    <cfRule type="expression" dxfId="454" priority="2">
      <formula>WEEKDAY($B65,2)&gt;5</formula>
    </cfRule>
  </conditionalFormatting>
  <dataValidations count="2">
    <dataValidation type="custom" allowBlank="1" showInputMessage="1" showErrorMessage="1" errorTitle="WE" error="WE" sqref="R13:AA43 AF64:AO94 R64:AA94 AF115:AO145 R115:AA145 AF13:AO43 D64:M94 D115:M145 M13:M43 D16:H43 J16:L43 D13:H14 J13:L14 I13:I43" xr:uid="{00000000-0002-0000-0200-000000000000}">
      <formula1>WEEKDAY($B13,2)&lt;6</formula1>
    </dataValidation>
    <dataValidation type="list" allowBlank="1" showInputMessage="1" showErrorMessage="1" sqref="X10:AA10 B54 V10 P54 AJ61:AO61 AD54 H10:M10 B3 AD105 AJ112:AO112 AJ10:AO10 AD3 H112:M112 B105 V112:AA112 P105" xr:uid="{00000000-0002-0000-0200-000001000000}">
      <formula1>"1,2,3,4,5,6,7,8,9,10,11,12"</formula1>
    </dataValidation>
  </dataValidations>
  <pageMargins left="0.11811023622047245" right="0.19685039370078741" top="0.62992125984251968" bottom="0.27559055118110237" header="0.31496062992125984" footer="0.31496062992125984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7" id="{D6BCE1E8-5CC4-4EE2-A691-721BE824757B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B13:M43</xm:sqref>
        </x14:conditionalFormatting>
        <x14:conditionalFormatting xmlns:xm="http://schemas.microsoft.com/office/excel/2006/main">
          <x14:cfRule type="expression" priority="57" id="{6CA8E715-2538-443A-A855-E4D07DC8321C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AK64:AO64 AM77:AO78 AL79:AO94 AL65:AO76 AK65:AK93 AF94:AK94 AD64:AE94</xm:sqref>
        </x14:conditionalFormatting>
        <x14:conditionalFormatting xmlns:xm="http://schemas.microsoft.com/office/excel/2006/main">
          <x14:cfRule type="expression" priority="65" id="{5BA8088A-83B2-4D80-9966-1EDFF3D2B4EC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W13:AA42 R43:AA43 P13:Q43</xm:sqref>
        </x14:conditionalFormatting>
        <x14:conditionalFormatting xmlns:xm="http://schemas.microsoft.com/office/excel/2006/main">
          <x14:cfRule type="expression" priority="63" id="{98D68AAC-8DA6-45C9-A27B-05349958E5CA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AK13:AO42 AF43:AO43 AD13:AE43</xm:sqref>
        </x14:conditionalFormatting>
        <x14:conditionalFormatting xmlns:xm="http://schemas.microsoft.com/office/excel/2006/main">
          <x14:cfRule type="expression" priority="61" id="{357578CF-D847-4C93-A8FF-45B75C02D581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I64:M93 D94:M94 C64:C94</xm:sqref>
        </x14:conditionalFormatting>
        <x14:conditionalFormatting xmlns:xm="http://schemas.microsoft.com/office/excel/2006/main">
          <x14:cfRule type="expression" priority="59" id="{D2683740-3AD0-431D-A1CC-F3744B5D9313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W64:AA64 Y77:AA78 X79:AA94 X65:AA76 W65:W93 R94:W94 P64:Q94</xm:sqref>
        </x14:conditionalFormatting>
        <x14:conditionalFormatting xmlns:xm="http://schemas.microsoft.com/office/excel/2006/main">
          <x14:cfRule type="expression" priority="55" id="{AE7CC350-2B3B-4141-8EE7-F48180EA1F41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I115:M145 B115:C145</xm:sqref>
        </x14:conditionalFormatting>
        <x14:conditionalFormatting xmlns:xm="http://schemas.microsoft.com/office/excel/2006/main">
          <x14:cfRule type="expression" priority="53" id="{9D8C251C-01D3-4D4A-83A2-B775FE0E7046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W115:AA145 P115:Q145</xm:sqref>
        </x14:conditionalFormatting>
        <x14:conditionalFormatting xmlns:xm="http://schemas.microsoft.com/office/excel/2006/main">
          <x14:cfRule type="expression" priority="51" id="{0F4229BB-0DB8-40D0-8DF2-58C9CE895CDA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AK115:AO145 AD115:AE145</xm:sqref>
        </x14:conditionalFormatting>
        <x14:conditionalFormatting xmlns:xm="http://schemas.microsoft.com/office/excel/2006/main">
          <x14:cfRule type="expression" priority="39" id="{CCE53A2D-D6F4-4E1B-9EE8-BBA38B4FA373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X77:X78</xm:sqref>
        </x14:conditionalFormatting>
        <x14:conditionalFormatting xmlns:xm="http://schemas.microsoft.com/office/excel/2006/main">
          <x14:cfRule type="expression" priority="35" id="{746871FE-5976-40D8-8A7C-EBE0C3EE5B92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AL77:AL78</xm:sqref>
        </x14:conditionalFormatting>
        <x14:conditionalFormatting xmlns:xm="http://schemas.microsoft.com/office/excel/2006/main">
          <x14:cfRule type="expression" priority="27" id="{FA986ABD-E059-4ABC-9F6B-7ACB049C580D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AF115:AI144</xm:sqref>
        </x14:conditionalFormatting>
        <x14:conditionalFormatting xmlns:xm="http://schemas.microsoft.com/office/excel/2006/main">
          <x14:cfRule type="expression" priority="23" id="{4E58F903-3A49-468C-A158-D672C855A1B8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R115:U144</xm:sqref>
        </x14:conditionalFormatting>
        <x14:conditionalFormatting xmlns:xm="http://schemas.microsoft.com/office/excel/2006/main">
          <x14:cfRule type="expression" priority="21" id="{3D578611-316A-47AF-AB9A-BE36D16DE85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D145:G145 H115:H145</xm:sqref>
        </x14:conditionalFormatting>
        <x14:conditionalFormatting xmlns:xm="http://schemas.microsoft.com/office/excel/2006/main">
          <x14:cfRule type="expression" priority="29" id="{62F23DA7-BA56-45BC-998C-BA90C63D40C7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AF145:AI145 AJ115:AJ145</xm:sqref>
        </x14:conditionalFormatting>
        <x14:conditionalFormatting xmlns:xm="http://schemas.microsoft.com/office/excel/2006/main">
          <x14:cfRule type="expression" priority="25" id="{F449087E-BEEA-4AAD-A863-5505FB17F487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R145:U145 V115:V145</xm:sqref>
        </x14:conditionalFormatting>
        <x14:conditionalFormatting xmlns:xm="http://schemas.microsoft.com/office/excel/2006/main">
          <x14:cfRule type="expression" priority="19" id="{15513C9F-8C78-4C54-8F4D-EA7E68254936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D115:G144</xm:sqref>
        </x14:conditionalFormatting>
        <x14:conditionalFormatting xmlns:xm="http://schemas.microsoft.com/office/excel/2006/main">
          <x14:cfRule type="expression" priority="7" id="{C10D22E0-FBC2-4C9B-8741-A057B86C8C14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R64:V93</xm:sqref>
        </x14:conditionalFormatting>
        <x14:conditionalFormatting xmlns:xm="http://schemas.microsoft.com/office/excel/2006/main">
          <x14:cfRule type="expression" priority="5" id="{86CDC2EE-EBA7-4B0A-A7E0-A032418ED777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D64:H93</xm:sqref>
        </x14:conditionalFormatting>
        <x14:conditionalFormatting xmlns:xm="http://schemas.microsoft.com/office/excel/2006/main">
          <x14:cfRule type="expression" priority="13" id="{FB6AEB29-BAF4-4264-A46B-323E10822374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R13:V42</xm:sqref>
        </x14:conditionalFormatting>
        <x14:conditionalFormatting xmlns:xm="http://schemas.microsoft.com/office/excel/2006/main">
          <x14:cfRule type="expression" priority="11" id="{1ABFBF89-29CC-4D85-BE84-15B14715952E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AF13:AJ42</xm:sqref>
        </x14:conditionalFormatting>
        <x14:conditionalFormatting xmlns:xm="http://schemas.microsoft.com/office/excel/2006/main">
          <x14:cfRule type="expression" priority="9" id="{A8ACAD1E-A512-456B-9D45-0CF94511593C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AF64:AJ93</xm:sqref>
        </x14:conditionalFormatting>
        <x14:conditionalFormatting xmlns:xm="http://schemas.microsoft.com/office/excel/2006/main">
          <x14:cfRule type="expression" priority="3" id="{E636D8EF-716E-4E7D-80F5-346F28AC1E55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B64</xm:sqref>
        </x14:conditionalFormatting>
        <x14:conditionalFormatting xmlns:xm="http://schemas.microsoft.com/office/excel/2006/main">
          <x14:cfRule type="expression" priority="1" id="{87765647-F435-47CD-B96C-75C89ADD554C}">
            <xm:f>NOT(ISNA(VLOOKUP($B65,CONFIG!$B$3:$B$15,1,0)))</xm:f>
            <x14:dxf>
              <fill>
                <patternFill>
                  <bgColor rgb="FF86E8FC"/>
                </patternFill>
              </fill>
            </x14:dxf>
          </x14:cfRule>
          <xm:sqref>B65:B94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2000000}">
          <x14:formula1>
            <xm:f>CONFIG!$B$20:$B$34</xm:f>
          </x14:formula1>
          <xm:sqref>B2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5"/>
  <dimension ref="A1:AP153"/>
  <sheetViews>
    <sheetView view="pageLayout" topLeftCell="A31" zoomScaleNormal="100" workbookViewId="0">
      <selection activeCell="G55" sqref="G55:H55"/>
    </sheetView>
  </sheetViews>
  <sheetFormatPr baseColWidth="10" defaultRowHeight="15" x14ac:dyDescent="0.25"/>
  <cols>
    <col min="1" max="1" width="3.5703125" customWidth="1"/>
    <col min="2" max="2" width="7.5703125" customWidth="1"/>
    <col min="3" max="3" width="7.7109375" customWidth="1"/>
    <col min="4" max="7" width="7.28515625" customWidth="1"/>
    <col min="8" max="13" width="6.28515625" customWidth="1"/>
    <col min="14" max="14" width="14.7109375" customWidth="1"/>
    <col min="15" max="15" width="3.5703125" customWidth="1"/>
    <col min="16" max="16" width="7.5703125" customWidth="1"/>
    <col min="17" max="17" width="7.7109375" customWidth="1"/>
    <col min="18" max="21" width="7.28515625" customWidth="1"/>
    <col min="22" max="27" width="6.28515625" customWidth="1"/>
    <col min="28" max="28" width="14.85546875" customWidth="1"/>
    <col min="29" max="29" width="3.5703125" customWidth="1"/>
    <col min="30" max="30" width="7.5703125" customWidth="1"/>
    <col min="31" max="31" width="7.7109375" customWidth="1"/>
    <col min="32" max="32" width="7" customWidth="1"/>
    <col min="33" max="35" width="7.28515625" customWidth="1"/>
    <col min="36" max="41" width="6.28515625" customWidth="1"/>
  </cols>
  <sheetData>
    <row r="1" spans="1:42" x14ac:dyDescent="0.25">
      <c r="B1" s="3"/>
      <c r="C1" s="71">
        <v>10</v>
      </c>
      <c r="D1" s="278" t="str">
        <f>"Période du "&amp;TEXT(D3,"jj mmmm aaaa") &amp;" au "&amp; TEXT(E3,"jj mmmm aaaa")</f>
        <v>Période du 01 octobre 2020 au 31 octobre 2020</v>
      </c>
      <c r="E1" s="278"/>
      <c r="F1" s="278"/>
      <c r="G1" s="278"/>
      <c r="H1" s="278"/>
      <c r="I1" s="278"/>
      <c r="J1" s="278"/>
      <c r="K1" s="278"/>
      <c r="L1" s="278"/>
      <c r="M1" s="278"/>
      <c r="P1" s="3"/>
      <c r="Q1" s="71">
        <f>SUM(C1)</f>
        <v>10</v>
      </c>
      <c r="R1" s="278" t="str">
        <f>"Période du "&amp;TEXT(R3,"jj mmmm aaaa") &amp;" au "&amp; TEXT(S3,"jj mmmm aaaa")</f>
        <v>Période du 01 octobre 2020 au 31 octobre 2020</v>
      </c>
      <c r="S1" s="278"/>
      <c r="T1" s="278"/>
      <c r="U1" s="278"/>
      <c r="V1" s="278"/>
      <c r="W1" s="278"/>
      <c r="X1" s="278"/>
      <c r="Y1" s="278"/>
      <c r="Z1" s="278"/>
      <c r="AA1" s="278"/>
      <c r="AD1" s="3"/>
      <c r="AE1" s="139">
        <f>SUM(C1)</f>
        <v>10</v>
      </c>
      <c r="AF1" s="325" t="str">
        <f>"Période du "&amp;TEXT(AF3,"jj mmmm aaaa") &amp;" au "&amp; TEXT(AG3,"jj mmmm aaaa")</f>
        <v>Période du 01 octobre 2020 au 31 octobre 2020</v>
      </c>
      <c r="AG1" s="326"/>
      <c r="AH1" s="326"/>
      <c r="AI1" s="326"/>
      <c r="AJ1" s="326"/>
      <c r="AK1" s="326"/>
      <c r="AL1" s="326"/>
      <c r="AM1" s="326"/>
      <c r="AN1" s="326"/>
      <c r="AO1" s="47"/>
      <c r="AP1" s="47"/>
    </row>
    <row r="2" spans="1:42" ht="15" customHeight="1" x14ac:dyDescent="0.25">
      <c r="A2" s="6"/>
      <c r="B2" s="6"/>
      <c r="C2" s="71">
        <v>1</v>
      </c>
      <c r="O2" s="6"/>
      <c r="P2" s="6"/>
      <c r="Q2" s="71">
        <v>1</v>
      </c>
      <c r="AC2" s="6"/>
      <c r="AD2" s="3"/>
      <c r="AE2" s="140">
        <f>SUM(C2)</f>
        <v>1</v>
      </c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</row>
    <row r="3" spans="1:42" ht="12.75" customHeight="1" x14ac:dyDescent="0.25">
      <c r="B3" s="6"/>
      <c r="D3" s="72">
        <f>DATE(C2+2019,C1,1)</f>
        <v>42643</v>
      </c>
      <c r="E3" s="70">
        <f>DATE(C2+2019,C1+1,1)-1</f>
        <v>42673</v>
      </c>
      <c r="N3" s="7"/>
      <c r="P3" s="6"/>
      <c r="R3" s="72">
        <f>DATE(Q2+2019,Q1,1)</f>
        <v>42643</v>
      </c>
      <c r="S3" s="70">
        <f>DATE(Q2+2019,Q1+1,1)-1</f>
        <v>42673</v>
      </c>
      <c r="AB3" s="7"/>
      <c r="AD3" s="3"/>
      <c r="AE3" s="47"/>
      <c r="AF3" s="72">
        <f>DATE(AE2+2019,AE1,1)</f>
        <v>42643</v>
      </c>
      <c r="AG3" s="142">
        <f>DATE(AE2+2019,AE1+1,1)-1</f>
        <v>42673</v>
      </c>
      <c r="AH3" s="47"/>
      <c r="AI3" s="47"/>
      <c r="AJ3" s="47"/>
      <c r="AK3" s="47"/>
      <c r="AL3" s="47"/>
      <c r="AM3" s="47"/>
      <c r="AN3" s="47"/>
      <c r="AO3" s="47"/>
      <c r="AP3" s="7"/>
    </row>
    <row r="4" spans="1:42" ht="23.25" customHeight="1" x14ac:dyDescent="0.25">
      <c r="B4" s="236"/>
      <c r="C4" s="237"/>
      <c r="D4" s="44" t="s">
        <v>5</v>
      </c>
      <c r="E4" s="248" t="s">
        <v>6</v>
      </c>
      <c r="F4" s="261"/>
      <c r="G4" s="248" t="s">
        <v>7</v>
      </c>
      <c r="H4" s="261"/>
      <c r="I4" s="291" t="s">
        <v>9</v>
      </c>
      <c r="J4" s="265"/>
      <c r="K4" s="247"/>
      <c r="L4" s="47"/>
      <c r="M4" s="47"/>
      <c r="N4" s="8"/>
      <c r="O4" s="47"/>
      <c r="P4" s="236"/>
      <c r="Q4" s="237"/>
      <c r="R4" s="44" t="s">
        <v>5</v>
      </c>
      <c r="S4" s="248" t="s">
        <v>6</v>
      </c>
      <c r="T4" s="261"/>
      <c r="U4" s="248" t="s">
        <v>7</v>
      </c>
      <c r="V4" s="261"/>
      <c r="W4" s="291" t="s">
        <v>9</v>
      </c>
      <c r="X4" s="265"/>
      <c r="Y4" s="247"/>
      <c r="Z4" s="47"/>
      <c r="AA4" s="47"/>
      <c r="AB4" s="8"/>
      <c r="AD4" s="236"/>
      <c r="AE4" s="237"/>
      <c r="AF4" s="44" t="s">
        <v>5</v>
      </c>
      <c r="AG4" s="248" t="s">
        <v>6</v>
      </c>
      <c r="AH4" s="253"/>
      <c r="AI4" s="248" t="s">
        <v>7</v>
      </c>
      <c r="AJ4" s="253"/>
      <c r="AK4" s="143"/>
      <c r="AL4" s="246" t="s">
        <v>9</v>
      </c>
      <c r="AM4" s="247"/>
      <c r="AN4" s="47"/>
      <c r="AO4" s="47"/>
      <c r="AP4" s="8"/>
    </row>
    <row r="5" spans="1:42" x14ac:dyDescent="0.25">
      <c r="B5" s="69" t="s">
        <v>32</v>
      </c>
      <c r="C5" s="69"/>
      <c r="D5" s="144">
        <v>7.041666666666667</v>
      </c>
      <c r="E5" s="243">
        <f>SUM(D46)</f>
        <v>0.29861111111111088</v>
      </c>
      <c r="F5" s="244"/>
      <c r="G5" s="238">
        <f>SUM(F46)</f>
        <v>0</v>
      </c>
      <c r="H5" s="239"/>
      <c r="I5" s="238">
        <f>SUM(K46)</f>
        <v>0.29861111111111088</v>
      </c>
      <c r="J5" s="328"/>
      <c r="K5" s="329"/>
      <c r="L5" s="47"/>
      <c r="M5" s="47"/>
      <c r="N5" s="8"/>
      <c r="O5" s="47"/>
      <c r="P5" s="69" t="s">
        <v>32</v>
      </c>
      <c r="Q5" s="69"/>
      <c r="R5" s="144">
        <v>7.041666666666667</v>
      </c>
      <c r="S5" s="243">
        <f>SUM(R46)</f>
        <v>0.21527777777777762</v>
      </c>
      <c r="T5" s="244"/>
      <c r="U5" s="238">
        <f>SUM(X44)</f>
        <v>0</v>
      </c>
      <c r="V5" s="239"/>
      <c r="W5" s="238">
        <f>SUM(Y46)</f>
        <v>0.21527777777777762</v>
      </c>
      <c r="X5" s="328"/>
      <c r="Y5" s="329"/>
      <c r="Z5" s="47"/>
      <c r="AA5" s="47"/>
      <c r="AB5" s="8"/>
      <c r="AD5" s="69" t="s">
        <v>32</v>
      </c>
      <c r="AE5" s="69"/>
      <c r="AF5" s="144">
        <v>7.041666666666667</v>
      </c>
      <c r="AG5" s="259">
        <f>SUM(AF46)</f>
        <v>0.25694444444444425</v>
      </c>
      <c r="AH5" s="255"/>
      <c r="AI5" s="254">
        <f>SUM(AJ46)</f>
        <v>0</v>
      </c>
      <c r="AJ5" s="255"/>
      <c r="AK5" s="145"/>
      <c r="AL5" s="259">
        <f>SUM(AM46)</f>
        <v>0.25694444444444425</v>
      </c>
      <c r="AM5" s="255"/>
      <c r="AN5" s="47"/>
      <c r="AO5" s="47"/>
      <c r="AP5" s="8"/>
    </row>
    <row r="6" spans="1:42" x14ac:dyDescent="0.25">
      <c r="B6" s="226" t="s">
        <v>35</v>
      </c>
      <c r="C6" s="57" t="s">
        <v>38</v>
      </c>
      <c r="D6" s="100">
        <v>25</v>
      </c>
      <c r="E6" s="151"/>
      <c r="F6" s="73" t="s">
        <v>37</v>
      </c>
      <c r="G6" s="110">
        <v>7</v>
      </c>
      <c r="H6" s="332" t="s">
        <v>69</v>
      </c>
      <c r="I6" s="333"/>
      <c r="J6" s="110">
        <f>SUM(L44)</f>
        <v>5</v>
      </c>
      <c r="K6" s="73" t="s">
        <v>39</v>
      </c>
      <c r="L6" s="330">
        <f>SUM(D6-G6-J6)</f>
        <v>13</v>
      </c>
      <c r="M6" s="331"/>
      <c r="N6" s="8"/>
      <c r="O6" s="47"/>
      <c r="P6" s="226" t="s">
        <v>35</v>
      </c>
      <c r="Q6" s="57" t="s">
        <v>38</v>
      </c>
      <c r="R6" s="100">
        <v>25</v>
      </c>
      <c r="S6" s="151"/>
      <c r="T6" s="73" t="s">
        <v>37</v>
      </c>
      <c r="U6" s="110">
        <v>15</v>
      </c>
      <c r="V6" s="311" t="s">
        <v>69</v>
      </c>
      <c r="W6" s="229"/>
      <c r="X6" s="103">
        <f>SUM(Z44)</f>
        <v>0</v>
      </c>
      <c r="Y6" s="57" t="s">
        <v>39</v>
      </c>
      <c r="Z6" s="250">
        <f>SUM(R6-U6-X6)</f>
        <v>10</v>
      </c>
      <c r="AA6" s="312"/>
      <c r="AB6" s="8"/>
      <c r="AD6" s="226" t="s">
        <v>35</v>
      </c>
      <c r="AE6" s="57" t="s">
        <v>38</v>
      </c>
      <c r="AF6" s="100">
        <v>13</v>
      </c>
      <c r="AG6" s="151"/>
      <c r="AH6" s="73" t="s">
        <v>37</v>
      </c>
      <c r="AI6" s="221">
        <v>2</v>
      </c>
      <c r="AJ6" s="311" t="s">
        <v>69</v>
      </c>
      <c r="AK6" s="229"/>
      <c r="AL6" s="224">
        <f>SUM(AN44)</f>
        <v>0</v>
      </c>
      <c r="AM6" s="57" t="s">
        <v>39</v>
      </c>
      <c r="AN6" s="250">
        <f>SUM(AF6-AI6-AL6)</f>
        <v>11</v>
      </c>
      <c r="AO6" s="312"/>
      <c r="AP6" s="8"/>
    </row>
    <row r="7" spans="1:42" x14ac:dyDescent="0.25">
      <c r="B7" s="227"/>
      <c r="C7" s="96"/>
      <c r="D7" s="96" t="s">
        <v>42</v>
      </c>
      <c r="E7" s="185">
        <v>42661</v>
      </c>
      <c r="F7" s="174" t="s">
        <v>43</v>
      </c>
      <c r="G7" s="185">
        <v>42665</v>
      </c>
      <c r="H7" s="232" t="s">
        <v>49</v>
      </c>
      <c r="I7" s="233"/>
      <c r="J7" s="233"/>
      <c r="K7" s="233"/>
      <c r="L7" s="233"/>
      <c r="M7" s="334"/>
      <c r="N7" s="8"/>
      <c r="O7" s="47"/>
      <c r="P7" s="227"/>
      <c r="Q7" s="96"/>
      <c r="R7" s="174" t="s">
        <v>42</v>
      </c>
      <c r="S7" s="180">
        <v>42626</v>
      </c>
      <c r="T7" s="174" t="s">
        <v>43</v>
      </c>
      <c r="U7" s="180">
        <v>42626</v>
      </c>
      <c r="V7" s="230" t="s">
        <v>49</v>
      </c>
      <c r="W7" s="231"/>
      <c r="X7" s="231"/>
      <c r="Y7" s="231"/>
      <c r="Z7" s="231"/>
      <c r="AA7" s="231"/>
      <c r="AB7" s="8"/>
      <c r="AD7" s="227"/>
      <c r="AE7" s="96"/>
      <c r="AF7" s="174" t="s">
        <v>42</v>
      </c>
      <c r="AG7" s="185">
        <v>42613</v>
      </c>
      <c r="AH7" s="174" t="s">
        <v>43</v>
      </c>
      <c r="AI7" s="185">
        <v>42613</v>
      </c>
      <c r="AJ7" s="232" t="s">
        <v>49</v>
      </c>
      <c r="AK7" s="233"/>
      <c r="AL7" s="233"/>
      <c r="AM7" s="233"/>
      <c r="AN7" s="233"/>
      <c r="AO7" s="233"/>
      <c r="AP7" s="8"/>
    </row>
    <row r="8" spans="1:42" x14ac:dyDescent="0.25">
      <c r="B8" s="167" t="s">
        <v>45</v>
      </c>
      <c r="C8" s="168"/>
      <c r="D8" s="169" t="s">
        <v>42</v>
      </c>
      <c r="E8" s="60"/>
      <c r="F8" s="170" t="s">
        <v>43</v>
      </c>
      <c r="G8" s="171"/>
      <c r="H8" s="282" t="s">
        <v>85</v>
      </c>
      <c r="I8" s="283"/>
      <c r="J8" s="283"/>
      <c r="K8" s="283"/>
      <c r="L8" s="283"/>
      <c r="M8" s="284"/>
      <c r="N8" s="150"/>
      <c r="O8" s="47"/>
      <c r="P8" s="63" t="s">
        <v>45</v>
      </c>
      <c r="Q8" s="64"/>
      <c r="R8" s="169" t="s">
        <v>42</v>
      </c>
      <c r="S8" s="60"/>
      <c r="T8" s="175" t="s">
        <v>43</v>
      </c>
      <c r="U8" s="60"/>
      <c r="V8" s="282"/>
      <c r="W8" s="283"/>
      <c r="X8" s="283"/>
      <c r="Y8" s="283"/>
      <c r="Z8" s="283"/>
      <c r="AA8" s="284"/>
      <c r="AB8" s="80"/>
      <c r="AD8" s="63" t="s">
        <v>45</v>
      </c>
      <c r="AE8" s="64"/>
      <c r="AF8" s="169" t="s">
        <v>42</v>
      </c>
      <c r="AG8" s="60">
        <v>42647</v>
      </c>
      <c r="AH8" s="175" t="s">
        <v>43</v>
      </c>
      <c r="AI8" s="176">
        <v>42647</v>
      </c>
      <c r="AJ8" s="314"/>
      <c r="AK8" s="315"/>
      <c r="AL8" s="315"/>
      <c r="AM8" s="315"/>
      <c r="AN8" s="315"/>
      <c r="AO8" s="315"/>
      <c r="AP8" s="147"/>
    </row>
    <row r="9" spans="1:42" x14ac:dyDescent="0.25">
      <c r="B9" s="172" t="s">
        <v>41</v>
      </c>
      <c r="C9" s="173"/>
      <c r="D9" s="164" t="s">
        <v>42</v>
      </c>
      <c r="E9" s="163"/>
      <c r="F9" s="164" t="s">
        <v>80</v>
      </c>
      <c r="G9" s="165"/>
      <c r="H9" s="285"/>
      <c r="I9" s="286"/>
      <c r="J9" s="286"/>
      <c r="K9" s="286"/>
      <c r="L9" s="286"/>
      <c r="M9" s="287"/>
      <c r="N9" s="150"/>
      <c r="O9" s="47"/>
      <c r="P9" s="65" t="s">
        <v>41</v>
      </c>
      <c r="Q9" s="66"/>
      <c r="R9" s="164" t="s">
        <v>42</v>
      </c>
      <c r="S9" s="163"/>
      <c r="T9" s="164" t="s">
        <v>43</v>
      </c>
      <c r="U9" s="181"/>
      <c r="V9" s="285"/>
      <c r="W9" s="286"/>
      <c r="X9" s="286"/>
      <c r="Y9" s="286"/>
      <c r="Z9" s="286"/>
      <c r="AA9" s="287"/>
      <c r="AB9" s="80"/>
      <c r="AD9" s="65" t="s">
        <v>41</v>
      </c>
      <c r="AE9" s="66"/>
      <c r="AF9" s="164" t="s">
        <v>42</v>
      </c>
      <c r="AG9" s="163"/>
      <c r="AH9" s="164" t="s">
        <v>43</v>
      </c>
      <c r="AI9" s="165"/>
      <c r="AJ9" s="316"/>
      <c r="AK9" s="236"/>
      <c r="AL9" s="236"/>
      <c r="AM9" s="236"/>
      <c r="AN9" s="236"/>
      <c r="AO9" s="236"/>
      <c r="AP9" s="147"/>
    </row>
    <row r="10" spans="1:42" x14ac:dyDescent="0.25">
      <c r="B10" s="45" t="s">
        <v>44</v>
      </c>
      <c r="C10" s="46"/>
      <c r="D10" s="52" t="s">
        <v>42</v>
      </c>
      <c r="E10" s="178">
        <v>42654</v>
      </c>
      <c r="F10" s="177" t="s">
        <v>43</v>
      </c>
      <c r="G10" s="179">
        <v>42656</v>
      </c>
      <c r="H10" s="158" t="s">
        <v>78</v>
      </c>
      <c r="I10" s="317">
        <v>350</v>
      </c>
      <c r="J10" s="317"/>
      <c r="K10" s="338">
        <v>42650</v>
      </c>
      <c r="L10" s="339"/>
      <c r="M10" s="157"/>
      <c r="N10" s="150"/>
      <c r="O10" s="47"/>
      <c r="P10" s="45" t="s">
        <v>44</v>
      </c>
      <c r="Q10" s="46"/>
      <c r="R10" s="177" t="s">
        <v>42</v>
      </c>
      <c r="S10" s="178">
        <v>42654</v>
      </c>
      <c r="T10" s="177" t="s">
        <v>43</v>
      </c>
      <c r="U10" s="178">
        <v>42656</v>
      </c>
      <c r="V10" s="155"/>
      <c r="W10" s="156"/>
      <c r="X10" s="156"/>
      <c r="Y10" s="156"/>
      <c r="Z10" s="156"/>
      <c r="AA10" s="157"/>
      <c r="AB10" s="80"/>
      <c r="AD10" s="45" t="s">
        <v>44</v>
      </c>
      <c r="AE10" s="46"/>
      <c r="AF10" s="177" t="s">
        <v>42</v>
      </c>
      <c r="AG10" s="178">
        <v>42654</v>
      </c>
      <c r="AH10" s="177" t="s">
        <v>43</v>
      </c>
      <c r="AI10" s="179">
        <v>42656</v>
      </c>
      <c r="AJ10" s="158" t="s">
        <v>78</v>
      </c>
      <c r="AK10" s="318">
        <v>350</v>
      </c>
      <c r="AL10" s="318"/>
      <c r="AM10" s="340">
        <v>42655</v>
      </c>
      <c r="AN10" s="341"/>
      <c r="AO10" s="159"/>
      <c r="AP10" s="159"/>
    </row>
    <row r="11" spans="1:42" ht="15" customHeight="1" x14ac:dyDescent="0.25">
      <c r="B11" s="138" t="s">
        <v>77</v>
      </c>
      <c r="C11" s="137"/>
      <c r="D11" s="128" t="s">
        <v>0</v>
      </c>
      <c r="E11" s="129"/>
      <c r="F11" s="130" t="s">
        <v>1</v>
      </c>
      <c r="G11" s="131"/>
      <c r="H11" s="234" t="s">
        <v>76</v>
      </c>
      <c r="I11" s="234" t="s">
        <v>66</v>
      </c>
      <c r="J11" s="234" t="s">
        <v>33</v>
      </c>
      <c r="K11" s="234" t="s">
        <v>34</v>
      </c>
      <c r="L11" s="234" t="s">
        <v>36</v>
      </c>
      <c r="M11" s="234" t="s">
        <v>46</v>
      </c>
      <c r="N11" s="8"/>
      <c r="O11" s="47"/>
      <c r="P11" s="138" t="s">
        <v>77</v>
      </c>
      <c r="Q11" s="137"/>
      <c r="R11" s="128" t="s">
        <v>0</v>
      </c>
      <c r="S11" s="129"/>
      <c r="T11" s="130" t="s">
        <v>1</v>
      </c>
      <c r="U11" s="131"/>
      <c r="V11" s="234" t="s">
        <v>76</v>
      </c>
      <c r="W11" s="234" t="s">
        <v>66</v>
      </c>
      <c r="X11" s="234" t="s">
        <v>33</v>
      </c>
      <c r="Y11" s="234" t="s">
        <v>34</v>
      </c>
      <c r="Z11" s="234" t="s">
        <v>36</v>
      </c>
      <c r="AA11" s="234" t="s">
        <v>46</v>
      </c>
      <c r="AB11" s="8"/>
      <c r="AD11" s="138" t="s">
        <v>77</v>
      </c>
      <c r="AE11" s="137"/>
      <c r="AF11" s="222" t="s">
        <v>0</v>
      </c>
      <c r="AG11" s="223"/>
      <c r="AH11" s="219" t="s">
        <v>1</v>
      </c>
      <c r="AI11" s="220"/>
      <c r="AJ11" s="234" t="s">
        <v>76</v>
      </c>
      <c r="AK11" s="234" t="s">
        <v>66</v>
      </c>
      <c r="AL11" s="234" t="s">
        <v>33</v>
      </c>
      <c r="AM11" s="234" t="s">
        <v>34</v>
      </c>
      <c r="AN11" s="234" t="s">
        <v>36</v>
      </c>
      <c r="AO11" s="234" t="s">
        <v>46</v>
      </c>
      <c r="AP11" s="8"/>
    </row>
    <row r="12" spans="1:42" ht="29.25" customHeight="1" x14ac:dyDescent="0.25">
      <c r="B12" s="236" t="s">
        <v>63</v>
      </c>
      <c r="C12" s="237"/>
      <c r="D12" s="118" t="s">
        <v>2</v>
      </c>
      <c r="E12" s="118" t="s">
        <v>3</v>
      </c>
      <c r="F12" s="118" t="s">
        <v>4</v>
      </c>
      <c r="G12" s="118" t="s">
        <v>8</v>
      </c>
      <c r="H12" s="242"/>
      <c r="I12" s="242"/>
      <c r="J12" s="235"/>
      <c r="K12" s="235"/>
      <c r="L12" s="235"/>
      <c r="M12" s="235"/>
      <c r="N12" s="8"/>
      <c r="O12" s="47"/>
      <c r="P12" s="236" t="s">
        <v>64</v>
      </c>
      <c r="Q12" s="237"/>
      <c r="R12" s="118" t="s">
        <v>2</v>
      </c>
      <c r="S12" s="118" t="s">
        <v>3</v>
      </c>
      <c r="T12" s="118" t="s">
        <v>4</v>
      </c>
      <c r="U12" s="118" t="s">
        <v>8</v>
      </c>
      <c r="V12" s="242"/>
      <c r="W12" s="242"/>
      <c r="X12" s="235"/>
      <c r="Y12" s="235"/>
      <c r="Z12" s="235"/>
      <c r="AA12" s="235"/>
      <c r="AB12" s="8"/>
      <c r="AD12" s="236" t="s">
        <v>65</v>
      </c>
      <c r="AE12" s="237"/>
      <c r="AF12" s="118" t="s">
        <v>2</v>
      </c>
      <c r="AG12" s="118" t="s">
        <v>3</v>
      </c>
      <c r="AH12" s="118" t="s">
        <v>4</v>
      </c>
      <c r="AI12" s="118" t="s">
        <v>8</v>
      </c>
      <c r="AJ12" s="242"/>
      <c r="AK12" s="242"/>
      <c r="AL12" s="242"/>
      <c r="AM12" s="242"/>
      <c r="AN12" s="242"/>
      <c r="AO12" s="242"/>
      <c r="AP12" s="8"/>
    </row>
    <row r="13" spans="1:42" x14ac:dyDescent="0.25">
      <c r="A13" s="12"/>
      <c r="B13" s="119">
        <f>D3</f>
        <v>42643</v>
      </c>
      <c r="C13" s="120">
        <f>D3</f>
        <v>42643</v>
      </c>
      <c r="D13" s="121">
        <v>0.33333333333333331</v>
      </c>
      <c r="E13" s="121">
        <v>0.54166666666666663</v>
      </c>
      <c r="F13" s="121">
        <v>0.58333333333333337</v>
      </c>
      <c r="G13" s="121">
        <v>0.75</v>
      </c>
      <c r="H13" s="121">
        <f t="shared" ref="H13:H14" si="0">SUM(E13-D13)+(G13-F13)</f>
        <v>0.37499999999999994</v>
      </c>
      <c r="I13" s="121">
        <f>IF(H13&gt;8/24,MIN(H13-8/24,724),"")</f>
        <v>4.166666666666663E-2</v>
      </c>
      <c r="J13" s="121"/>
      <c r="K13" s="121"/>
      <c r="L13" s="122"/>
      <c r="M13" s="188"/>
      <c r="N13" s="8"/>
      <c r="O13" s="47"/>
      <c r="P13" s="119">
        <f>R3</f>
        <v>42643</v>
      </c>
      <c r="Q13" s="120">
        <f>R3</f>
        <v>42643</v>
      </c>
      <c r="R13" s="121">
        <v>0.33333333333333331</v>
      </c>
      <c r="S13" s="121">
        <v>0.5</v>
      </c>
      <c r="T13" s="121">
        <v>0.58333333333333337</v>
      </c>
      <c r="U13" s="121">
        <v>0.75</v>
      </c>
      <c r="V13" s="121">
        <f>SUM(S13-R13)+(U13-T13)</f>
        <v>0.33333333333333331</v>
      </c>
      <c r="W13" s="121" t="str">
        <f t="shared" ref="W13:W43" si="1">IF(V13&gt;8/24,MIN(V13-8/24,724),"")</f>
        <v/>
      </c>
      <c r="X13" s="124"/>
      <c r="Y13" s="134"/>
      <c r="Z13" s="122"/>
      <c r="AA13" s="122"/>
      <c r="AB13" s="8"/>
      <c r="AC13" s="12"/>
      <c r="AD13" s="119">
        <f>AF3</f>
        <v>42643</v>
      </c>
      <c r="AE13" s="120">
        <f>AF3</f>
        <v>42643</v>
      </c>
      <c r="AF13" s="121">
        <v>0.33333333333333331</v>
      </c>
      <c r="AG13" s="121">
        <v>0.54166666666666663</v>
      </c>
      <c r="AH13" s="121">
        <v>0.58333333333333337</v>
      </c>
      <c r="AI13" s="121">
        <v>0.75</v>
      </c>
      <c r="AJ13" s="121">
        <f>SUM(AG13-AF13)+(AI13-AH13)</f>
        <v>0.37499999999999994</v>
      </c>
      <c r="AK13" s="121">
        <f t="shared" ref="AK13:AK20" si="2">IF(AJ13&gt;8/24,MIN(AJ13-8/24,724),"")</f>
        <v>4.166666666666663E-2</v>
      </c>
      <c r="AL13" s="121"/>
      <c r="AM13" s="121"/>
      <c r="AN13" s="188"/>
      <c r="AO13" s="122"/>
      <c r="AP13" s="8"/>
    </row>
    <row r="14" spans="1:42" x14ac:dyDescent="0.25">
      <c r="A14" s="12"/>
      <c r="B14" s="119">
        <f>SUM(B13+1)</f>
        <v>42644</v>
      </c>
      <c r="C14" s="120">
        <f>SUM(C13+1)</f>
        <v>42644</v>
      </c>
      <c r="D14" s="121">
        <v>0.33333333333333331</v>
      </c>
      <c r="E14" s="121">
        <v>0.54166666666666663</v>
      </c>
      <c r="F14" s="121">
        <v>0.58333333333333337</v>
      </c>
      <c r="G14" s="121">
        <v>0.75</v>
      </c>
      <c r="H14" s="121">
        <f t="shared" si="0"/>
        <v>0.37499999999999994</v>
      </c>
      <c r="I14" s="121">
        <f t="shared" ref="I14:I42" si="3">IF(H14&gt;8/24,MIN(H14-8/24,724),"")</f>
        <v>4.166666666666663E-2</v>
      </c>
      <c r="J14" s="121"/>
      <c r="K14" s="121"/>
      <c r="L14" s="122"/>
      <c r="M14" s="188"/>
      <c r="N14" s="8"/>
      <c r="O14" s="47"/>
      <c r="P14" s="119">
        <f>SUM(P13+1)</f>
        <v>42644</v>
      </c>
      <c r="Q14" s="120">
        <f>SUM(Q13+1)</f>
        <v>42644</v>
      </c>
      <c r="R14" s="121">
        <v>0.33333333333333331</v>
      </c>
      <c r="S14" s="121">
        <v>0.5</v>
      </c>
      <c r="T14" s="121">
        <v>0.58333333333333337</v>
      </c>
      <c r="U14" s="121">
        <v>0.75</v>
      </c>
      <c r="V14" s="121">
        <f t="shared" ref="V14:V43" si="4">SUM(S14-R14)+(U14-T14)</f>
        <v>0.33333333333333331</v>
      </c>
      <c r="W14" s="121" t="str">
        <f t="shared" si="1"/>
        <v/>
      </c>
      <c r="X14" s="124"/>
      <c r="Y14" s="134"/>
      <c r="Z14" s="122"/>
      <c r="AA14" s="122"/>
      <c r="AB14" s="8"/>
      <c r="AC14" s="12"/>
      <c r="AD14" s="119">
        <f t="shared" ref="AD14:AD43" si="5">SUM(AD13+1)</f>
        <v>42644</v>
      </c>
      <c r="AE14" s="120">
        <f t="shared" ref="AE14:AE43" si="6">SUM(AE13+1)</f>
        <v>42644</v>
      </c>
      <c r="AF14" s="121">
        <v>0.33333333333333331</v>
      </c>
      <c r="AG14" s="121">
        <v>0.54166666666666663</v>
      </c>
      <c r="AH14" s="121">
        <v>0.58333333333333337</v>
      </c>
      <c r="AI14" s="121">
        <v>0.75</v>
      </c>
      <c r="AJ14" s="121">
        <f>SUM(AG14-AF14)+(AI14-AH14)</f>
        <v>0.37499999999999994</v>
      </c>
      <c r="AK14" s="121">
        <f t="shared" si="2"/>
        <v>4.166666666666663E-2</v>
      </c>
      <c r="AL14" s="121"/>
      <c r="AM14" s="121"/>
      <c r="AN14" s="122"/>
      <c r="AO14" s="122"/>
      <c r="AP14" s="8"/>
    </row>
    <row r="15" spans="1:42" x14ac:dyDescent="0.25">
      <c r="A15" s="12"/>
      <c r="B15" s="119">
        <f t="shared" ref="B15:B43" si="7">SUM(B14+1)</f>
        <v>42645</v>
      </c>
      <c r="C15" s="120">
        <f t="shared" ref="C15:C43" si="8">SUM(C14+1)</f>
        <v>42645</v>
      </c>
      <c r="D15" s="121"/>
      <c r="E15" s="121"/>
      <c r="F15" s="121"/>
      <c r="G15" s="121"/>
      <c r="H15" s="121"/>
      <c r="I15" s="121" t="str">
        <f t="shared" si="3"/>
        <v/>
      </c>
      <c r="J15" s="121"/>
      <c r="K15" s="121"/>
      <c r="L15" s="122"/>
      <c r="M15" s="162"/>
      <c r="N15" s="48"/>
      <c r="O15" s="47"/>
      <c r="P15" s="119">
        <f t="shared" ref="P15:Q30" si="9">SUM(P14+1)</f>
        <v>42645</v>
      </c>
      <c r="Q15" s="120">
        <f t="shared" si="9"/>
        <v>42645</v>
      </c>
      <c r="R15" s="121"/>
      <c r="S15" s="121"/>
      <c r="T15" s="121"/>
      <c r="U15" s="121"/>
      <c r="V15" s="121">
        <f t="shared" si="4"/>
        <v>0</v>
      </c>
      <c r="W15" s="121" t="str">
        <f t="shared" si="1"/>
        <v/>
      </c>
      <c r="X15" s="121"/>
      <c r="Y15" s="121"/>
      <c r="Z15" s="122"/>
      <c r="AA15" s="122"/>
      <c r="AB15" s="47"/>
      <c r="AC15" s="12"/>
      <c r="AD15" s="119">
        <f t="shared" si="5"/>
        <v>42645</v>
      </c>
      <c r="AE15" s="120">
        <f t="shared" si="6"/>
        <v>42645</v>
      </c>
      <c r="AF15" s="121"/>
      <c r="AG15" s="121"/>
      <c r="AH15" s="121"/>
      <c r="AI15" s="121"/>
      <c r="AJ15" s="121"/>
      <c r="AK15" s="121" t="str">
        <f t="shared" si="2"/>
        <v/>
      </c>
      <c r="AL15" s="121"/>
      <c r="AM15" s="121"/>
      <c r="AN15" s="122"/>
      <c r="AO15" s="122"/>
      <c r="AP15" s="47"/>
    </row>
    <row r="16" spans="1:42" x14ac:dyDescent="0.25">
      <c r="A16" s="12"/>
      <c r="B16" s="119">
        <f t="shared" si="7"/>
        <v>42646</v>
      </c>
      <c r="C16" s="120">
        <f t="shared" si="8"/>
        <v>42646</v>
      </c>
      <c r="D16" s="121"/>
      <c r="E16" s="121"/>
      <c r="F16" s="121"/>
      <c r="G16" s="121"/>
      <c r="H16" s="121"/>
      <c r="I16" s="121" t="str">
        <f t="shared" si="3"/>
        <v/>
      </c>
      <c r="J16" s="121"/>
      <c r="K16" s="121"/>
      <c r="L16" s="122"/>
      <c r="M16" s="162"/>
      <c r="N16" s="123" t="str">
        <f>IF(N15&gt;39/24,N15-39/24,"")</f>
        <v/>
      </c>
      <c r="O16" s="47"/>
      <c r="P16" s="119">
        <f t="shared" si="9"/>
        <v>42646</v>
      </c>
      <c r="Q16" s="120">
        <f t="shared" si="9"/>
        <v>42646</v>
      </c>
      <c r="R16" s="121"/>
      <c r="S16" s="121"/>
      <c r="T16" s="121"/>
      <c r="U16" s="121"/>
      <c r="V16" s="121">
        <f t="shared" si="4"/>
        <v>0</v>
      </c>
      <c r="W16" s="121" t="str">
        <f t="shared" si="1"/>
        <v/>
      </c>
      <c r="X16" s="121"/>
      <c r="Y16" s="121"/>
      <c r="Z16" s="122"/>
      <c r="AA16" s="122"/>
      <c r="AB16" s="47"/>
      <c r="AC16" s="12"/>
      <c r="AD16" s="119">
        <f t="shared" si="5"/>
        <v>42646</v>
      </c>
      <c r="AE16" s="120">
        <f t="shared" si="6"/>
        <v>42646</v>
      </c>
      <c r="AF16" s="121"/>
      <c r="AG16" s="121"/>
      <c r="AH16" s="121"/>
      <c r="AI16" s="121"/>
      <c r="AJ16" s="121"/>
      <c r="AK16" s="121" t="str">
        <f t="shared" si="2"/>
        <v/>
      </c>
      <c r="AL16" s="121"/>
      <c r="AM16" s="121"/>
      <c r="AN16" s="122"/>
      <c r="AO16" s="122"/>
      <c r="AP16" s="47"/>
    </row>
    <row r="17" spans="1:42" x14ac:dyDescent="0.25">
      <c r="A17" s="12"/>
      <c r="B17" s="119">
        <f t="shared" si="7"/>
        <v>42647</v>
      </c>
      <c r="C17" s="120">
        <f t="shared" si="8"/>
        <v>42647</v>
      </c>
      <c r="D17" s="121">
        <v>0.33333333333333331</v>
      </c>
      <c r="E17" s="121">
        <v>0.54166666666666663</v>
      </c>
      <c r="F17" s="121">
        <v>0.58333333333333337</v>
      </c>
      <c r="G17" s="121">
        <v>0.75</v>
      </c>
      <c r="H17" s="121">
        <f t="shared" ref="H17:H20" si="10">SUM(E17-D17)+(G17-F17)</f>
        <v>0.37499999999999994</v>
      </c>
      <c r="I17" s="121">
        <f t="shared" si="3"/>
        <v>4.166666666666663E-2</v>
      </c>
      <c r="J17" s="121"/>
      <c r="K17" s="121"/>
      <c r="L17" s="122"/>
      <c r="M17" s="122"/>
      <c r="N17" s="47"/>
      <c r="O17" s="47"/>
      <c r="P17" s="119">
        <f t="shared" si="9"/>
        <v>42647</v>
      </c>
      <c r="Q17" s="120">
        <f t="shared" si="9"/>
        <v>42647</v>
      </c>
      <c r="R17" s="121">
        <v>0.33333333333333331</v>
      </c>
      <c r="S17" s="121">
        <v>0.54166666666666663</v>
      </c>
      <c r="T17" s="121">
        <v>0.58333333333333337</v>
      </c>
      <c r="U17" s="121">
        <v>0.75</v>
      </c>
      <c r="V17" s="121">
        <f t="shared" si="4"/>
        <v>0.37499999999999994</v>
      </c>
      <c r="W17" s="121">
        <f t="shared" si="1"/>
        <v>4.166666666666663E-2</v>
      </c>
      <c r="X17" s="121"/>
      <c r="Y17" s="121"/>
      <c r="Z17" s="122"/>
      <c r="AA17" s="122"/>
      <c r="AB17" s="47"/>
      <c r="AC17" s="12"/>
      <c r="AD17" s="119">
        <f t="shared" si="5"/>
        <v>42647</v>
      </c>
      <c r="AE17" s="120">
        <f t="shared" si="6"/>
        <v>42647</v>
      </c>
      <c r="AF17" s="121">
        <v>0.33333333333333331</v>
      </c>
      <c r="AG17" s="121">
        <v>0.5</v>
      </c>
      <c r="AH17" s="121">
        <v>0.58333333333333337</v>
      </c>
      <c r="AI17" s="121">
        <v>0.75</v>
      </c>
      <c r="AJ17" s="121">
        <f>SUM(AG17-AF17)+(AI17-AH17)</f>
        <v>0.33333333333333331</v>
      </c>
      <c r="AK17" s="121" t="str">
        <f t="shared" si="2"/>
        <v/>
      </c>
      <c r="AL17" s="121"/>
      <c r="AM17" s="204">
        <v>1</v>
      </c>
      <c r="AN17" s="122"/>
      <c r="AO17" s="122"/>
      <c r="AP17" s="47"/>
    </row>
    <row r="18" spans="1:42" x14ac:dyDescent="0.25">
      <c r="A18" s="12"/>
      <c r="B18" s="119">
        <f t="shared" si="7"/>
        <v>42648</v>
      </c>
      <c r="C18" s="120">
        <f t="shared" si="8"/>
        <v>42648</v>
      </c>
      <c r="D18" s="121">
        <v>0.33333333333333331</v>
      </c>
      <c r="E18" s="121">
        <v>0.54166666666666663</v>
      </c>
      <c r="F18" s="121">
        <v>0.58333333333333337</v>
      </c>
      <c r="G18" s="121">
        <v>0.75</v>
      </c>
      <c r="H18" s="121">
        <f t="shared" si="10"/>
        <v>0.37499999999999994</v>
      </c>
      <c r="I18" s="121">
        <f t="shared" si="3"/>
        <v>4.166666666666663E-2</v>
      </c>
      <c r="J18" s="121"/>
      <c r="K18" s="121"/>
      <c r="L18" s="122"/>
      <c r="M18" s="122"/>
      <c r="N18" s="47"/>
      <c r="O18" s="47"/>
      <c r="P18" s="119">
        <f t="shared" si="9"/>
        <v>42648</v>
      </c>
      <c r="Q18" s="120">
        <f t="shared" si="9"/>
        <v>42648</v>
      </c>
      <c r="R18" s="121">
        <v>0.33333333333333331</v>
      </c>
      <c r="S18" s="121">
        <v>0.54166666666666663</v>
      </c>
      <c r="T18" s="121">
        <v>0.58333333333333337</v>
      </c>
      <c r="U18" s="121">
        <v>0.75</v>
      </c>
      <c r="V18" s="121">
        <f t="shared" si="4"/>
        <v>0.37499999999999994</v>
      </c>
      <c r="W18" s="121">
        <f t="shared" si="1"/>
        <v>4.166666666666663E-2</v>
      </c>
      <c r="X18" s="121"/>
      <c r="Y18" s="121"/>
      <c r="Z18" s="122"/>
      <c r="AA18" s="122"/>
      <c r="AB18" s="47"/>
      <c r="AC18" s="12"/>
      <c r="AD18" s="119">
        <f t="shared" si="5"/>
        <v>42648</v>
      </c>
      <c r="AE18" s="120">
        <f t="shared" si="6"/>
        <v>42648</v>
      </c>
      <c r="AF18" s="121">
        <v>0.33333333333333331</v>
      </c>
      <c r="AG18" s="121">
        <v>0.54166666666666663</v>
      </c>
      <c r="AH18" s="121">
        <v>0.58333333333333337</v>
      </c>
      <c r="AI18" s="121">
        <v>0.75</v>
      </c>
      <c r="AJ18" s="121">
        <f>SUM(AG18-AF18)+(AI18-AH18)</f>
        <v>0.37499999999999994</v>
      </c>
      <c r="AK18" s="121">
        <f t="shared" si="2"/>
        <v>4.166666666666663E-2</v>
      </c>
      <c r="AL18" s="121"/>
      <c r="AM18" s="121"/>
      <c r="AN18" s="122"/>
      <c r="AO18" s="122"/>
      <c r="AP18" s="47"/>
    </row>
    <row r="19" spans="1:42" x14ac:dyDescent="0.25">
      <c r="A19" s="12"/>
      <c r="B19" s="119">
        <f t="shared" si="7"/>
        <v>42649</v>
      </c>
      <c r="C19" s="120">
        <f t="shared" si="8"/>
        <v>42649</v>
      </c>
      <c r="D19" s="121">
        <v>0.33333333333333331</v>
      </c>
      <c r="E19" s="121">
        <v>0.54166666666666663</v>
      </c>
      <c r="F19" s="121">
        <v>0.58333333333333337</v>
      </c>
      <c r="G19" s="121">
        <v>0.75</v>
      </c>
      <c r="H19" s="121">
        <f t="shared" si="10"/>
        <v>0.37499999999999994</v>
      </c>
      <c r="I19" s="121">
        <f t="shared" si="3"/>
        <v>4.166666666666663E-2</v>
      </c>
      <c r="J19" s="121"/>
      <c r="K19" s="121"/>
      <c r="L19" s="122"/>
      <c r="M19" s="122"/>
      <c r="N19" s="47"/>
      <c r="O19" s="47"/>
      <c r="P19" s="119">
        <f t="shared" si="9"/>
        <v>42649</v>
      </c>
      <c r="Q19" s="120">
        <f t="shared" si="9"/>
        <v>42649</v>
      </c>
      <c r="R19" s="121">
        <v>0.33333333333333331</v>
      </c>
      <c r="S19" s="121">
        <v>0.54166666666666663</v>
      </c>
      <c r="T19" s="121">
        <v>0.58333333333333337</v>
      </c>
      <c r="U19" s="121">
        <v>0.75</v>
      </c>
      <c r="V19" s="121">
        <f t="shared" si="4"/>
        <v>0.37499999999999994</v>
      </c>
      <c r="W19" s="121">
        <f t="shared" si="1"/>
        <v>4.166666666666663E-2</v>
      </c>
      <c r="X19" s="121"/>
      <c r="Y19" s="121"/>
      <c r="Z19" s="122"/>
      <c r="AA19" s="122"/>
      <c r="AB19" s="47"/>
      <c r="AC19" s="12"/>
      <c r="AD19" s="119">
        <f t="shared" si="5"/>
        <v>42649</v>
      </c>
      <c r="AE19" s="120">
        <f t="shared" si="6"/>
        <v>42649</v>
      </c>
      <c r="AF19" s="121">
        <v>0.33333333333333331</v>
      </c>
      <c r="AG19" s="121">
        <v>0.54166666666666663</v>
      </c>
      <c r="AH19" s="121">
        <v>0.58333333333333337</v>
      </c>
      <c r="AI19" s="121">
        <v>0.75</v>
      </c>
      <c r="AJ19" s="121">
        <f>SUM(AG19-AF19)+(AI19-AH19)</f>
        <v>0.37499999999999994</v>
      </c>
      <c r="AK19" s="121">
        <f t="shared" si="2"/>
        <v>4.166666666666663E-2</v>
      </c>
      <c r="AL19" s="121"/>
      <c r="AM19" s="121"/>
      <c r="AN19" s="122"/>
      <c r="AO19" s="122"/>
      <c r="AP19" s="47"/>
    </row>
    <row r="20" spans="1:42" x14ac:dyDescent="0.25">
      <c r="A20" s="12"/>
      <c r="B20" s="119">
        <f t="shared" si="7"/>
        <v>42650</v>
      </c>
      <c r="C20" s="120">
        <f t="shared" si="8"/>
        <v>42650</v>
      </c>
      <c r="D20" s="121">
        <v>0.33333333333333331</v>
      </c>
      <c r="E20" s="121">
        <v>0.54166666666666663</v>
      </c>
      <c r="F20" s="121">
        <v>0.58333333333333337</v>
      </c>
      <c r="G20" s="121">
        <v>0.75</v>
      </c>
      <c r="H20" s="121">
        <f t="shared" si="10"/>
        <v>0.37499999999999994</v>
      </c>
      <c r="I20" s="121">
        <f t="shared" si="3"/>
        <v>4.166666666666663E-2</v>
      </c>
      <c r="J20" s="121"/>
      <c r="K20" s="121"/>
      <c r="L20" s="122"/>
      <c r="M20" s="122"/>
      <c r="N20" s="47"/>
      <c r="O20" s="47"/>
      <c r="P20" s="119">
        <f t="shared" si="9"/>
        <v>42650</v>
      </c>
      <c r="Q20" s="120">
        <f t="shared" si="9"/>
        <v>42650</v>
      </c>
      <c r="R20" s="121">
        <v>0.33333333333333331</v>
      </c>
      <c r="S20" s="121">
        <v>0.54166666666666663</v>
      </c>
      <c r="T20" s="121">
        <v>0.58333333333333337</v>
      </c>
      <c r="U20" s="121">
        <v>0.75</v>
      </c>
      <c r="V20" s="121">
        <f t="shared" si="4"/>
        <v>0.37499999999999994</v>
      </c>
      <c r="W20" s="121">
        <f t="shared" si="1"/>
        <v>4.166666666666663E-2</v>
      </c>
      <c r="X20" s="121"/>
      <c r="Y20" s="121"/>
      <c r="Z20" s="122"/>
      <c r="AA20" s="122"/>
      <c r="AB20" s="47"/>
      <c r="AC20" s="12"/>
      <c r="AD20" s="119">
        <f t="shared" si="5"/>
        <v>42650</v>
      </c>
      <c r="AE20" s="120">
        <f t="shared" si="6"/>
        <v>42650</v>
      </c>
      <c r="AF20" s="121">
        <v>0.33333333333333331</v>
      </c>
      <c r="AG20" s="121">
        <v>0.54166666666666663</v>
      </c>
      <c r="AH20" s="121">
        <v>0.58333333333333337</v>
      </c>
      <c r="AI20" s="121">
        <v>0.75</v>
      </c>
      <c r="AJ20" s="121">
        <f>SUM(AG20-AF20)+(AI20-AH20)</f>
        <v>0.37499999999999994</v>
      </c>
      <c r="AK20" s="121">
        <f t="shared" si="2"/>
        <v>4.166666666666663E-2</v>
      </c>
      <c r="AL20" s="121"/>
      <c r="AM20" s="121"/>
      <c r="AN20" s="122"/>
      <c r="AO20" s="122"/>
      <c r="AP20" s="47"/>
    </row>
    <row r="21" spans="1:42" x14ac:dyDescent="0.25">
      <c r="A21" s="12"/>
      <c r="B21" s="119">
        <f t="shared" si="7"/>
        <v>42651</v>
      </c>
      <c r="C21" s="120">
        <f t="shared" si="8"/>
        <v>42651</v>
      </c>
      <c r="D21" s="121">
        <v>0.33333333333333331</v>
      </c>
      <c r="E21" s="121">
        <v>0.54166666666666663</v>
      </c>
      <c r="F21" s="121">
        <v>0.58333333333333337</v>
      </c>
      <c r="G21" s="121">
        <v>0.71527777777777779</v>
      </c>
      <c r="H21" s="121">
        <v>7</v>
      </c>
      <c r="I21" s="121">
        <v>4.8611111111111112E-2</v>
      </c>
      <c r="J21" s="121"/>
      <c r="K21" s="121"/>
      <c r="L21" s="122"/>
      <c r="M21" s="122"/>
      <c r="N21" s="47"/>
      <c r="O21" s="47"/>
      <c r="P21" s="119">
        <f t="shared" si="9"/>
        <v>42651</v>
      </c>
      <c r="Q21" s="120">
        <f t="shared" si="9"/>
        <v>42651</v>
      </c>
      <c r="R21" s="121">
        <v>0.33333333333333331</v>
      </c>
      <c r="S21" s="121">
        <v>0.54166666666666663</v>
      </c>
      <c r="T21" s="121">
        <v>0.58333333333333337</v>
      </c>
      <c r="U21" s="121">
        <v>0.71527777777777779</v>
      </c>
      <c r="V21" s="121">
        <v>0.29166666666666669</v>
      </c>
      <c r="W21" s="121">
        <v>4.8611111111111112E-2</v>
      </c>
      <c r="X21" s="121"/>
      <c r="Y21" s="121"/>
      <c r="Z21" s="122"/>
      <c r="AA21" s="122"/>
      <c r="AB21" s="47"/>
      <c r="AC21" s="12"/>
      <c r="AD21" s="119">
        <f t="shared" si="5"/>
        <v>42651</v>
      </c>
      <c r="AE21" s="120">
        <f t="shared" si="6"/>
        <v>42651</v>
      </c>
      <c r="AF21" s="121">
        <v>0.33333333333333331</v>
      </c>
      <c r="AG21" s="121">
        <v>0.54166666666666663</v>
      </c>
      <c r="AH21" s="121">
        <v>0.58333333333333337</v>
      </c>
      <c r="AI21" s="121">
        <v>0.71527777777777779</v>
      </c>
      <c r="AJ21" s="121">
        <v>0.29166666666666669</v>
      </c>
      <c r="AK21" s="121">
        <v>4.8611111111111112E-2</v>
      </c>
      <c r="AL21" s="121"/>
      <c r="AM21" s="121"/>
      <c r="AN21" s="122"/>
      <c r="AO21" s="122"/>
      <c r="AP21" s="47"/>
    </row>
    <row r="22" spans="1:42" x14ac:dyDescent="0.25">
      <c r="A22" s="12"/>
      <c r="B22" s="119">
        <f t="shared" si="7"/>
        <v>42652</v>
      </c>
      <c r="C22" s="120">
        <f t="shared" si="8"/>
        <v>42652</v>
      </c>
      <c r="D22" s="121"/>
      <c r="E22" s="121"/>
      <c r="F22" s="121"/>
      <c r="G22" s="121"/>
      <c r="H22" s="121"/>
      <c r="I22" s="121" t="str">
        <f t="shared" si="3"/>
        <v/>
      </c>
      <c r="J22" s="121"/>
      <c r="K22" s="121"/>
      <c r="L22" s="122"/>
      <c r="M22" s="122"/>
      <c r="N22" s="48"/>
      <c r="O22" s="47"/>
      <c r="P22" s="119">
        <f t="shared" si="9"/>
        <v>42652</v>
      </c>
      <c r="Q22" s="120">
        <f t="shared" si="9"/>
        <v>42652</v>
      </c>
      <c r="R22" s="121"/>
      <c r="S22" s="121"/>
      <c r="T22" s="121"/>
      <c r="U22" s="121"/>
      <c r="V22" s="121">
        <f t="shared" si="4"/>
        <v>0</v>
      </c>
      <c r="W22" s="121" t="str">
        <f t="shared" si="1"/>
        <v/>
      </c>
      <c r="X22" s="121"/>
      <c r="Y22" s="121"/>
      <c r="Z22" s="122"/>
      <c r="AA22" s="122"/>
      <c r="AB22" s="47"/>
      <c r="AC22" s="12"/>
      <c r="AD22" s="119">
        <f t="shared" si="5"/>
        <v>42652</v>
      </c>
      <c r="AE22" s="120">
        <f t="shared" si="6"/>
        <v>42652</v>
      </c>
      <c r="AF22" s="121"/>
      <c r="AG22" s="121"/>
      <c r="AH22" s="121"/>
      <c r="AI22" s="121"/>
      <c r="AJ22" s="121"/>
      <c r="AK22" s="121" t="str">
        <f t="shared" ref="AK22:AK43" si="11">IF(AJ22&gt;8/24,MIN(AJ22-8/24,724),"")</f>
        <v/>
      </c>
      <c r="AL22" s="121"/>
      <c r="AM22" s="121"/>
      <c r="AN22" s="122"/>
      <c r="AO22" s="122"/>
      <c r="AP22" s="47"/>
    </row>
    <row r="23" spans="1:42" x14ac:dyDescent="0.25">
      <c r="A23" s="12"/>
      <c r="B23" s="119">
        <f t="shared" si="7"/>
        <v>42653</v>
      </c>
      <c r="C23" s="120">
        <f t="shared" si="8"/>
        <v>42653</v>
      </c>
      <c r="D23" s="121"/>
      <c r="E23" s="121"/>
      <c r="F23" s="121"/>
      <c r="G23" s="121"/>
      <c r="H23" s="121"/>
      <c r="I23" s="121" t="str">
        <f t="shared" si="3"/>
        <v/>
      </c>
      <c r="J23" s="121"/>
      <c r="K23" s="121"/>
      <c r="L23" s="122"/>
      <c r="M23" s="122"/>
      <c r="N23" s="48"/>
      <c r="O23" s="47"/>
      <c r="P23" s="119">
        <f t="shared" si="9"/>
        <v>42653</v>
      </c>
      <c r="Q23" s="120">
        <f t="shared" si="9"/>
        <v>42653</v>
      </c>
      <c r="R23" s="121"/>
      <c r="S23" s="121"/>
      <c r="T23" s="121"/>
      <c r="U23" s="121"/>
      <c r="V23" s="121">
        <f t="shared" si="4"/>
        <v>0</v>
      </c>
      <c r="W23" s="121" t="str">
        <f t="shared" si="1"/>
        <v/>
      </c>
      <c r="X23" s="121"/>
      <c r="Y23" s="121"/>
      <c r="Z23" s="122"/>
      <c r="AA23" s="122"/>
      <c r="AB23" s="47"/>
      <c r="AC23" s="12"/>
      <c r="AD23" s="119">
        <f t="shared" si="5"/>
        <v>42653</v>
      </c>
      <c r="AE23" s="120">
        <f t="shared" si="6"/>
        <v>42653</v>
      </c>
      <c r="AF23" s="121"/>
      <c r="AG23" s="121"/>
      <c r="AH23" s="121"/>
      <c r="AI23" s="121"/>
      <c r="AJ23" s="121"/>
      <c r="AK23" s="121" t="str">
        <f t="shared" si="11"/>
        <v/>
      </c>
      <c r="AL23" s="121"/>
      <c r="AM23" s="121"/>
      <c r="AN23" s="122"/>
      <c r="AO23" s="122"/>
      <c r="AP23" s="47"/>
    </row>
    <row r="24" spans="1:42" x14ac:dyDescent="0.25">
      <c r="A24" s="12"/>
      <c r="B24" s="119">
        <f t="shared" si="7"/>
        <v>42654</v>
      </c>
      <c r="C24" s="120">
        <f t="shared" si="8"/>
        <v>42654</v>
      </c>
      <c r="D24" s="121"/>
      <c r="E24" s="121"/>
      <c r="F24" s="121"/>
      <c r="G24" s="121"/>
      <c r="H24" s="121"/>
      <c r="I24" s="121" t="str">
        <f t="shared" si="3"/>
        <v/>
      </c>
      <c r="J24" s="121"/>
      <c r="K24" s="121"/>
      <c r="L24" s="122"/>
      <c r="M24" s="225"/>
      <c r="N24" s="47"/>
      <c r="O24" s="47"/>
      <c r="P24" s="119">
        <f t="shared" si="9"/>
        <v>42654</v>
      </c>
      <c r="Q24" s="120">
        <f t="shared" si="9"/>
        <v>42654</v>
      </c>
      <c r="R24" s="121"/>
      <c r="S24" s="121"/>
      <c r="T24" s="121"/>
      <c r="U24" s="121"/>
      <c r="V24" s="121"/>
      <c r="W24" s="121" t="str">
        <f t="shared" si="1"/>
        <v/>
      </c>
      <c r="X24" s="121"/>
      <c r="Y24" s="121"/>
      <c r="Z24" s="122"/>
      <c r="AA24" s="225"/>
      <c r="AB24" s="47"/>
      <c r="AC24" s="12"/>
      <c r="AD24" s="119">
        <f t="shared" si="5"/>
        <v>42654</v>
      </c>
      <c r="AE24" s="120">
        <f t="shared" si="6"/>
        <v>42654</v>
      </c>
      <c r="AF24" s="121"/>
      <c r="AG24" s="121"/>
      <c r="AH24" s="121"/>
      <c r="AI24" s="121"/>
      <c r="AJ24" s="121"/>
      <c r="AK24" s="121" t="str">
        <f t="shared" si="11"/>
        <v/>
      </c>
      <c r="AL24" s="121"/>
      <c r="AM24" s="121"/>
      <c r="AN24" s="122"/>
      <c r="AO24" s="122"/>
      <c r="AP24" s="47"/>
    </row>
    <row r="25" spans="1:42" x14ac:dyDescent="0.25">
      <c r="A25" s="12"/>
      <c r="B25" s="119">
        <f t="shared" si="7"/>
        <v>42655</v>
      </c>
      <c r="C25" s="120">
        <f t="shared" si="8"/>
        <v>42655</v>
      </c>
      <c r="D25" s="121"/>
      <c r="E25" s="121"/>
      <c r="F25" s="121"/>
      <c r="G25" s="121"/>
      <c r="H25" s="121"/>
      <c r="I25" s="121" t="str">
        <f t="shared" si="3"/>
        <v/>
      </c>
      <c r="J25" s="121"/>
      <c r="K25" s="121"/>
      <c r="L25" s="188"/>
      <c r="M25" s="225"/>
      <c r="N25" s="47"/>
      <c r="O25" s="47"/>
      <c r="P25" s="119">
        <f t="shared" si="9"/>
        <v>42655</v>
      </c>
      <c r="Q25" s="120">
        <f t="shared" si="9"/>
        <v>42655</v>
      </c>
      <c r="R25" s="121"/>
      <c r="S25" s="121"/>
      <c r="T25" s="121"/>
      <c r="U25" s="121"/>
      <c r="V25" s="121"/>
      <c r="W25" s="121" t="str">
        <f t="shared" si="1"/>
        <v/>
      </c>
      <c r="X25" s="121"/>
      <c r="Y25" s="121"/>
      <c r="Z25" s="122"/>
      <c r="AA25" s="225"/>
      <c r="AB25" s="47"/>
      <c r="AC25" s="12"/>
      <c r="AD25" s="119">
        <f t="shared" si="5"/>
        <v>42655</v>
      </c>
      <c r="AE25" s="120">
        <f t="shared" si="6"/>
        <v>42655</v>
      </c>
      <c r="AF25" s="121"/>
      <c r="AG25" s="121"/>
      <c r="AH25" s="121"/>
      <c r="AI25" s="121"/>
      <c r="AJ25" s="121"/>
      <c r="AK25" s="121" t="str">
        <f t="shared" si="11"/>
        <v/>
      </c>
      <c r="AL25" s="121"/>
      <c r="AM25" s="121"/>
      <c r="AN25" s="122"/>
      <c r="AO25" s="122"/>
      <c r="AP25" s="47"/>
    </row>
    <row r="26" spans="1:42" x14ac:dyDescent="0.25">
      <c r="A26" s="12"/>
      <c r="B26" s="119">
        <f t="shared" si="7"/>
        <v>42656</v>
      </c>
      <c r="C26" s="120">
        <f t="shared" si="8"/>
        <v>42656</v>
      </c>
      <c r="D26" s="121"/>
      <c r="E26" s="121"/>
      <c r="F26" s="121"/>
      <c r="G26" s="121"/>
      <c r="H26" s="121"/>
      <c r="I26" s="121" t="str">
        <f t="shared" si="3"/>
        <v/>
      </c>
      <c r="J26" s="121"/>
      <c r="K26" s="121"/>
      <c r="L26" s="122"/>
      <c r="M26" s="225"/>
      <c r="N26" s="47"/>
      <c r="O26" s="47"/>
      <c r="P26" s="119">
        <f t="shared" si="9"/>
        <v>42656</v>
      </c>
      <c r="Q26" s="120">
        <f t="shared" si="9"/>
        <v>42656</v>
      </c>
      <c r="R26" s="121"/>
      <c r="S26" s="121"/>
      <c r="T26" s="121"/>
      <c r="U26" s="121"/>
      <c r="V26" s="121"/>
      <c r="W26" s="121" t="str">
        <f t="shared" si="1"/>
        <v/>
      </c>
      <c r="X26" s="121"/>
      <c r="Y26" s="121"/>
      <c r="Z26" s="188"/>
      <c r="AA26" s="225"/>
      <c r="AB26" s="47"/>
      <c r="AC26" s="12"/>
      <c r="AD26" s="119">
        <f t="shared" si="5"/>
        <v>42656</v>
      </c>
      <c r="AE26" s="120">
        <f t="shared" si="6"/>
        <v>42656</v>
      </c>
      <c r="AF26" s="121"/>
      <c r="AG26" s="121"/>
      <c r="AH26" s="121"/>
      <c r="AI26" s="121"/>
      <c r="AJ26" s="121"/>
      <c r="AK26" s="121" t="str">
        <f t="shared" si="11"/>
        <v/>
      </c>
      <c r="AL26" s="121"/>
      <c r="AM26" s="121"/>
      <c r="AN26" s="122"/>
      <c r="AO26" s="122"/>
      <c r="AP26" s="47"/>
    </row>
    <row r="27" spans="1:42" x14ac:dyDescent="0.25">
      <c r="B27" s="119">
        <f t="shared" si="7"/>
        <v>42657</v>
      </c>
      <c r="C27" s="120">
        <f t="shared" si="8"/>
        <v>42657</v>
      </c>
      <c r="D27" s="121">
        <v>0.33333333333333331</v>
      </c>
      <c r="E27" s="121">
        <v>0.5</v>
      </c>
      <c r="F27" s="121">
        <v>0.58333333333333337</v>
      </c>
      <c r="G27" s="121">
        <v>0.75</v>
      </c>
      <c r="H27" s="121">
        <f t="shared" ref="H27:H42" si="12">SUM(E27-D27)+(G27-F27)</f>
        <v>0.33333333333333331</v>
      </c>
      <c r="I27" s="121" t="str">
        <f t="shared" si="3"/>
        <v/>
      </c>
      <c r="J27" s="121"/>
      <c r="K27" s="121"/>
      <c r="L27" s="122"/>
      <c r="M27" s="122"/>
      <c r="N27" s="47"/>
      <c r="O27" s="47"/>
      <c r="P27" s="119">
        <f t="shared" si="9"/>
        <v>42657</v>
      </c>
      <c r="Q27" s="120">
        <f t="shared" si="9"/>
        <v>42657</v>
      </c>
      <c r="R27" s="121">
        <v>0.33333333333333331</v>
      </c>
      <c r="S27" s="121">
        <v>0.5</v>
      </c>
      <c r="T27" s="121">
        <v>0.58333333333333337</v>
      </c>
      <c r="U27" s="121">
        <v>0.75</v>
      </c>
      <c r="V27" s="121">
        <f t="shared" si="4"/>
        <v>0.33333333333333331</v>
      </c>
      <c r="W27" s="121" t="str">
        <f t="shared" si="1"/>
        <v/>
      </c>
      <c r="X27" s="121"/>
      <c r="Y27" s="121"/>
      <c r="Z27" s="122"/>
      <c r="AA27" s="122"/>
      <c r="AB27" s="47"/>
      <c r="AD27" s="119">
        <f t="shared" si="5"/>
        <v>42657</v>
      </c>
      <c r="AE27" s="120">
        <f t="shared" si="6"/>
        <v>42657</v>
      </c>
      <c r="AF27" s="121">
        <v>0.33333333333333331</v>
      </c>
      <c r="AG27" s="121">
        <v>0.5</v>
      </c>
      <c r="AH27" s="121">
        <v>0.58333333333333337</v>
      </c>
      <c r="AI27" s="121">
        <v>0.75</v>
      </c>
      <c r="AJ27" s="121">
        <f>SUM(AG27-AF27)+(AI27-AH27)</f>
        <v>0.33333333333333331</v>
      </c>
      <c r="AK27" s="121" t="str">
        <f t="shared" si="11"/>
        <v/>
      </c>
      <c r="AL27" s="121"/>
      <c r="AM27" s="121"/>
      <c r="AN27" s="122"/>
      <c r="AO27" s="122"/>
      <c r="AP27" s="47"/>
    </row>
    <row r="28" spans="1:42" x14ac:dyDescent="0.25">
      <c r="B28" s="119">
        <f t="shared" si="7"/>
        <v>42658</v>
      </c>
      <c r="C28" s="120">
        <f t="shared" si="8"/>
        <v>42658</v>
      </c>
      <c r="D28" s="121">
        <v>0.33333333333333331</v>
      </c>
      <c r="E28" s="121">
        <v>0.5</v>
      </c>
      <c r="F28" s="121">
        <v>0.58333333333333337</v>
      </c>
      <c r="G28" s="121">
        <v>0.70833333333333337</v>
      </c>
      <c r="H28" s="121">
        <f t="shared" si="12"/>
        <v>0.29166666666666669</v>
      </c>
      <c r="I28" s="121" t="str">
        <f t="shared" si="3"/>
        <v/>
      </c>
      <c r="J28" s="121"/>
      <c r="K28" s="121"/>
      <c r="L28" s="122"/>
      <c r="M28" s="122"/>
      <c r="N28" s="47"/>
      <c r="O28" s="47"/>
      <c r="P28" s="119">
        <f t="shared" si="9"/>
        <v>42658</v>
      </c>
      <c r="Q28" s="120">
        <f t="shared" si="9"/>
        <v>42658</v>
      </c>
      <c r="R28" s="121">
        <v>0.33333333333333331</v>
      </c>
      <c r="S28" s="121">
        <v>0.5</v>
      </c>
      <c r="T28" s="121">
        <v>0.58333333333333337</v>
      </c>
      <c r="U28" s="121">
        <v>0.70833333333333337</v>
      </c>
      <c r="V28" s="121">
        <f t="shared" si="4"/>
        <v>0.29166666666666669</v>
      </c>
      <c r="W28" s="121" t="str">
        <f t="shared" si="1"/>
        <v/>
      </c>
      <c r="X28" s="121"/>
      <c r="Y28" s="121"/>
      <c r="Z28" s="122"/>
      <c r="AA28" s="122"/>
      <c r="AB28" s="47"/>
      <c r="AD28" s="119">
        <f t="shared" si="5"/>
        <v>42658</v>
      </c>
      <c r="AE28" s="120">
        <f t="shared" si="6"/>
        <v>42658</v>
      </c>
      <c r="AF28" s="121">
        <v>0.33333333333333331</v>
      </c>
      <c r="AG28" s="121">
        <v>0.5</v>
      </c>
      <c r="AH28" s="121">
        <v>0.58333333333333337</v>
      </c>
      <c r="AI28" s="121">
        <v>0.70833333333333337</v>
      </c>
      <c r="AJ28" s="121">
        <f>SUM(AG28-AF28)+(AI28-AH28)</f>
        <v>0.29166666666666669</v>
      </c>
      <c r="AK28" s="121" t="str">
        <f t="shared" si="11"/>
        <v/>
      </c>
      <c r="AL28" s="121"/>
      <c r="AM28" s="121"/>
      <c r="AN28" s="122"/>
      <c r="AO28" s="122"/>
      <c r="AP28" s="47"/>
    </row>
    <row r="29" spans="1:42" x14ac:dyDescent="0.25">
      <c r="B29" s="119">
        <f t="shared" si="7"/>
        <v>42659</v>
      </c>
      <c r="C29" s="120">
        <f t="shared" si="8"/>
        <v>42659</v>
      </c>
      <c r="D29" s="121"/>
      <c r="E29" s="121"/>
      <c r="F29" s="121"/>
      <c r="G29" s="121"/>
      <c r="H29" s="121"/>
      <c r="I29" s="121" t="str">
        <f t="shared" si="3"/>
        <v/>
      </c>
      <c r="J29" s="121"/>
      <c r="K29" s="121"/>
      <c r="L29" s="122"/>
      <c r="M29" s="122"/>
      <c r="N29" s="48"/>
      <c r="O29" s="47"/>
      <c r="P29" s="119">
        <f t="shared" si="9"/>
        <v>42659</v>
      </c>
      <c r="Q29" s="120">
        <f t="shared" si="9"/>
        <v>42659</v>
      </c>
      <c r="R29" s="121"/>
      <c r="S29" s="121"/>
      <c r="T29" s="121"/>
      <c r="U29" s="121"/>
      <c r="V29" s="121">
        <f t="shared" si="4"/>
        <v>0</v>
      </c>
      <c r="W29" s="121" t="str">
        <f t="shared" si="1"/>
        <v/>
      </c>
      <c r="X29" s="121"/>
      <c r="Y29" s="121"/>
      <c r="Z29" s="122"/>
      <c r="AA29" s="122"/>
      <c r="AB29" s="47"/>
      <c r="AD29" s="119">
        <f t="shared" si="5"/>
        <v>42659</v>
      </c>
      <c r="AE29" s="120">
        <f t="shared" si="6"/>
        <v>42659</v>
      </c>
      <c r="AF29" s="121"/>
      <c r="AG29" s="121"/>
      <c r="AH29" s="121"/>
      <c r="AI29" s="121"/>
      <c r="AJ29" s="121"/>
      <c r="AK29" s="121" t="str">
        <f t="shared" si="11"/>
        <v/>
      </c>
      <c r="AL29" s="121"/>
      <c r="AM29" s="121"/>
      <c r="AN29" s="122"/>
      <c r="AO29" s="122"/>
      <c r="AP29" s="47"/>
    </row>
    <row r="30" spans="1:42" x14ac:dyDescent="0.25">
      <c r="B30" s="119">
        <f t="shared" si="7"/>
        <v>42660</v>
      </c>
      <c r="C30" s="120">
        <f t="shared" si="8"/>
        <v>42660</v>
      </c>
      <c r="D30" s="121"/>
      <c r="E30" s="121"/>
      <c r="F30" s="121"/>
      <c r="G30" s="121"/>
      <c r="H30" s="121"/>
      <c r="I30" s="121" t="str">
        <f t="shared" si="3"/>
        <v/>
      </c>
      <c r="J30" s="121"/>
      <c r="K30" s="166"/>
      <c r="L30" s="122"/>
      <c r="M30" s="122"/>
      <c r="N30" s="48"/>
      <c r="O30" s="47"/>
      <c r="P30" s="119">
        <f t="shared" si="9"/>
        <v>42660</v>
      </c>
      <c r="Q30" s="120">
        <f t="shared" si="9"/>
        <v>42660</v>
      </c>
      <c r="R30" s="121"/>
      <c r="S30" s="121"/>
      <c r="T30" s="121"/>
      <c r="U30" s="121"/>
      <c r="V30" s="121">
        <f t="shared" si="4"/>
        <v>0</v>
      </c>
      <c r="W30" s="121" t="str">
        <f t="shared" si="1"/>
        <v/>
      </c>
      <c r="X30" s="121"/>
      <c r="Y30" s="121"/>
      <c r="Z30" s="122"/>
      <c r="AA30" s="122"/>
      <c r="AB30" s="47"/>
      <c r="AD30" s="119">
        <f t="shared" si="5"/>
        <v>42660</v>
      </c>
      <c r="AE30" s="120">
        <f t="shared" si="6"/>
        <v>42660</v>
      </c>
      <c r="AF30" s="121"/>
      <c r="AG30" s="121"/>
      <c r="AH30" s="121"/>
      <c r="AI30" s="121"/>
      <c r="AJ30" s="121"/>
      <c r="AK30" s="121" t="str">
        <f t="shared" si="11"/>
        <v/>
      </c>
      <c r="AL30" s="121"/>
      <c r="AM30" s="121"/>
      <c r="AN30" s="122"/>
      <c r="AO30" s="186"/>
      <c r="AP30" s="47"/>
    </row>
    <row r="31" spans="1:42" x14ac:dyDescent="0.25">
      <c r="B31" s="119">
        <f t="shared" si="7"/>
        <v>42661</v>
      </c>
      <c r="C31" s="120">
        <f t="shared" si="8"/>
        <v>42661</v>
      </c>
      <c r="D31" s="121">
        <v>0.33333333333333331</v>
      </c>
      <c r="E31" s="121">
        <v>0.5</v>
      </c>
      <c r="F31" s="121">
        <v>0.58333333333333337</v>
      </c>
      <c r="G31" s="121">
        <v>0.75</v>
      </c>
      <c r="H31" s="121">
        <f t="shared" ref="H31:H35" si="13">SUM(E31-D31)+(G31-F31)</f>
        <v>0.33333333333333331</v>
      </c>
      <c r="I31" s="121" t="str">
        <f t="shared" si="3"/>
        <v/>
      </c>
      <c r="J31" s="121"/>
      <c r="K31" s="121"/>
      <c r="L31" s="135">
        <v>1</v>
      </c>
      <c r="M31" s="122"/>
      <c r="N31" s="47"/>
      <c r="O31" s="47"/>
      <c r="P31" s="119">
        <f t="shared" ref="P31:Q43" si="14">SUM(P30+1)</f>
        <v>42661</v>
      </c>
      <c r="Q31" s="120">
        <f t="shared" si="14"/>
        <v>42661</v>
      </c>
      <c r="R31" s="121">
        <v>0.33333333333333331</v>
      </c>
      <c r="S31" s="121">
        <v>0.5</v>
      </c>
      <c r="T31" s="121">
        <v>0.58333333333333337</v>
      </c>
      <c r="U31" s="121">
        <v>0.75</v>
      </c>
      <c r="V31" s="121">
        <f t="shared" si="4"/>
        <v>0.33333333333333331</v>
      </c>
      <c r="W31" s="121" t="str">
        <f t="shared" si="1"/>
        <v/>
      </c>
      <c r="X31" s="121"/>
      <c r="Y31" s="121"/>
      <c r="Z31" s="122"/>
      <c r="AA31" s="122"/>
      <c r="AB31" s="47"/>
      <c r="AD31" s="119">
        <f t="shared" si="5"/>
        <v>42661</v>
      </c>
      <c r="AE31" s="120">
        <f t="shared" si="6"/>
        <v>42661</v>
      </c>
      <c r="AF31" s="121">
        <v>0.33333333333333331</v>
      </c>
      <c r="AG31" s="121">
        <v>0.5</v>
      </c>
      <c r="AH31" s="121">
        <v>0.58333333333333337</v>
      </c>
      <c r="AI31" s="121">
        <v>0.75</v>
      </c>
      <c r="AJ31" s="121">
        <f>SUM(AG31-AF31)+(AI31-AH31)</f>
        <v>0.33333333333333331</v>
      </c>
      <c r="AK31" s="121" t="str">
        <f t="shared" si="11"/>
        <v/>
      </c>
      <c r="AL31" s="121"/>
      <c r="AM31" s="121"/>
      <c r="AN31" s="122"/>
      <c r="AO31" s="122"/>
      <c r="AP31" s="47"/>
    </row>
    <row r="32" spans="1:42" x14ac:dyDescent="0.25">
      <c r="B32" s="119">
        <f t="shared" si="7"/>
        <v>42662</v>
      </c>
      <c r="C32" s="120">
        <f t="shared" si="8"/>
        <v>42662</v>
      </c>
      <c r="D32" s="121">
        <v>0.33333333333333331</v>
      </c>
      <c r="E32" s="121">
        <v>0.5</v>
      </c>
      <c r="F32" s="121">
        <v>0.58333333333333337</v>
      </c>
      <c r="G32" s="121">
        <v>0.75</v>
      </c>
      <c r="H32" s="121">
        <f t="shared" si="13"/>
        <v>0.33333333333333331</v>
      </c>
      <c r="I32" s="121" t="str">
        <f t="shared" si="3"/>
        <v/>
      </c>
      <c r="J32" s="121"/>
      <c r="K32" s="121"/>
      <c r="L32" s="135">
        <v>1</v>
      </c>
      <c r="M32" s="122"/>
      <c r="N32" s="47"/>
      <c r="O32" s="47"/>
      <c r="P32" s="119">
        <f t="shared" si="14"/>
        <v>42662</v>
      </c>
      <c r="Q32" s="120">
        <f t="shared" si="14"/>
        <v>42662</v>
      </c>
      <c r="R32" s="121">
        <v>0.33333333333333331</v>
      </c>
      <c r="S32" s="121">
        <v>0.5</v>
      </c>
      <c r="T32" s="121">
        <v>0.58333333333333337</v>
      </c>
      <c r="U32" s="121">
        <v>0.75</v>
      </c>
      <c r="V32" s="121">
        <f t="shared" si="4"/>
        <v>0.33333333333333331</v>
      </c>
      <c r="W32" s="121" t="str">
        <f t="shared" si="1"/>
        <v/>
      </c>
      <c r="X32" s="121"/>
      <c r="Y32" s="121"/>
      <c r="Z32" s="122"/>
      <c r="AA32" s="122"/>
      <c r="AB32" s="47"/>
      <c r="AD32" s="119">
        <f t="shared" si="5"/>
        <v>42662</v>
      </c>
      <c r="AE32" s="120">
        <f t="shared" si="6"/>
        <v>42662</v>
      </c>
      <c r="AF32" s="121">
        <v>0.33333333333333331</v>
      </c>
      <c r="AG32" s="121">
        <v>0.5</v>
      </c>
      <c r="AH32" s="121">
        <v>0.58333333333333337</v>
      </c>
      <c r="AI32" s="121">
        <v>0.75</v>
      </c>
      <c r="AJ32" s="121">
        <f>SUM(AG32-AF32)+(AI32-AH32)</f>
        <v>0.33333333333333331</v>
      </c>
      <c r="AK32" s="121" t="str">
        <f t="shared" si="11"/>
        <v/>
      </c>
      <c r="AL32" s="121"/>
      <c r="AM32" s="121"/>
      <c r="AN32" s="122"/>
      <c r="AO32" s="122"/>
      <c r="AP32" s="47"/>
    </row>
    <row r="33" spans="1:42" x14ac:dyDescent="0.25">
      <c r="B33" s="119">
        <f t="shared" si="7"/>
        <v>42663</v>
      </c>
      <c r="C33" s="120">
        <f t="shared" si="8"/>
        <v>42663</v>
      </c>
      <c r="D33" s="121">
        <v>0.33333333333333331</v>
      </c>
      <c r="E33" s="121">
        <v>0.5</v>
      </c>
      <c r="F33" s="121">
        <v>0.58333333333333337</v>
      </c>
      <c r="G33" s="121">
        <v>0.75</v>
      </c>
      <c r="H33" s="121">
        <f t="shared" si="13"/>
        <v>0.33333333333333331</v>
      </c>
      <c r="I33" s="121" t="str">
        <f t="shared" si="3"/>
        <v/>
      </c>
      <c r="J33" s="121"/>
      <c r="K33" s="121"/>
      <c r="L33" s="135">
        <v>1</v>
      </c>
      <c r="M33" s="122"/>
      <c r="N33" s="47"/>
      <c r="O33" s="47"/>
      <c r="P33" s="119">
        <f t="shared" si="14"/>
        <v>42663</v>
      </c>
      <c r="Q33" s="120">
        <f t="shared" si="14"/>
        <v>42663</v>
      </c>
      <c r="R33" s="121">
        <v>0.33333333333333331</v>
      </c>
      <c r="S33" s="121">
        <v>0.5</v>
      </c>
      <c r="T33" s="121">
        <v>0.58333333333333337</v>
      </c>
      <c r="U33" s="121">
        <v>0.75</v>
      </c>
      <c r="V33" s="121">
        <f t="shared" si="4"/>
        <v>0.33333333333333331</v>
      </c>
      <c r="W33" s="121" t="str">
        <f t="shared" si="1"/>
        <v/>
      </c>
      <c r="X33" s="121"/>
      <c r="Y33" s="121"/>
      <c r="Z33" s="122"/>
      <c r="AA33" s="122"/>
      <c r="AB33" s="47"/>
      <c r="AD33" s="119">
        <f t="shared" si="5"/>
        <v>42663</v>
      </c>
      <c r="AE33" s="120">
        <f t="shared" si="6"/>
        <v>42663</v>
      </c>
      <c r="AF33" s="121">
        <v>0.33333333333333331</v>
      </c>
      <c r="AG33" s="121">
        <v>0.5</v>
      </c>
      <c r="AH33" s="121">
        <v>0.58333333333333337</v>
      </c>
      <c r="AI33" s="121">
        <v>0.75</v>
      </c>
      <c r="AJ33" s="121">
        <f>SUM(AG33-AF33)+(AI33-AH33)</f>
        <v>0.33333333333333331</v>
      </c>
      <c r="AK33" s="121" t="str">
        <f t="shared" si="11"/>
        <v/>
      </c>
      <c r="AL33" s="121"/>
      <c r="AM33" s="121"/>
      <c r="AN33" s="122"/>
      <c r="AO33" s="188"/>
      <c r="AP33" s="47"/>
    </row>
    <row r="34" spans="1:42" x14ac:dyDescent="0.25">
      <c r="B34" s="119">
        <f t="shared" si="7"/>
        <v>42664</v>
      </c>
      <c r="C34" s="120">
        <f t="shared" si="8"/>
        <v>42664</v>
      </c>
      <c r="D34" s="121">
        <v>0.33333333333333331</v>
      </c>
      <c r="E34" s="121">
        <v>0.5</v>
      </c>
      <c r="F34" s="121">
        <v>0.58333333333333337</v>
      </c>
      <c r="G34" s="121">
        <v>0.75</v>
      </c>
      <c r="H34" s="121">
        <f t="shared" si="13"/>
        <v>0.33333333333333331</v>
      </c>
      <c r="I34" s="121" t="str">
        <f t="shared" si="3"/>
        <v/>
      </c>
      <c r="J34" s="121"/>
      <c r="K34" s="121"/>
      <c r="L34" s="135">
        <v>1</v>
      </c>
      <c r="M34" s="122"/>
      <c r="N34" s="47"/>
      <c r="O34" s="47"/>
      <c r="P34" s="119">
        <f t="shared" si="14"/>
        <v>42664</v>
      </c>
      <c r="Q34" s="120">
        <f t="shared" si="14"/>
        <v>42664</v>
      </c>
      <c r="R34" s="121">
        <v>0.33333333333333331</v>
      </c>
      <c r="S34" s="121">
        <v>0.5</v>
      </c>
      <c r="T34" s="121">
        <v>0.58333333333333337</v>
      </c>
      <c r="U34" s="121">
        <v>0.75</v>
      </c>
      <c r="V34" s="121">
        <f t="shared" si="4"/>
        <v>0.33333333333333331</v>
      </c>
      <c r="W34" s="121" t="str">
        <f t="shared" si="1"/>
        <v/>
      </c>
      <c r="X34" s="121"/>
      <c r="Y34" s="121"/>
      <c r="Z34" s="122"/>
      <c r="AA34" s="122"/>
      <c r="AB34" s="47"/>
      <c r="AD34" s="119">
        <f t="shared" si="5"/>
        <v>42664</v>
      </c>
      <c r="AE34" s="120">
        <f t="shared" si="6"/>
        <v>42664</v>
      </c>
      <c r="AF34" s="121">
        <v>0.33333333333333331</v>
      </c>
      <c r="AG34" s="121">
        <v>0.5</v>
      </c>
      <c r="AH34" s="121">
        <v>0.58333333333333337</v>
      </c>
      <c r="AI34" s="121">
        <v>0.75</v>
      </c>
      <c r="AJ34" s="121">
        <f>SUM(AG34-AF34)+(AI34-AH34)</f>
        <v>0.33333333333333331</v>
      </c>
      <c r="AK34" s="121" t="str">
        <f t="shared" si="11"/>
        <v/>
      </c>
      <c r="AL34" s="121"/>
      <c r="AM34" s="121"/>
      <c r="AN34" s="122"/>
      <c r="AO34" s="188"/>
      <c r="AP34" s="47"/>
    </row>
    <row r="35" spans="1:42" x14ac:dyDescent="0.25">
      <c r="B35" s="119">
        <f t="shared" si="7"/>
        <v>42665</v>
      </c>
      <c r="C35" s="120">
        <f t="shared" si="8"/>
        <v>42665</v>
      </c>
      <c r="D35" s="121">
        <v>0.33333333333333331</v>
      </c>
      <c r="E35" s="121">
        <v>0.5</v>
      </c>
      <c r="F35" s="121">
        <v>0.58333333333333337</v>
      </c>
      <c r="G35" s="121">
        <v>0.70833333333333337</v>
      </c>
      <c r="H35" s="121">
        <f t="shared" si="13"/>
        <v>0.29166666666666669</v>
      </c>
      <c r="I35" s="121" t="str">
        <f t="shared" si="3"/>
        <v/>
      </c>
      <c r="J35" s="121"/>
      <c r="K35" s="121"/>
      <c r="L35" s="135">
        <v>1</v>
      </c>
      <c r="M35" s="122"/>
      <c r="N35" s="47"/>
      <c r="O35" s="47"/>
      <c r="P35" s="119">
        <f t="shared" si="14"/>
        <v>42665</v>
      </c>
      <c r="Q35" s="120">
        <f t="shared" si="14"/>
        <v>42665</v>
      </c>
      <c r="R35" s="121">
        <v>0.33333333333333331</v>
      </c>
      <c r="S35" s="121">
        <v>0.5</v>
      </c>
      <c r="T35" s="121">
        <v>0.58333333333333337</v>
      </c>
      <c r="U35" s="121">
        <v>0.70833333333333337</v>
      </c>
      <c r="V35" s="121">
        <f t="shared" si="4"/>
        <v>0.29166666666666669</v>
      </c>
      <c r="W35" s="121" t="str">
        <f t="shared" si="1"/>
        <v/>
      </c>
      <c r="X35" s="121"/>
      <c r="Y35" s="121"/>
      <c r="Z35" s="122"/>
      <c r="AA35" s="122"/>
      <c r="AB35" s="47"/>
      <c r="AD35" s="119">
        <f t="shared" si="5"/>
        <v>42665</v>
      </c>
      <c r="AE35" s="120">
        <f t="shared" si="6"/>
        <v>42665</v>
      </c>
      <c r="AF35" s="121">
        <v>0.33333333333333331</v>
      </c>
      <c r="AG35" s="121">
        <v>0.5</v>
      </c>
      <c r="AH35" s="121">
        <v>0.58333333333333337</v>
      </c>
      <c r="AI35" s="121">
        <v>0.70833333333333337</v>
      </c>
      <c r="AJ35" s="121">
        <f>SUM(AG35-AF35)+(AI35-AH35)</f>
        <v>0.29166666666666669</v>
      </c>
      <c r="AK35" s="121" t="str">
        <f t="shared" si="11"/>
        <v/>
      </c>
      <c r="AL35" s="121"/>
      <c r="AM35" s="121"/>
      <c r="AN35" s="122"/>
      <c r="AO35" s="188"/>
      <c r="AP35" s="47"/>
    </row>
    <row r="36" spans="1:42" x14ac:dyDescent="0.25">
      <c r="B36" s="119">
        <f t="shared" si="7"/>
        <v>42666</v>
      </c>
      <c r="C36" s="120">
        <f t="shared" si="8"/>
        <v>42666</v>
      </c>
      <c r="D36" s="121"/>
      <c r="E36" s="121"/>
      <c r="F36" s="121"/>
      <c r="G36" s="121"/>
      <c r="H36" s="121"/>
      <c r="I36" s="121" t="str">
        <f t="shared" si="3"/>
        <v/>
      </c>
      <c r="J36" s="121"/>
      <c r="K36" s="121"/>
      <c r="L36" s="122"/>
      <c r="M36" s="122"/>
      <c r="N36" s="48"/>
      <c r="O36" s="47"/>
      <c r="P36" s="119">
        <f t="shared" si="14"/>
        <v>42666</v>
      </c>
      <c r="Q36" s="120">
        <f t="shared" si="14"/>
        <v>42666</v>
      </c>
      <c r="R36" s="121"/>
      <c r="S36" s="121"/>
      <c r="T36" s="121"/>
      <c r="U36" s="121"/>
      <c r="V36" s="121">
        <f t="shared" si="4"/>
        <v>0</v>
      </c>
      <c r="W36" s="121" t="str">
        <f t="shared" si="1"/>
        <v/>
      </c>
      <c r="X36" s="121"/>
      <c r="Y36" s="121"/>
      <c r="Z36" s="122"/>
      <c r="AA36" s="122"/>
      <c r="AB36" s="47"/>
      <c r="AD36" s="119">
        <f t="shared" si="5"/>
        <v>42666</v>
      </c>
      <c r="AE36" s="120">
        <f t="shared" si="6"/>
        <v>42666</v>
      </c>
      <c r="AF36" s="121"/>
      <c r="AG36" s="121"/>
      <c r="AH36" s="121"/>
      <c r="AI36" s="121"/>
      <c r="AJ36" s="121"/>
      <c r="AK36" s="121" t="str">
        <f t="shared" si="11"/>
        <v/>
      </c>
      <c r="AL36" s="121"/>
      <c r="AM36" s="121"/>
      <c r="AN36" s="122"/>
      <c r="AO36" s="186"/>
      <c r="AP36" s="47"/>
    </row>
    <row r="37" spans="1:42" x14ac:dyDescent="0.25">
      <c r="B37" s="119">
        <f t="shared" si="7"/>
        <v>42667</v>
      </c>
      <c r="C37" s="120">
        <f t="shared" si="8"/>
        <v>42667</v>
      </c>
      <c r="D37" s="121"/>
      <c r="E37" s="121"/>
      <c r="F37" s="121"/>
      <c r="G37" s="121"/>
      <c r="H37" s="121"/>
      <c r="I37" s="121" t="str">
        <f t="shared" si="3"/>
        <v/>
      </c>
      <c r="J37" s="121"/>
      <c r="K37" s="121"/>
      <c r="L37" s="122"/>
      <c r="M37" s="122"/>
      <c r="N37" s="48"/>
      <c r="O37" s="47"/>
      <c r="P37" s="119">
        <f t="shared" si="14"/>
        <v>42667</v>
      </c>
      <c r="Q37" s="120">
        <f t="shared" si="14"/>
        <v>42667</v>
      </c>
      <c r="R37" s="121"/>
      <c r="S37" s="121"/>
      <c r="T37" s="121"/>
      <c r="U37" s="121"/>
      <c r="V37" s="121">
        <f t="shared" si="4"/>
        <v>0</v>
      </c>
      <c r="W37" s="121" t="str">
        <f t="shared" si="1"/>
        <v/>
      </c>
      <c r="X37" s="121"/>
      <c r="Y37" s="121"/>
      <c r="Z37" s="122"/>
      <c r="AA37" s="122"/>
      <c r="AB37" s="47"/>
      <c r="AD37" s="119">
        <f t="shared" si="5"/>
        <v>42667</v>
      </c>
      <c r="AE37" s="120">
        <f t="shared" si="6"/>
        <v>42667</v>
      </c>
      <c r="AF37" s="121"/>
      <c r="AG37" s="121"/>
      <c r="AH37" s="121"/>
      <c r="AI37" s="121"/>
      <c r="AJ37" s="121"/>
      <c r="AK37" s="121" t="str">
        <f t="shared" si="11"/>
        <v/>
      </c>
      <c r="AL37" s="121"/>
      <c r="AM37" s="121"/>
      <c r="AN37" s="122"/>
      <c r="AO37" s="186"/>
      <c r="AP37" s="47"/>
    </row>
    <row r="38" spans="1:42" x14ac:dyDescent="0.25">
      <c r="B38" s="119">
        <f t="shared" si="7"/>
        <v>42668</v>
      </c>
      <c r="C38" s="120">
        <f t="shared" si="8"/>
        <v>42668</v>
      </c>
      <c r="D38" s="121">
        <v>0.33333333333333331</v>
      </c>
      <c r="E38" s="121">
        <v>0.5</v>
      </c>
      <c r="F38" s="121">
        <v>0.58333333333333337</v>
      </c>
      <c r="G38" s="121">
        <v>0.75</v>
      </c>
      <c r="H38" s="121">
        <f t="shared" si="12"/>
        <v>0.33333333333333331</v>
      </c>
      <c r="I38" s="121" t="str">
        <f t="shared" si="3"/>
        <v/>
      </c>
      <c r="J38" s="121"/>
      <c r="K38" s="121"/>
      <c r="L38" s="122"/>
      <c r="M38" s="122"/>
      <c r="N38" s="47"/>
      <c r="O38" s="47"/>
      <c r="P38" s="119">
        <f t="shared" si="14"/>
        <v>42668</v>
      </c>
      <c r="Q38" s="120">
        <f t="shared" si="14"/>
        <v>42668</v>
      </c>
      <c r="R38" s="121">
        <v>0.33333333333333331</v>
      </c>
      <c r="S38" s="121">
        <v>0.5</v>
      </c>
      <c r="T38" s="121">
        <v>0.58333333333333337</v>
      </c>
      <c r="U38" s="121">
        <v>0.75</v>
      </c>
      <c r="V38" s="121">
        <f t="shared" si="4"/>
        <v>0.33333333333333331</v>
      </c>
      <c r="W38" s="121" t="str">
        <f t="shared" si="1"/>
        <v/>
      </c>
      <c r="X38" s="121"/>
      <c r="Y38" s="121"/>
      <c r="Z38" s="122"/>
      <c r="AA38" s="122"/>
      <c r="AB38" s="47"/>
      <c r="AD38" s="119">
        <f t="shared" si="5"/>
        <v>42668</v>
      </c>
      <c r="AE38" s="120">
        <f t="shared" si="6"/>
        <v>42668</v>
      </c>
      <c r="AF38" s="121">
        <v>0.33333333333333331</v>
      </c>
      <c r="AG38" s="121">
        <v>0.5</v>
      </c>
      <c r="AH38" s="121">
        <v>0.58333333333333337</v>
      </c>
      <c r="AI38" s="121">
        <v>0.75</v>
      </c>
      <c r="AJ38" s="121">
        <f t="shared" ref="AJ38:AJ43" si="15">SUM(AG38-AF38)+(AI38-AH38)</f>
        <v>0.33333333333333331</v>
      </c>
      <c r="AK38" s="121" t="str">
        <f t="shared" si="11"/>
        <v/>
      </c>
      <c r="AL38" s="121"/>
      <c r="AM38" s="121"/>
      <c r="AN38" s="122"/>
      <c r="AO38" s="122"/>
      <c r="AP38" s="47"/>
    </row>
    <row r="39" spans="1:42" x14ac:dyDescent="0.25">
      <c r="B39" s="119">
        <f t="shared" si="7"/>
        <v>42669</v>
      </c>
      <c r="C39" s="120">
        <f t="shared" si="8"/>
        <v>42669</v>
      </c>
      <c r="D39" s="121">
        <v>0.33333333333333331</v>
      </c>
      <c r="E39" s="121">
        <v>0.5</v>
      </c>
      <c r="F39" s="121">
        <v>0.58333333333333337</v>
      </c>
      <c r="G39" s="121">
        <v>0.75</v>
      </c>
      <c r="H39" s="121">
        <f t="shared" si="12"/>
        <v>0.33333333333333331</v>
      </c>
      <c r="I39" s="121" t="str">
        <f t="shared" si="3"/>
        <v/>
      </c>
      <c r="J39" s="121"/>
      <c r="K39" s="121"/>
      <c r="L39" s="122"/>
      <c r="M39" s="122"/>
      <c r="N39" s="47"/>
      <c r="O39" s="47"/>
      <c r="P39" s="119">
        <f t="shared" si="14"/>
        <v>42669</v>
      </c>
      <c r="Q39" s="120">
        <f t="shared" si="14"/>
        <v>42669</v>
      </c>
      <c r="R39" s="121">
        <v>0.33333333333333331</v>
      </c>
      <c r="S39" s="121">
        <v>0.5</v>
      </c>
      <c r="T39" s="121">
        <v>0.58333333333333337</v>
      </c>
      <c r="U39" s="121">
        <v>0.75</v>
      </c>
      <c r="V39" s="121">
        <f t="shared" si="4"/>
        <v>0.33333333333333331</v>
      </c>
      <c r="W39" s="121" t="str">
        <f t="shared" si="1"/>
        <v/>
      </c>
      <c r="X39" s="121"/>
      <c r="Y39" s="121"/>
      <c r="Z39" s="122"/>
      <c r="AA39" s="122"/>
      <c r="AB39" s="47"/>
      <c r="AD39" s="119">
        <f t="shared" si="5"/>
        <v>42669</v>
      </c>
      <c r="AE39" s="120">
        <f t="shared" si="6"/>
        <v>42669</v>
      </c>
      <c r="AF39" s="121">
        <v>0.33333333333333331</v>
      </c>
      <c r="AG39" s="121">
        <v>0.5</v>
      </c>
      <c r="AH39" s="121">
        <v>0.58333333333333337</v>
      </c>
      <c r="AI39" s="121">
        <v>0.75</v>
      </c>
      <c r="AJ39" s="121">
        <f t="shared" si="15"/>
        <v>0.33333333333333331</v>
      </c>
      <c r="AK39" s="121" t="str">
        <f t="shared" si="11"/>
        <v/>
      </c>
      <c r="AL39" s="121"/>
      <c r="AM39" s="121"/>
      <c r="AN39" s="122"/>
      <c r="AO39" s="122"/>
      <c r="AP39" s="47"/>
    </row>
    <row r="40" spans="1:42" x14ac:dyDescent="0.25">
      <c r="B40" s="119">
        <f t="shared" si="7"/>
        <v>42670</v>
      </c>
      <c r="C40" s="120">
        <f t="shared" si="8"/>
        <v>42670</v>
      </c>
      <c r="D40" s="121">
        <v>0.33333333333333331</v>
      </c>
      <c r="E40" s="121">
        <v>0.5</v>
      </c>
      <c r="F40" s="121">
        <v>0.58333333333333337</v>
      </c>
      <c r="G40" s="121">
        <v>0.75</v>
      </c>
      <c r="H40" s="121">
        <f t="shared" si="12"/>
        <v>0.33333333333333331</v>
      </c>
      <c r="I40" s="121" t="str">
        <f t="shared" si="3"/>
        <v/>
      </c>
      <c r="J40" s="189"/>
      <c r="K40" s="121"/>
      <c r="L40" s="122"/>
      <c r="M40" s="122"/>
      <c r="N40" s="47"/>
      <c r="O40" s="47"/>
      <c r="P40" s="119">
        <f t="shared" si="14"/>
        <v>42670</v>
      </c>
      <c r="Q40" s="120">
        <f t="shared" si="14"/>
        <v>42670</v>
      </c>
      <c r="R40" s="121">
        <v>0.33333333333333331</v>
      </c>
      <c r="S40" s="121">
        <v>0.5</v>
      </c>
      <c r="T40" s="121">
        <v>0.58333333333333337</v>
      </c>
      <c r="U40" s="121">
        <v>0.75</v>
      </c>
      <c r="V40" s="121">
        <f t="shared" si="4"/>
        <v>0.33333333333333331</v>
      </c>
      <c r="W40" s="121" t="str">
        <f t="shared" si="1"/>
        <v/>
      </c>
      <c r="X40" s="121"/>
      <c r="Y40" s="121"/>
      <c r="Z40" s="122"/>
      <c r="AA40" s="122"/>
      <c r="AB40" s="47"/>
      <c r="AD40" s="119">
        <f t="shared" si="5"/>
        <v>42670</v>
      </c>
      <c r="AE40" s="120">
        <f t="shared" si="6"/>
        <v>42670</v>
      </c>
      <c r="AF40" s="121">
        <v>0.33333333333333331</v>
      </c>
      <c r="AG40" s="121">
        <v>0.5</v>
      </c>
      <c r="AH40" s="121">
        <v>0.58333333333333337</v>
      </c>
      <c r="AI40" s="121">
        <v>0.75</v>
      </c>
      <c r="AJ40" s="121">
        <f t="shared" si="15"/>
        <v>0.33333333333333331</v>
      </c>
      <c r="AK40" s="121" t="str">
        <f t="shared" si="11"/>
        <v/>
      </c>
      <c r="AL40" s="121"/>
      <c r="AM40" s="121"/>
      <c r="AN40" s="188"/>
      <c r="AO40" s="122"/>
      <c r="AP40" s="47"/>
    </row>
    <row r="41" spans="1:42" x14ac:dyDescent="0.25">
      <c r="B41" s="119">
        <f t="shared" si="7"/>
        <v>42671</v>
      </c>
      <c r="C41" s="120">
        <f t="shared" si="8"/>
        <v>42671</v>
      </c>
      <c r="D41" s="121">
        <v>0.33333333333333331</v>
      </c>
      <c r="E41" s="121">
        <v>0.5</v>
      </c>
      <c r="F41" s="121">
        <v>0.58333333333333337</v>
      </c>
      <c r="G41" s="121">
        <v>0.75</v>
      </c>
      <c r="H41" s="121">
        <f t="shared" si="12"/>
        <v>0.33333333333333331</v>
      </c>
      <c r="I41" s="121" t="str">
        <f t="shared" si="3"/>
        <v/>
      </c>
      <c r="J41" s="189"/>
      <c r="K41" s="121"/>
      <c r="L41" s="122"/>
      <c r="M41" s="122"/>
      <c r="N41" s="47"/>
      <c r="O41" s="47"/>
      <c r="P41" s="119">
        <f t="shared" si="14"/>
        <v>42671</v>
      </c>
      <c r="Q41" s="120">
        <f t="shared" si="14"/>
        <v>42671</v>
      </c>
      <c r="R41" s="121">
        <v>0.33333333333333331</v>
      </c>
      <c r="S41" s="121">
        <v>0.5</v>
      </c>
      <c r="T41" s="121">
        <v>0.58333333333333337</v>
      </c>
      <c r="U41" s="121">
        <v>0.75</v>
      </c>
      <c r="V41" s="121">
        <f t="shared" si="4"/>
        <v>0.33333333333333331</v>
      </c>
      <c r="W41" s="121" t="str">
        <f t="shared" si="1"/>
        <v/>
      </c>
      <c r="X41" s="121"/>
      <c r="Y41" s="121"/>
      <c r="Z41" s="122"/>
      <c r="AA41" s="122"/>
      <c r="AB41" s="47"/>
      <c r="AD41" s="119">
        <f t="shared" si="5"/>
        <v>42671</v>
      </c>
      <c r="AE41" s="120">
        <f t="shared" si="6"/>
        <v>42671</v>
      </c>
      <c r="AF41" s="121">
        <v>0.33333333333333331</v>
      </c>
      <c r="AG41" s="121">
        <v>0.5</v>
      </c>
      <c r="AH41" s="121">
        <v>0.58333333333333337</v>
      </c>
      <c r="AI41" s="121">
        <v>0.75</v>
      </c>
      <c r="AJ41" s="121">
        <f t="shared" si="15"/>
        <v>0.33333333333333331</v>
      </c>
      <c r="AK41" s="121" t="str">
        <f t="shared" si="11"/>
        <v/>
      </c>
      <c r="AL41" s="121"/>
      <c r="AM41" s="121"/>
      <c r="AN41" s="188"/>
      <c r="AO41" s="122"/>
      <c r="AP41" s="47"/>
    </row>
    <row r="42" spans="1:42" x14ac:dyDescent="0.25">
      <c r="B42" s="119">
        <f t="shared" si="7"/>
        <v>42672</v>
      </c>
      <c r="C42" s="120">
        <f t="shared" si="8"/>
        <v>42672</v>
      </c>
      <c r="D42" s="121">
        <v>0.33333333333333331</v>
      </c>
      <c r="E42" s="121">
        <v>0.5</v>
      </c>
      <c r="F42" s="121">
        <v>0.58333333333333337</v>
      </c>
      <c r="G42" s="121">
        <v>0.70833333333333337</v>
      </c>
      <c r="H42" s="121">
        <f t="shared" si="12"/>
        <v>0.29166666666666669</v>
      </c>
      <c r="I42" s="121" t="str">
        <f t="shared" si="3"/>
        <v/>
      </c>
      <c r="J42" s="187"/>
      <c r="K42" s="121"/>
      <c r="L42" s="122"/>
      <c r="M42" s="122"/>
      <c r="N42" s="47"/>
      <c r="O42" s="47"/>
      <c r="P42" s="119">
        <f t="shared" si="14"/>
        <v>42672</v>
      </c>
      <c r="Q42" s="120">
        <f t="shared" si="14"/>
        <v>42672</v>
      </c>
      <c r="R42" s="121">
        <v>0.33333333333333331</v>
      </c>
      <c r="S42" s="121">
        <v>0.5</v>
      </c>
      <c r="T42" s="121">
        <v>0.58333333333333337</v>
      </c>
      <c r="U42" s="121">
        <v>0.70833333333333337</v>
      </c>
      <c r="V42" s="121">
        <f t="shared" si="4"/>
        <v>0.29166666666666669</v>
      </c>
      <c r="W42" s="121"/>
      <c r="X42" s="121"/>
      <c r="Y42" s="121"/>
      <c r="Z42" s="188"/>
      <c r="AA42" s="122"/>
      <c r="AB42" s="47"/>
      <c r="AD42" s="119">
        <f t="shared" si="5"/>
        <v>42672</v>
      </c>
      <c r="AE42" s="120">
        <f t="shared" si="6"/>
        <v>42672</v>
      </c>
      <c r="AF42" s="121">
        <v>0.33333333333333331</v>
      </c>
      <c r="AG42" s="121">
        <v>0.5</v>
      </c>
      <c r="AH42" s="121">
        <v>0.58333333333333337</v>
      </c>
      <c r="AI42" s="121">
        <v>0.70833333333333337</v>
      </c>
      <c r="AJ42" s="121">
        <f t="shared" si="15"/>
        <v>0.29166666666666669</v>
      </c>
      <c r="AK42" s="121" t="str">
        <f t="shared" si="11"/>
        <v/>
      </c>
      <c r="AL42" s="121"/>
      <c r="AM42" s="121"/>
      <c r="AN42" s="122"/>
      <c r="AO42" s="122"/>
      <c r="AP42" s="47"/>
    </row>
    <row r="43" spans="1:42" x14ac:dyDescent="0.25">
      <c r="B43" s="119">
        <f t="shared" si="7"/>
        <v>42673</v>
      </c>
      <c r="C43" s="120">
        <f t="shared" si="8"/>
        <v>42673</v>
      </c>
      <c r="D43" s="121"/>
      <c r="E43" s="121"/>
      <c r="F43" s="121"/>
      <c r="G43" s="121"/>
      <c r="H43" s="121"/>
      <c r="I43" s="121" t="str">
        <f t="shared" ref="I43" si="16">IF(H43&gt;8/24,MIN(H43-8/24,724),"")</f>
        <v/>
      </c>
      <c r="J43" s="121"/>
      <c r="K43" s="121"/>
      <c r="L43" s="122"/>
      <c r="M43" s="122"/>
      <c r="N43" s="47"/>
      <c r="O43" s="47"/>
      <c r="P43" s="119">
        <f t="shared" si="14"/>
        <v>42673</v>
      </c>
      <c r="Q43" s="120">
        <f t="shared" si="14"/>
        <v>42673</v>
      </c>
      <c r="R43" s="121"/>
      <c r="S43" s="121"/>
      <c r="T43" s="121"/>
      <c r="U43" s="121"/>
      <c r="V43" s="121">
        <f t="shared" si="4"/>
        <v>0</v>
      </c>
      <c r="W43" s="121" t="str">
        <f t="shared" si="1"/>
        <v/>
      </c>
      <c r="X43" s="121"/>
      <c r="Y43" s="121"/>
      <c r="Z43" s="122"/>
      <c r="AA43" s="122"/>
      <c r="AB43" s="47"/>
      <c r="AD43" s="119">
        <f t="shared" si="5"/>
        <v>42673</v>
      </c>
      <c r="AE43" s="120">
        <f t="shared" si="6"/>
        <v>42673</v>
      </c>
      <c r="AF43" s="121"/>
      <c r="AG43" s="121"/>
      <c r="AH43" s="121"/>
      <c r="AI43" s="121"/>
      <c r="AJ43" s="121">
        <f t="shared" si="15"/>
        <v>0</v>
      </c>
      <c r="AK43" s="121" t="str">
        <f t="shared" si="11"/>
        <v/>
      </c>
      <c r="AL43" s="121"/>
      <c r="AM43" s="121"/>
      <c r="AN43" s="122"/>
      <c r="AO43" s="122"/>
      <c r="AP43" s="47"/>
    </row>
    <row r="44" spans="1:42" x14ac:dyDescent="0.25">
      <c r="A44" s="47"/>
      <c r="B44" s="48"/>
      <c r="C44" s="125"/>
      <c r="D44" s="48"/>
      <c r="E44" s="48"/>
      <c r="F44" s="48"/>
      <c r="G44" s="48"/>
      <c r="H44" s="126">
        <f>SUM(H13:H43)</f>
        <v>13.125000000000004</v>
      </c>
      <c r="I44" s="126">
        <f>SUM(I13:I43)</f>
        <v>0.29861111111111088</v>
      </c>
      <c r="J44" s="126">
        <f>SUM(J11:J43)</f>
        <v>0</v>
      </c>
      <c r="K44" s="48"/>
      <c r="L44" s="184">
        <f>SUM(L13:L43)</f>
        <v>5</v>
      </c>
      <c r="M44" s="48"/>
      <c r="N44" s="47"/>
      <c r="O44" s="47"/>
      <c r="P44" s="48"/>
      <c r="Q44" s="127"/>
      <c r="R44" s="48"/>
      <c r="S44" s="48"/>
      <c r="T44" s="48"/>
      <c r="U44" s="48"/>
      <c r="V44" s="126">
        <f>SUM(V13:V43)</f>
        <v>6.3333333333333321</v>
      </c>
      <c r="W44" s="126">
        <f>SUM(W13:W43)</f>
        <v>0.21527777777777762</v>
      </c>
      <c r="X44" s="126">
        <f>SUM(X13:X43)</f>
        <v>0</v>
      </c>
      <c r="Y44" s="48"/>
      <c r="Z44" s="184">
        <f>SUM(Z13:Z43)</f>
        <v>0</v>
      </c>
      <c r="AA44" s="48"/>
      <c r="AB44" s="47"/>
      <c r="AC44" s="47"/>
      <c r="AD44" s="48"/>
      <c r="AE44" s="127"/>
      <c r="AF44" s="48"/>
      <c r="AG44" s="48"/>
      <c r="AH44" s="48"/>
      <c r="AI44" s="48"/>
      <c r="AJ44" s="126">
        <f>SUM(AJ13:AJ43)</f>
        <v>6.3749999999999991</v>
      </c>
      <c r="AK44" s="126">
        <f>SUM(AK13:AK43)</f>
        <v>0.25694444444444425</v>
      </c>
      <c r="AL44" s="126">
        <f>SUM(AL13:AL43)</f>
        <v>0</v>
      </c>
      <c r="AM44" s="48"/>
      <c r="AN44" s="184">
        <f>SUM(AN13:AN43)</f>
        <v>0</v>
      </c>
      <c r="AO44" s="48"/>
      <c r="AP44" s="47"/>
    </row>
    <row r="45" spans="1:42" ht="27.75" customHeight="1" x14ac:dyDescent="0.25">
      <c r="B45" s="246" t="s">
        <v>31</v>
      </c>
      <c r="C45" s="247"/>
      <c r="D45" s="246" t="s">
        <v>67</v>
      </c>
      <c r="E45" s="247"/>
      <c r="F45" s="246" t="s">
        <v>48</v>
      </c>
      <c r="G45" s="247"/>
      <c r="H45" s="246" t="s">
        <v>7</v>
      </c>
      <c r="I45" s="265"/>
      <c r="J45" s="247"/>
      <c r="K45" s="246" t="s">
        <v>47</v>
      </c>
      <c r="L45" s="247"/>
      <c r="M45" s="47"/>
      <c r="N45" s="47"/>
      <c r="O45" s="47"/>
      <c r="P45" s="246" t="s">
        <v>31</v>
      </c>
      <c r="Q45" s="247"/>
      <c r="R45" s="246" t="s">
        <v>6</v>
      </c>
      <c r="S45" s="247"/>
      <c r="T45" s="246" t="s">
        <v>48</v>
      </c>
      <c r="U45" s="247"/>
      <c r="V45" s="246" t="s">
        <v>7</v>
      </c>
      <c r="W45" s="265"/>
      <c r="X45" s="247"/>
      <c r="Y45" s="246" t="s">
        <v>47</v>
      </c>
      <c r="Z45" s="247"/>
      <c r="AA45" s="47"/>
      <c r="AB45" s="47"/>
      <c r="AD45" s="246" t="s">
        <v>31</v>
      </c>
      <c r="AE45" s="247"/>
      <c r="AF45" s="246" t="s">
        <v>6</v>
      </c>
      <c r="AG45" s="247"/>
      <c r="AH45" s="246" t="s">
        <v>48</v>
      </c>
      <c r="AI45" s="247"/>
      <c r="AJ45" s="246" t="s">
        <v>7</v>
      </c>
      <c r="AK45" s="265"/>
      <c r="AL45" s="247"/>
      <c r="AM45" s="246" t="s">
        <v>47</v>
      </c>
      <c r="AN45" s="247"/>
      <c r="AO45" s="47"/>
      <c r="AP45" s="47"/>
    </row>
    <row r="46" spans="1:42" x14ac:dyDescent="0.25">
      <c r="B46" s="92">
        <f>SUM(H44-J44)</f>
        <v>13.125000000000004</v>
      </c>
      <c r="C46" s="90">
        <v>7.041666666666667</v>
      </c>
      <c r="D46" s="240">
        <f>SUM(I44)</f>
        <v>0.29861111111111088</v>
      </c>
      <c r="E46" s="241"/>
      <c r="F46" s="238">
        <f>SUM(J44)</f>
        <v>0</v>
      </c>
      <c r="G46" s="239"/>
      <c r="H46" s="238">
        <f>SUM(F46)</f>
        <v>0</v>
      </c>
      <c r="I46" s="245"/>
      <c r="J46" s="239"/>
      <c r="K46" s="243">
        <f>-F46+D46</f>
        <v>0.29861111111111088</v>
      </c>
      <c r="L46" s="244"/>
      <c r="M46" s="47"/>
      <c r="N46" s="47"/>
      <c r="O46" s="47"/>
      <c r="P46" s="91">
        <f>SUM(V13:V43)</f>
        <v>6.3333333333333321</v>
      </c>
      <c r="Q46" s="89">
        <v>7.041666666666667</v>
      </c>
      <c r="R46" s="240">
        <f>SUM(W44)</f>
        <v>0.21527777777777762</v>
      </c>
      <c r="S46" s="241"/>
      <c r="T46" s="238">
        <f>SUM(X44)</f>
        <v>0</v>
      </c>
      <c r="U46" s="239"/>
      <c r="V46" s="238">
        <f>SUM(T46)</f>
        <v>0</v>
      </c>
      <c r="W46" s="245"/>
      <c r="X46" s="239"/>
      <c r="Y46" s="243">
        <f>-T46+R46</f>
        <v>0.21527777777777762</v>
      </c>
      <c r="Z46" s="244"/>
      <c r="AA46" s="47"/>
      <c r="AB46" s="47"/>
      <c r="AD46" s="91">
        <f>SUM(AJ44-AL44)</f>
        <v>6.3749999999999991</v>
      </c>
      <c r="AE46" s="89">
        <v>7.041666666666667</v>
      </c>
      <c r="AF46" s="240">
        <f>SUM(AK44)</f>
        <v>0.25694444444444425</v>
      </c>
      <c r="AG46" s="253"/>
      <c r="AH46" s="254">
        <f>SUM(AL44)</f>
        <v>0</v>
      </c>
      <c r="AI46" s="255"/>
      <c r="AJ46" s="254">
        <f>SUM(AH46)</f>
        <v>0</v>
      </c>
      <c r="AK46" s="256"/>
      <c r="AL46" s="255"/>
      <c r="AM46" s="259">
        <f>-AH46+AF46</f>
        <v>0.25694444444444425</v>
      </c>
      <c r="AN46" s="255"/>
      <c r="AO46" s="47"/>
      <c r="AP46" s="47"/>
    </row>
    <row r="47" spans="1:42" x14ac:dyDescent="0.25">
      <c r="B47" s="47" t="s">
        <v>50</v>
      </c>
      <c r="C47" s="47"/>
      <c r="D47" s="47"/>
      <c r="E47" s="47"/>
      <c r="F47" s="47"/>
      <c r="G47" s="47"/>
      <c r="H47" s="47"/>
      <c r="I47" s="47"/>
      <c r="J47" s="47"/>
      <c r="K47" s="47" t="s">
        <v>51</v>
      </c>
      <c r="L47" s="47"/>
      <c r="M47" s="47"/>
      <c r="N47" s="47"/>
      <c r="O47" s="47"/>
      <c r="P47" s="47" t="s">
        <v>50</v>
      </c>
      <c r="Q47" s="47"/>
      <c r="R47" s="47"/>
      <c r="S47" s="47"/>
      <c r="T47" s="47"/>
      <c r="U47" s="47"/>
      <c r="V47" s="47"/>
      <c r="W47" s="47"/>
      <c r="X47" s="47"/>
      <c r="Y47" s="47" t="s">
        <v>51</v>
      </c>
      <c r="Z47" s="47"/>
      <c r="AA47" s="47"/>
      <c r="AB47" s="47"/>
      <c r="AD47" s="47" t="s">
        <v>50</v>
      </c>
      <c r="AE47" s="47"/>
      <c r="AF47" s="47"/>
      <c r="AG47" s="47"/>
      <c r="AH47" s="47"/>
      <c r="AI47" s="47"/>
      <c r="AJ47" s="47"/>
      <c r="AK47" s="47"/>
      <c r="AL47" s="47"/>
      <c r="AM47" s="47" t="s">
        <v>51</v>
      </c>
      <c r="AN47" s="47"/>
      <c r="AO47" s="47"/>
      <c r="AP47" s="47"/>
    </row>
    <row r="48" spans="1:42" x14ac:dyDescent="0.25"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8"/>
      <c r="W48" s="48"/>
      <c r="X48" s="48"/>
      <c r="Y48" s="47"/>
      <c r="Z48" s="47"/>
      <c r="AA48" s="47"/>
      <c r="AB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</row>
    <row r="49" spans="1:42" x14ac:dyDescent="0.25"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</row>
    <row r="50" spans="1:42" x14ac:dyDescent="0.25"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</row>
    <row r="51" spans="1:42" x14ac:dyDescent="0.25"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</row>
    <row r="52" spans="1:42" x14ac:dyDescent="0.25">
      <c r="B52" s="3"/>
      <c r="C52" s="139">
        <f>SUM(C1)</f>
        <v>10</v>
      </c>
      <c r="D52" s="325" t="str">
        <f>"Période du "&amp;TEXT(D54,"jj mmmm aaaa") &amp;" au "&amp; TEXT(E54,"jj mmmm aaaa")</f>
        <v>Période du 01 octobre 2020 au 31 octobre 2020</v>
      </c>
      <c r="E52" s="326"/>
      <c r="F52" s="326"/>
      <c r="G52" s="326"/>
      <c r="H52" s="326"/>
      <c r="I52" s="326"/>
      <c r="J52" s="326"/>
      <c r="K52" s="326"/>
      <c r="L52" s="326"/>
      <c r="M52" s="47"/>
      <c r="N52" s="47"/>
      <c r="O52" s="47"/>
      <c r="P52" s="3"/>
      <c r="Q52" s="139">
        <f>SUM(C1)</f>
        <v>10</v>
      </c>
      <c r="R52" s="319" t="str">
        <f>"Période du "&amp;TEXT(R54,"jj mmmm aaaa") &amp;" au "&amp; TEXT(S54,"jj mmmm aaaa")</f>
        <v>Période du 01 octobre 2020 au 31 octobre 2020</v>
      </c>
      <c r="S52" s="319"/>
      <c r="T52" s="319"/>
      <c r="U52" s="319"/>
      <c r="V52" s="319"/>
      <c r="W52" s="319"/>
      <c r="X52" s="319"/>
      <c r="Y52" s="319"/>
      <c r="Z52" s="319"/>
      <c r="AA52" s="319"/>
      <c r="AB52" s="47"/>
    </row>
    <row r="53" spans="1:42" ht="15" customHeight="1" x14ac:dyDescent="0.25">
      <c r="A53" s="6"/>
      <c r="B53" s="3"/>
      <c r="C53" s="140">
        <f>C2</f>
        <v>1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3"/>
      <c r="P53" s="3"/>
      <c r="Q53" s="139">
        <v>1</v>
      </c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</row>
    <row r="54" spans="1:42" ht="12.75" customHeight="1" x14ac:dyDescent="0.25">
      <c r="B54" s="3"/>
      <c r="C54" s="47"/>
      <c r="D54" s="72">
        <f>DATE(C53+2019,C52,1)</f>
        <v>42643</v>
      </c>
      <c r="E54" s="142">
        <f>DATE(C53+2019,C52+1,1)-1</f>
        <v>42673</v>
      </c>
      <c r="F54" s="47"/>
      <c r="G54" s="47"/>
      <c r="H54" s="47"/>
      <c r="I54" s="47"/>
      <c r="J54" s="47"/>
      <c r="K54" s="47"/>
      <c r="L54" s="47"/>
      <c r="M54" s="47"/>
      <c r="N54" s="7"/>
      <c r="O54" s="47"/>
      <c r="P54" s="3"/>
      <c r="Q54" s="47"/>
      <c r="R54" s="72">
        <f>DATE(Q53+2019,Q52,1)</f>
        <v>42643</v>
      </c>
      <c r="S54" s="142">
        <f>DATE(Q53+2019,Q52+1,1)-1</f>
        <v>42673</v>
      </c>
      <c r="T54" s="47"/>
      <c r="U54" s="47"/>
      <c r="V54" s="47"/>
      <c r="W54" s="47"/>
      <c r="X54" s="47"/>
      <c r="Y54" s="47"/>
      <c r="Z54" s="47"/>
      <c r="AA54" s="47"/>
      <c r="AB54" s="7"/>
    </row>
    <row r="55" spans="1:42" ht="23.25" customHeight="1" x14ac:dyDescent="0.25">
      <c r="B55" s="236"/>
      <c r="C55" s="237"/>
      <c r="D55" s="44" t="s">
        <v>5</v>
      </c>
      <c r="E55" s="248" t="s">
        <v>6</v>
      </c>
      <c r="F55" s="253"/>
      <c r="G55" s="248" t="s">
        <v>7</v>
      </c>
      <c r="H55" s="253"/>
      <c r="I55" s="143"/>
      <c r="J55" s="246" t="s">
        <v>9</v>
      </c>
      <c r="K55" s="247"/>
      <c r="L55" s="47"/>
      <c r="M55" s="47"/>
      <c r="N55" s="8"/>
      <c r="O55" s="47"/>
      <c r="P55" s="47"/>
      <c r="Q55" s="47"/>
      <c r="R55" s="44" t="s">
        <v>5</v>
      </c>
      <c r="S55" s="248" t="s">
        <v>6</v>
      </c>
      <c r="T55" s="253"/>
      <c r="U55" s="248" t="s">
        <v>7</v>
      </c>
      <c r="V55" s="253"/>
      <c r="W55" s="143"/>
      <c r="X55" s="246" t="s">
        <v>9</v>
      </c>
      <c r="Y55" s="247"/>
      <c r="Z55" s="47"/>
      <c r="AA55" s="47"/>
      <c r="AB55" s="8"/>
    </row>
    <row r="56" spans="1:42" x14ac:dyDescent="0.25">
      <c r="B56" s="69" t="s">
        <v>32</v>
      </c>
      <c r="C56" s="69"/>
      <c r="D56" s="144">
        <v>7.041666666666667</v>
      </c>
      <c r="E56" s="259">
        <f>SUM(D97)</f>
        <v>0.20833333333333315</v>
      </c>
      <c r="F56" s="255"/>
      <c r="G56" s="254">
        <f>SUM(H97)</f>
        <v>0</v>
      </c>
      <c r="H56" s="255"/>
      <c r="I56" s="145"/>
      <c r="J56" s="259">
        <f>SUM(K97)</f>
        <v>0.20833333333333315</v>
      </c>
      <c r="K56" s="255"/>
      <c r="L56" s="47"/>
      <c r="M56" s="47"/>
      <c r="N56" s="8"/>
      <c r="O56" s="47"/>
      <c r="P56" s="69" t="s">
        <v>32</v>
      </c>
      <c r="Q56" s="69"/>
      <c r="R56" s="144">
        <v>7.041666666666667</v>
      </c>
      <c r="S56" s="259">
        <f>SUM(R97)</f>
        <v>0</v>
      </c>
      <c r="T56" s="255"/>
      <c r="U56" s="254">
        <f>SUM(V97)</f>
        <v>0</v>
      </c>
      <c r="V56" s="255"/>
      <c r="W56" s="145"/>
      <c r="X56" s="259">
        <f>SUM(Y97)</f>
        <v>0</v>
      </c>
      <c r="Y56" s="255"/>
      <c r="Z56" s="47"/>
      <c r="AA56" s="47"/>
      <c r="AB56" s="8"/>
    </row>
    <row r="57" spans="1:42" x14ac:dyDescent="0.25">
      <c r="B57" s="226" t="s">
        <v>35</v>
      </c>
      <c r="C57" s="57" t="s">
        <v>38</v>
      </c>
      <c r="D57" s="100">
        <v>13</v>
      </c>
      <c r="E57" s="151"/>
      <c r="F57" s="73" t="s">
        <v>37</v>
      </c>
      <c r="G57" s="110">
        <v>2</v>
      </c>
      <c r="H57" s="311" t="s">
        <v>69</v>
      </c>
      <c r="I57" s="229"/>
      <c r="J57" s="103">
        <f>SUM(L95)</f>
        <v>0</v>
      </c>
      <c r="K57" s="57" t="s">
        <v>39</v>
      </c>
      <c r="L57" s="250">
        <f>SUM(D57-G57-J57)</f>
        <v>11</v>
      </c>
      <c r="M57" s="312"/>
      <c r="N57" s="8"/>
      <c r="O57" s="47"/>
      <c r="P57" s="226" t="s">
        <v>35</v>
      </c>
      <c r="Q57" s="57" t="s">
        <v>38</v>
      </c>
      <c r="R57" s="100">
        <v>25</v>
      </c>
      <c r="S57" s="151"/>
      <c r="T57" s="73" t="s">
        <v>37</v>
      </c>
      <c r="U57" s="110">
        <v>0</v>
      </c>
      <c r="V57" s="311" t="s">
        <v>69</v>
      </c>
      <c r="W57" s="229"/>
      <c r="X57" s="103">
        <f>SUM(Z95)</f>
        <v>0</v>
      </c>
      <c r="Y57" s="57" t="s">
        <v>39</v>
      </c>
      <c r="Z57" s="250">
        <f>SUM(S57-U57)</f>
        <v>0</v>
      </c>
      <c r="AA57" s="312"/>
      <c r="AB57" s="8"/>
    </row>
    <row r="58" spans="1:42" x14ac:dyDescent="0.25">
      <c r="B58" s="227"/>
      <c r="C58" s="96"/>
      <c r="D58" s="174" t="s">
        <v>42</v>
      </c>
      <c r="E58" s="185">
        <v>42613</v>
      </c>
      <c r="F58" s="174" t="s">
        <v>43</v>
      </c>
      <c r="G58" s="185">
        <v>42613</v>
      </c>
      <c r="H58" s="232" t="s">
        <v>49</v>
      </c>
      <c r="I58" s="233"/>
      <c r="J58" s="233"/>
      <c r="K58" s="233"/>
      <c r="L58" s="233"/>
      <c r="M58" s="233"/>
      <c r="N58" s="8"/>
      <c r="O58" s="47"/>
      <c r="P58" s="227"/>
      <c r="Q58" s="96"/>
      <c r="R58" s="96" t="s">
        <v>42</v>
      </c>
      <c r="S58" s="96"/>
      <c r="T58" s="96" t="s">
        <v>43</v>
      </c>
      <c r="U58" s="96"/>
      <c r="V58" s="232" t="s">
        <v>49</v>
      </c>
      <c r="W58" s="233"/>
      <c r="X58" s="233"/>
      <c r="Y58" s="233"/>
      <c r="Z58" s="233"/>
      <c r="AA58" s="233"/>
      <c r="AB58" s="8"/>
    </row>
    <row r="59" spans="1:42" x14ac:dyDescent="0.25">
      <c r="B59" s="63" t="s">
        <v>45</v>
      </c>
      <c r="C59" s="64"/>
      <c r="D59" s="169" t="s">
        <v>42</v>
      </c>
      <c r="E59" s="60">
        <v>42647</v>
      </c>
      <c r="F59" s="175" t="s">
        <v>43</v>
      </c>
      <c r="G59" s="176">
        <v>42647</v>
      </c>
      <c r="H59" s="314" t="s">
        <v>84</v>
      </c>
      <c r="I59" s="315"/>
      <c r="J59" s="315"/>
      <c r="K59" s="315"/>
      <c r="L59" s="315"/>
      <c r="M59" s="315"/>
      <c r="N59" s="147"/>
      <c r="O59" s="47"/>
      <c r="P59" s="63" t="s">
        <v>45</v>
      </c>
      <c r="Q59" s="64"/>
      <c r="R59" s="59" t="s">
        <v>42</v>
      </c>
      <c r="S59" s="146"/>
      <c r="T59" s="61" t="s">
        <v>43</v>
      </c>
      <c r="U59" s="62"/>
      <c r="V59" s="282"/>
      <c r="W59" s="283"/>
      <c r="X59" s="320"/>
      <c r="Y59" s="320"/>
      <c r="Z59" s="320"/>
      <c r="AA59" s="321"/>
      <c r="AB59" s="148"/>
    </row>
    <row r="60" spans="1:42" x14ac:dyDescent="0.25">
      <c r="B60" s="65" t="s">
        <v>41</v>
      </c>
      <c r="C60" s="66"/>
      <c r="D60" s="164" t="s">
        <v>42</v>
      </c>
      <c r="E60" s="163">
        <v>42630</v>
      </c>
      <c r="F60" s="164" t="s">
        <v>43</v>
      </c>
      <c r="G60" s="165">
        <v>42639</v>
      </c>
      <c r="H60" s="316"/>
      <c r="I60" s="236"/>
      <c r="J60" s="236"/>
      <c r="K60" s="236"/>
      <c r="L60" s="236"/>
      <c r="M60" s="236"/>
      <c r="N60" s="147"/>
      <c r="O60" s="47"/>
      <c r="P60" s="65" t="s">
        <v>41</v>
      </c>
      <c r="Q60" s="66"/>
      <c r="R60" s="50" t="s">
        <v>42</v>
      </c>
      <c r="S60" s="49"/>
      <c r="T60" s="50" t="s">
        <v>43</v>
      </c>
      <c r="U60" s="51"/>
      <c r="V60" s="322"/>
      <c r="W60" s="323"/>
      <c r="X60" s="323"/>
      <c r="Y60" s="323"/>
      <c r="Z60" s="323"/>
      <c r="AA60" s="324"/>
      <c r="AB60" s="148"/>
    </row>
    <row r="61" spans="1:42" x14ac:dyDescent="0.25">
      <c r="B61" s="45" t="s">
        <v>44</v>
      </c>
      <c r="C61" s="46"/>
      <c r="D61" s="177" t="s">
        <v>42</v>
      </c>
      <c r="E61" s="178"/>
      <c r="F61" s="177" t="s">
        <v>43</v>
      </c>
      <c r="G61" s="179"/>
      <c r="H61" s="158" t="s">
        <v>78</v>
      </c>
      <c r="I61" s="318"/>
      <c r="J61" s="318"/>
      <c r="K61" s="159"/>
      <c r="L61" s="159"/>
      <c r="M61" s="159"/>
      <c r="N61" s="159"/>
      <c r="O61" s="47"/>
      <c r="P61" s="45" t="s">
        <v>44</v>
      </c>
      <c r="Q61" s="46"/>
      <c r="R61" s="52" t="s">
        <v>42</v>
      </c>
      <c r="S61" s="53"/>
      <c r="T61" s="52" t="s">
        <v>43</v>
      </c>
      <c r="U61" s="54"/>
      <c r="V61" s="148"/>
      <c r="W61" s="150"/>
      <c r="X61" s="150"/>
      <c r="Y61" s="150"/>
      <c r="Z61" s="150"/>
      <c r="AA61" s="160"/>
      <c r="AB61" s="150"/>
    </row>
    <row r="62" spans="1:42" ht="15" customHeight="1" x14ac:dyDescent="0.25">
      <c r="B62" s="138" t="s">
        <v>77</v>
      </c>
      <c r="C62" s="137"/>
      <c r="D62" s="128" t="s">
        <v>0</v>
      </c>
      <c r="E62" s="129"/>
      <c r="F62" s="130" t="s">
        <v>1</v>
      </c>
      <c r="G62" s="131"/>
      <c r="H62" s="234" t="s">
        <v>76</v>
      </c>
      <c r="I62" s="234" t="s">
        <v>66</v>
      </c>
      <c r="J62" s="234" t="s">
        <v>33</v>
      </c>
      <c r="K62" s="234" t="s">
        <v>34</v>
      </c>
      <c r="L62" s="234" t="s">
        <v>36</v>
      </c>
      <c r="M62" s="234" t="s">
        <v>46</v>
      </c>
      <c r="N62" s="8"/>
      <c r="O62" s="47"/>
      <c r="P62" s="138" t="s">
        <v>77</v>
      </c>
      <c r="Q62" s="137"/>
      <c r="R62" s="128" t="s">
        <v>0</v>
      </c>
      <c r="S62" s="129"/>
      <c r="T62" s="130" t="s">
        <v>1</v>
      </c>
      <c r="U62" s="131"/>
      <c r="V62" s="234" t="s">
        <v>76</v>
      </c>
      <c r="W62" s="234" t="s">
        <v>66</v>
      </c>
      <c r="X62" s="234" t="s">
        <v>33</v>
      </c>
      <c r="Y62" s="234" t="s">
        <v>34</v>
      </c>
      <c r="Z62" s="234" t="s">
        <v>36</v>
      </c>
      <c r="AA62" s="234" t="s">
        <v>46</v>
      </c>
      <c r="AB62" s="8"/>
    </row>
    <row r="63" spans="1:42" ht="29.25" customHeight="1" x14ac:dyDescent="0.25">
      <c r="B63" s="236" t="s">
        <v>65</v>
      </c>
      <c r="C63" s="237"/>
      <c r="D63" s="118" t="s">
        <v>2</v>
      </c>
      <c r="E63" s="118" t="s">
        <v>3</v>
      </c>
      <c r="F63" s="118" t="s">
        <v>4</v>
      </c>
      <c r="G63" s="118" t="s">
        <v>8</v>
      </c>
      <c r="H63" s="242"/>
      <c r="I63" s="242"/>
      <c r="J63" s="242"/>
      <c r="K63" s="242"/>
      <c r="L63" s="242"/>
      <c r="M63" s="242"/>
      <c r="N63" s="8"/>
      <c r="O63" s="47"/>
      <c r="P63" s="236"/>
      <c r="Q63" s="237"/>
      <c r="R63" s="118" t="s">
        <v>2</v>
      </c>
      <c r="S63" s="118" t="s">
        <v>3</v>
      </c>
      <c r="T63" s="118" t="s">
        <v>4</v>
      </c>
      <c r="U63" s="118" t="s">
        <v>8</v>
      </c>
      <c r="V63" s="242"/>
      <c r="W63" s="242"/>
      <c r="X63" s="242"/>
      <c r="Y63" s="242"/>
      <c r="Z63" s="242"/>
      <c r="AA63" s="242"/>
      <c r="AB63" s="8"/>
    </row>
    <row r="64" spans="1:42" x14ac:dyDescent="0.25">
      <c r="A64" s="12"/>
      <c r="B64" s="119">
        <f>D54</f>
        <v>42643</v>
      </c>
      <c r="C64" s="120">
        <f>D54</f>
        <v>42643</v>
      </c>
      <c r="D64" s="121">
        <v>0.33333333333333331</v>
      </c>
      <c r="E64" s="121">
        <v>0.54166666666666663</v>
      </c>
      <c r="F64" s="121">
        <v>0.58333333333333337</v>
      </c>
      <c r="G64" s="121">
        <v>0.75</v>
      </c>
      <c r="H64" s="121">
        <f>SUM(E64-D64)+(G64-F64)</f>
        <v>0.37499999999999994</v>
      </c>
      <c r="I64" s="121">
        <f t="shared" ref="I64:I94" si="17">IF(H64&gt;8/24,MIN(H64-8/24,724),"")</f>
        <v>4.166666666666663E-2</v>
      </c>
      <c r="J64" s="121"/>
      <c r="K64" s="121"/>
      <c r="L64" s="188"/>
      <c r="M64" s="122"/>
      <c r="N64" s="8"/>
      <c r="O64" s="47"/>
      <c r="P64" s="119">
        <f>R54</f>
        <v>42643</v>
      </c>
      <c r="Q64" s="120">
        <f>R54</f>
        <v>42643</v>
      </c>
      <c r="R64" s="121"/>
      <c r="S64" s="121"/>
      <c r="T64" s="121"/>
      <c r="U64" s="121"/>
      <c r="V64" s="121"/>
      <c r="W64" s="121"/>
      <c r="X64" s="121"/>
      <c r="Y64" s="121"/>
      <c r="Z64" s="122"/>
      <c r="AA64" s="122"/>
      <c r="AB64" s="8"/>
    </row>
    <row r="65" spans="1:28" x14ac:dyDescent="0.25">
      <c r="A65" s="12"/>
      <c r="B65" s="119">
        <f t="shared" ref="B65:B94" si="18">SUM(B64+1)</f>
        <v>42644</v>
      </c>
      <c r="C65" s="120">
        <f t="shared" ref="C65:C94" si="19">SUM(C64+1)</f>
        <v>42644</v>
      </c>
      <c r="D65" s="121">
        <v>0.33333333333333331</v>
      </c>
      <c r="E65" s="121">
        <v>0.54166666666666663</v>
      </c>
      <c r="F65" s="121">
        <v>0.58333333333333337</v>
      </c>
      <c r="G65" s="121">
        <v>0.75</v>
      </c>
      <c r="H65" s="121">
        <f>SUM(E65-D65)+(G65-F65)</f>
        <v>0.37499999999999994</v>
      </c>
      <c r="I65" s="121">
        <f t="shared" si="17"/>
        <v>4.166666666666663E-2</v>
      </c>
      <c r="J65" s="121"/>
      <c r="K65" s="121"/>
      <c r="L65" s="122"/>
      <c r="M65" s="122"/>
      <c r="N65" s="8"/>
      <c r="O65" s="47"/>
      <c r="P65" s="119">
        <f>SUM(P64+1)</f>
        <v>42644</v>
      </c>
      <c r="Q65" s="120">
        <f>SUM(Q64+1)</f>
        <v>42644</v>
      </c>
      <c r="R65" s="121"/>
      <c r="S65" s="121"/>
      <c r="T65" s="121"/>
      <c r="U65" s="121"/>
      <c r="V65" s="121"/>
      <c r="W65" s="121"/>
      <c r="X65" s="121"/>
      <c r="Y65" s="121"/>
      <c r="Z65" s="122"/>
      <c r="AA65" s="122"/>
      <c r="AB65" s="8"/>
    </row>
    <row r="66" spans="1:28" x14ac:dyDescent="0.25">
      <c r="A66" s="12"/>
      <c r="B66" s="119">
        <f t="shared" si="18"/>
        <v>42645</v>
      </c>
      <c r="C66" s="120">
        <f t="shared" si="19"/>
        <v>42645</v>
      </c>
      <c r="D66" s="121"/>
      <c r="E66" s="121"/>
      <c r="F66" s="121"/>
      <c r="G66" s="121"/>
      <c r="H66" s="121"/>
      <c r="I66" s="121" t="str">
        <f t="shared" si="17"/>
        <v/>
      </c>
      <c r="J66" s="121"/>
      <c r="K66" s="121"/>
      <c r="L66" s="122"/>
      <c r="M66" s="122"/>
      <c r="N66" s="47"/>
      <c r="O66" s="47"/>
      <c r="P66" s="119">
        <f t="shared" ref="P66:Q81" si="20">SUM(P65+1)</f>
        <v>42645</v>
      </c>
      <c r="Q66" s="120">
        <f t="shared" si="20"/>
        <v>42645</v>
      </c>
      <c r="R66" s="121"/>
      <c r="S66" s="121"/>
      <c r="T66" s="121"/>
      <c r="U66" s="121"/>
      <c r="V66" s="121"/>
      <c r="W66" s="121"/>
      <c r="X66" s="121"/>
      <c r="Y66" s="121"/>
      <c r="Z66" s="122"/>
      <c r="AA66" s="122"/>
      <c r="AB66" s="47"/>
    </row>
    <row r="67" spans="1:28" x14ac:dyDescent="0.25">
      <c r="A67" s="12"/>
      <c r="B67" s="119">
        <f t="shared" si="18"/>
        <v>42646</v>
      </c>
      <c r="C67" s="120">
        <f t="shared" si="19"/>
        <v>42646</v>
      </c>
      <c r="D67" s="121"/>
      <c r="E67" s="121"/>
      <c r="F67" s="121"/>
      <c r="G67" s="121"/>
      <c r="H67" s="121"/>
      <c r="I67" s="121" t="str">
        <f t="shared" si="17"/>
        <v/>
      </c>
      <c r="J67" s="121"/>
      <c r="K67" s="121"/>
      <c r="L67" s="122"/>
      <c r="M67" s="122"/>
      <c r="N67" s="47"/>
      <c r="O67" s="47"/>
      <c r="P67" s="119">
        <f t="shared" si="20"/>
        <v>42646</v>
      </c>
      <c r="Q67" s="120">
        <f t="shared" si="20"/>
        <v>42646</v>
      </c>
      <c r="R67" s="121"/>
      <c r="S67" s="121"/>
      <c r="T67" s="121"/>
      <c r="U67" s="121"/>
      <c r="V67" s="121"/>
      <c r="W67" s="121"/>
      <c r="X67" s="121"/>
      <c r="Y67" s="121"/>
      <c r="Z67" s="122"/>
      <c r="AA67" s="122"/>
      <c r="AB67" s="47"/>
    </row>
    <row r="68" spans="1:28" x14ac:dyDescent="0.25">
      <c r="A68" s="12"/>
      <c r="B68" s="119">
        <f t="shared" si="18"/>
        <v>42647</v>
      </c>
      <c r="C68" s="120">
        <f t="shared" si="19"/>
        <v>42647</v>
      </c>
      <c r="D68" s="121">
        <v>0.33333333333333331</v>
      </c>
      <c r="E68" s="121">
        <v>0.5</v>
      </c>
      <c r="F68" s="121">
        <v>0.58333333333333337</v>
      </c>
      <c r="G68" s="121">
        <v>0.75</v>
      </c>
      <c r="H68" s="121">
        <f>SUM(E68-D68)+(G68-F68)</f>
        <v>0.33333333333333331</v>
      </c>
      <c r="I68" s="121" t="str">
        <f t="shared" si="17"/>
        <v/>
      </c>
      <c r="J68" s="121"/>
      <c r="K68" s="204">
        <v>1</v>
      </c>
      <c r="L68" s="122"/>
      <c r="M68" s="122"/>
      <c r="N68" s="47"/>
      <c r="O68" s="47"/>
      <c r="P68" s="119">
        <f t="shared" si="20"/>
        <v>42647</v>
      </c>
      <c r="Q68" s="120">
        <f t="shared" si="20"/>
        <v>42647</v>
      </c>
      <c r="R68" s="121"/>
      <c r="S68" s="121"/>
      <c r="T68" s="121"/>
      <c r="U68" s="121"/>
      <c r="V68" s="121"/>
      <c r="W68" s="121"/>
      <c r="X68" s="121"/>
      <c r="Y68" s="121"/>
      <c r="Z68" s="122"/>
      <c r="AA68" s="122"/>
      <c r="AB68" s="47"/>
    </row>
    <row r="69" spans="1:28" x14ac:dyDescent="0.25">
      <c r="A69" s="12"/>
      <c r="B69" s="119">
        <f t="shared" si="18"/>
        <v>42648</v>
      </c>
      <c r="C69" s="120">
        <f t="shared" si="19"/>
        <v>42648</v>
      </c>
      <c r="D69" s="121">
        <v>0.33333333333333331</v>
      </c>
      <c r="E69" s="121">
        <v>0.54166666666666663</v>
      </c>
      <c r="F69" s="121">
        <v>0.58333333333333337</v>
      </c>
      <c r="G69" s="121">
        <v>0.75</v>
      </c>
      <c r="H69" s="121">
        <f>SUM(E69-D69)+(G69-F69)</f>
        <v>0.37499999999999994</v>
      </c>
      <c r="I69" s="121">
        <f t="shared" si="17"/>
        <v>4.166666666666663E-2</v>
      </c>
      <c r="J69" s="121"/>
      <c r="K69" s="121"/>
      <c r="L69" s="122"/>
      <c r="M69" s="122"/>
      <c r="N69" s="47"/>
      <c r="O69" s="47"/>
      <c r="P69" s="119">
        <f t="shared" si="20"/>
        <v>42648</v>
      </c>
      <c r="Q69" s="120">
        <f t="shared" si="20"/>
        <v>42648</v>
      </c>
      <c r="R69" s="121"/>
      <c r="S69" s="121"/>
      <c r="T69" s="121"/>
      <c r="U69" s="121"/>
      <c r="V69" s="121"/>
      <c r="W69" s="121"/>
      <c r="X69" s="121"/>
      <c r="Y69" s="121"/>
      <c r="Z69" s="122"/>
      <c r="AA69" s="122"/>
      <c r="AB69" s="47"/>
    </row>
    <row r="70" spans="1:28" x14ac:dyDescent="0.25">
      <c r="A70" s="12"/>
      <c r="B70" s="119">
        <f t="shared" si="18"/>
        <v>42649</v>
      </c>
      <c r="C70" s="120">
        <f t="shared" si="19"/>
        <v>42649</v>
      </c>
      <c r="D70" s="121">
        <v>0.33333333333333331</v>
      </c>
      <c r="E70" s="121">
        <v>0.54166666666666663</v>
      </c>
      <c r="F70" s="121">
        <v>0.58333333333333337</v>
      </c>
      <c r="G70" s="121">
        <v>0.75</v>
      </c>
      <c r="H70" s="121">
        <f>SUM(E70-D70)+(G70-F70)</f>
        <v>0.37499999999999994</v>
      </c>
      <c r="I70" s="121">
        <f t="shared" si="17"/>
        <v>4.166666666666663E-2</v>
      </c>
      <c r="J70" s="121"/>
      <c r="K70" s="121"/>
      <c r="L70" s="122"/>
      <c r="M70" s="122"/>
      <c r="N70" s="47"/>
      <c r="O70" s="47"/>
      <c r="P70" s="119">
        <f t="shared" si="20"/>
        <v>42649</v>
      </c>
      <c r="Q70" s="120">
        <f t="shared" si="20"/>
        <v>42649</v>
      </c>
      <c r="R70" s="121"/>
      <c r="S70" s="121"/>
      <c r="T70" s="121"/>
      <c r="U70" s="121"/>
      <c r="V70" s="121"/>
      <c r="W70" s="121"/>
      <c r="X70" s="121"/>
      <c r="Y70" s="121"/>
      <c r="Z70" s="122"/>
      <c r="AA70" s="122"/>
      <c r="AB70" s="47"/>
    </row>
    <row r="71" spans="1:28" x14ac:dyDescent="0.25">
      <c r="A71" s="12"/>
      <c r="B71" s="119">
        <f t="shared" si="18"/>
        <v>42650</v>
      </c>
      <c r="C71" s="120">
        <f t="shared" si="19"/>
        <v>42650</v>
      </c>
      <c r="D71" s="121">
        <v>0.33333333333333331</v>
      </c>
      <c r="E71" s="121">
        <v>0.54166666666666663</v>
      </c>
      <c r="F71" s="121">
        <v>0.58333333333333337</v>
      </c>
      <c r="G71" s="121">
        <v>0.75</v>
      </c>
      <c r="H71" s="121">
        <f>SUM(E71-D71)+(G71-F71)</f>
        <v>0.37499999999999994</v>
      </c>
      <c r="I71" s="121">
        <f t="shared" si="17"/>
        <v>4.166666666666663E-2</v>
      </c>
      <c r="J71" s="121"/>
      <c r="K71" s="121"/>
      <c r="L71" s="122"/>
      <c r="M71" s="122"/>
      <c r="N71" s="47"/>
      <c r="O71" s="47"/>
      <c r="P71" s="119">
        <f t="shared" si="20"/>
        <v>42650</v>
      </c>
      <c r="Q71" s="120">
        <f t="shared" si="20"/>
        <v>42650</v>
      </c>
      <c r="R71" s="121"/>
      <c r="S71" s="121"/>
      <c r="T71" s="121"/>
      <c r="U71" s="121"/>
      <c r="V71" s="121"/>
      <c r="W71" s="121"/>
      <c r="X71" s="121"/>
      <c r="Y71" s="121"/>
      <c r="Z71" s="122"/>
      <c r="AA71" s="122"/>
      <c r="AB71" s="47"/>
    </row>
    <row r="72" spans="1:28" x14ac:dyDescent="0.25">
      <c r="A72" s="12"/>
      <c r="B72" s="119">
        <f t="shared" si="18"/>
        <v>42651</v>
      </c>
      <c r="C72" s="120">
        <f t="shared" si="19"/>
        <v>42651</v>
      </c>
      <c r="D72" s="121">
        <v>0.33333333333333331</v>
      </c>
      <c r="E72" s="121">
        <v>0.5</v>
      </c>
      <c r="F72" s="121">
        <v>0.58333333333333337</v>
      </c>
      <c r="G72" s="121">
        <v>0.70833333333333337</v>
      </c>
      <c r="H72" s="121">
        <f>SUM(E72-D72)+(G72-F72)</f>
        <v>0.29166666666666669</v>
      </c>
      <c r="I72" s="121" t="str">
        <f t="shared" si="17"/>
        <v/>
      </c>
      <c r="J72" s="121"/>
      <c r="K72" s="121"/>
      <c r="L72" s="122"/>
      <c r="M72" s="122"/>
      <c r="N72" s="47"/>
      <c r="O72" s="47"/>
      <c r="P72" s="119">
        <f t="shared" si="20"/>
        <v>42651</v>
      </c>
      <c r="Q72" s="120">
        <f t="shared" si="20"/>
        <v>42651</v>
      </c>
      <c r="R72" s="121"/>
      <c r="S72" s="121"/>
      <c r="T72" s="121"/>
      <c r="U72" s="121"/>
      <c r="V72" s="121"/>
      <c r="W72" s="121"/>
      <c r="X72" s="121"/>
      <c r="Y72" s="121"/>
      <c r="Z72" s="122"/>
      <c r="AA72" s="122"/>
      <c r="AB72" s="47"/>
    </row>
    <row r="73" spans="1:28" x14ac:dyDescent="0.25">
      <c r="A73" s="12"/>
      <c r="B73" s="119">
        <f t="shared" si="18"/>
        <v>42652</v>
      </c>
      <c r="C73" s="120">
        <f t="shared" si="19"/>
        <v>42652</v>
      </c>
      <c r="D73" s="121"/>
      <c r="E73" s="121"/>
      <c r="F73" s="121"/>
      <c r="G73" s="121"/>
      <c r="H73" s="121"/>
      <c r="I73" s="121" t="str">
        <f t="shared" si="17"/>
        <v/>
      </c>
      <c r="J73" s="121"/>
      <c r="K73" s="121"/>
      <c r="L73" s="122"/>
      <c r="M73" s="122"/>
      <c r="N73" s="47"/>
      <c r="O73" s="47"/>
      <c r="P73" s="119">
        <f t="shared" si="20"/>
        <v>42652</v>
      </c>
      <c r="Q73" s="120">
        <f t="shared" si="20"/>
        <v>42652</v>
      </c>
      <c r="R73" s="121"/>
      <c r="S73" s="121"/>
      <c r="T73" s="121"/>
      <c r="U73" s="121"/>
      <c r="V73" s="121"/>
      <c r="W73" s="121"/>
      <c r="X73" s="121"/>
      <c r="Y73" s="121"/>
      <c r="Z73" s="122"/>
      <c r="AA73" s="122"/>
      <c r="AB73" s="47"/>
    </row>
    <row r="74" spans="1:28" x14ac:dyDescent="0.25">
      <c r="A74" s="12"/>
      <c r="B74" s="119">
        <f t="shared" si="18"/>
        <v>42653</v>
      </c>
      <c r="C74" s="120">
        <f t="shared" si="19"/>
        <v>42653</v>
      </c>
      <c r="D74" s="121"/>
      <c r="E74" s="121"/>
      <c r="F74" s="121"/>
      <c r="G74" s="121"/>
      <c r="H74" s="121"/>
      <c r="I74" s="121" t="str">
        <f t="shared" si="17"/>
        <v/>
      </c>
      <c r="J74" s="121"/>
      <c r="K74" s="121"/>
      <c r="L74" s="122"/>
      <c r="M74" s="122"/>
      <c r="N74" s="47"/>
      <c r="O74" s="47"/>
      <c r="P74" s="119">
        <f t="shared" si="20"/>
        <v>42653</v>
      </c>
      <c r="Q74" s="120">
        <f t="shared" si="20"/>
        <v>42653</v>
      </c>
      <c r="R74" s="121"/>
      <c r="S74" s="121"/>
      <c r="T74" s="121"/>
      <c r="U74" s="121"/>
      <c r="V74" s="121"/>
      <c r="W74" s="121"/>
      <c r="X74" s="121"/>
      <c r="Y74" s="121"/>
      <c r="Z74" s="122"/>
      <c r="AA74" s="122"/>
      <c r="AB74" s="47"/>
    </row>
    <row r="75" spans="1:28" x14ac:dyDescent="0.25">
      <c r="A75" s="12"/>
      <c r="B75" s="119">
        <f t="shared" si="18"/>
        <v>42654</v>
      </c>
      <c r="C75" s="120">
        <f t="shared" si="19"/>
        <v>42654</v>
      </c>
      <c r="D75" s="121">
        <v>0.33333333333333331</v>
      </c>
      <c r="E75" s="121">
        <v>0.5</v>
      </c>
      <c r="F75" s="121">
        <v>0</v>
      </c>
      <c r="G75" s="121">
        <v>0</v>
      </c>
      <c r="H75" s="121">
        <f>SUM(E75-D75)+(G75-F75)</f>
        <v>0.16666666666666669</v>
      </c>
      <c r="I75" s="121" t="str">
        <f t="shared" si="17"/>
        <v/>
      </c>
      <c r="J75" s="121"/>
      <c r="K75" s="121"/>
      <c r="L75" s="122"/>
      <c r="M75" s="122"/>
      <c r="N75" s="47"/>
      <c r="O75" s="47"/>
      <c r="P75" s="119">
        <f t="shared" si="20"/>
        <v>42654</v>
      </c>
      <c r="Q75" s="120">
        <f t="shared" si="20"/>
        <v>42654</v>
      </c>
      <c r="R75" s="121"/>
      <c r="S75" s="121"/>
      <c r="T75" s="121"/>
      <c r="U75" s="121"/>
      <c r="V75" s="121"/>
      <c r="W75" s="121"/>
      <c r="X75" s="121"/>
      <c r="Y75" s="121"/>
      <c r="Z75" s="122"/>
      <c r="AA75" s="122"/>
      <c r="AB75" s="47"/>
    </row>
    <row r="76" spans="1:28" x14ac:dyDescent="0.25">
      <c r="A76" s="12"/>
      <c r="B76" s="119">
        <f t="shared" si="18"/>
        <v>42655</v>
      </c>
      <c r="C76" s="120">
        <f t="shared" si="19"/>
        <v>42655</v>
      </c>
      <c r="D76" s="121">
        <v>0.33333333333333331</v>
      </c>
      <c r="E76" s="121">
        <v>0.5</v>
      </c>
      <c r="F76" s="121">
        <v>0.58333333333333337</v>
      </c>
      <c r="G76" s="121">
        <v>0.75</v>
      </c>
      <c r="H76" s="121">
        <f>SUM(E76-D76)+(G76-F76)</f>
        <v>0.33333333333333331</v>
      </c>
      <c r="I76" s="121" t="str">
        <f t="shared" si="17"/>
        <v/>
      </c>
      <c r="J76" s="121"/>
      <c r="K76" s="121"/>
      <c r="L76" s="122"/>
      <c r="M76" s="122"/>
      <c r="N76" s="47"/>
      <c r="O76" s="47"/>
      <c r="P76" s="119">
        <f t="shared" si="20"/>
        <v>42655</v>
      </c>
      <c r="Q76" s="120">
        <f t="shared" si="20"/>
        <v>42655</v>
      </c>
      <c r="R76" s="121"/>
      <c r="S76" s="121"/>
      <c r="T76" s="121"/>
      <c r="U76" s="121"/>
      <c r="V76" s="121"/>
      <c r="W76" s="121"/>
      <c r="X76" s="121"/>
      <c r="Y76" s="121"/>
      <c r="Z76" s="122"/>
      <c r="AA76" s="122"/>
      <c r="AB76" s="47"/>
    </row>
    <row r="77" spans="1:28" x14ac:dyDescent="0.25">
      <c r="A77" s="12"/>
      <c r="B77" s="119">
        <f t="shared" si="18"/>
        <v>42656</v>
      </c>
      <c r="C77" s="120">
        <f t="shared" si="19"/>
        <v>42656</v>
      </c>
      <c r="D77" s="121">
        <v>0.33333333333333331</v>
      </c>
      <c r="E77" s="121">
        <v>0.5</v>
      </c>
      <c r="F77" s="121">
        <v>0.58333333333333337</v>
      </c>
      <c r="G77" s="121">
        <v>0.75</v>
      </c>
      <c r="H77" s="121">
        <f>SUM(E77-D77)+(G77-F77)</f>
        <v>0.33333333333333331</v>
      </c>
      <c r="I77" s="121" t="str">
        <f t="shared" si="17"/>
        <v/>
      </c>
      <c r="J77" s="121"/>
      <c r="K77" s="121"/>
      <c r="L77" s="122"/>
      <c r="M77" s="122"/>
      <c r="N77" s="47"/>
      <c r="O77" s="47"/>
      <c r="P77" s="119">
        <f t="shared" si="20"/>
        <v>42656</v>
      </c>
      <c r="Q77" s="120">
        <f t="shared" si="20"/>
        <v>42656</v>
      </c>
      <c r="R77" s="121"/>
      <c r="S77" s="121"/>
      <c r="T77" s="121"/>
      <c r="U77" s="121"/>
      <c r="V77" s="121"/>
      <c r="W77" s="121"/>
      <c r="X77" s="121"/>
      <c r="Y77" s="121"/>
      <c r="Z77" s="122"/>
      <c r="AA77" s="122"/>
      <c r="AB77" s="47"/>
    </row>
    <row r="78" spans="1:28" x14ac:dyDescent="0.25">
      <c r="B78" s="119">
        <f t="shared" si="18"/>
        <v>42657</v>
      </c>
      <c r="C78" s="120">
        <f t="shared" si="19"/>
        <v>42657</v>
      </c>
      <c r="D78" s="121">
        <v>0.33333333333333331</v>
      </c>
      <c r="E78" s="121">
        <v>0.5</v>
      </c>
      <c r="F78" s="121">
        <v>0.58333333333333337</v>
      </c>
      <c r="G78" s="121">
        <v>0.75</v>
      </c>
      <c r="H78" s="121">
        <f>SUM(E78-D78)+(G78-F78)</f>
        <v>0.33333333333333331</v>
      </c>
      <c r="I78" s="121" t="str">
        <f t="shared" si="17"/>
        <v/>
      </c>
      <c r="J78" s="121"/>
      <c r="K78" s="121"/>
      <c r="L78" s="122"/>
      <c r="M78" s="122"/>
      <c r="N78" s="47"/>
      <c r="O78" s="47"/>
      <c r="P78" s="119">
        <f t="shared" si="20"/>
        <v>42657</v>
      </c>
      <c r="Q78" s="120">
        <f t="shared" si="20"/>
        <v>42657</v>
      </c>
      <c r="R78" s="121"/>
      <c r="S78" s="121"/>
      <c r="T78" s="121"/>
      <c r="U78" s="121"/>
      <c r="V78" s="121"/>
      <c r="W78" s="121"/>
      <c r="X78" s="121"/>
      <c r="Y78" s="121"/>
      <c r="Z78" s="122"/>
      <c r="AA78" s="122"/>
      <c r="AB78" s="47"/>
    </row>
    <row r="79" spans="1:28" x14ac:dyDescent="0.25">
      <c r="B79" s="119">
        <f t="shared" si="18"/>
        <v>42658</v>
      </c>
      <c r="C79" s="120">
        <f t="shared" si="19"/>
        <v>42658</v>
      </c>
      <c r="D79" s="121">
        <v>0.33333333333333331</v>
      </c>
      <c r="E79" s="121">
        <v>0.5</v>
      </c>
      <c r="F79" s="121">
        <v>0.58333333333333337</v>
      </c>
      <c r="G79" s="121">
        <v>0.70833333333333337</v>
      </c>
      <c r="H79" s="121">
        <f>SUM(E79-D79)+(G79-F79)</f>
        <v>0.29166666666666669</v>
      </c>
      <c r="I79" s="121" t="str">
        <f t="shared" si="17"/>
        <v/>
      </c>
      <c r="J79" s="121"/>
      <c r="K79" s="121"/>
      <c r="L79" s="122"/>
      <c r="M79" s="122"/>
      <c r="N79" s="47"/>
      <c r="O79" s="47"/>
      <c r="P79" s="119">
        <f t="shared" si="20"/>
        <v>42658</v>
      </c>
      <c r="Q79" s="120">
        <f t="shared" si="20"/>
        <v>42658</v>
      </c>
      <c r="R79" s="121"/>
      <c r="S79" s="121"/>
      <c r="T79" s="121"/>
      <c r="U79" s="121"/>
      <c r="V79" s="121"/>
      <c r="W79" s="121"/>
      <c r="X79" s="121"/>
      <c r="Y79" s="121"/>
      <c r="Z79" s="122"/>
      <c r="AA79" s="122"/>
      <c r="AB79" s="47"/>
    </row>
    <row r="80" spans="1:28" x14ac:dyDescent="0.25">
      <c r="B80" s="119">
        <f t="shared" si="18"/>
        <v>42659</v>
      </c>
      <c r="C80" s="120">
        <f t="shared" si="19"/>
        <v>42659</v>
      </c>
      <c r="D80" s="121"/>
      <c r="E80" s="121"/>
      <c r="F80" s="121"/>
      <c r="G80" s="121"/>
      <c r="H80" s="121"/>
      <c r="I80" s="121" t="str">
        <f t="shared" si="17"/>
        <v/>
      </c>
      <c r="J80" s="121"/>
      <c r="K80" s="121"/>
      <c r="L80" s="122"/>
      <c r="M80" s="122"/>
      <c r="N80" s="47"/>
      <c r="O80" s="47"/>
      <c r="P80" s="119">
        <f t="shared" si="20"/>
        <v>42659</v>
      </c>
      <c r="Q80" s="120">
        <f t="shared" si="20"/>
        <v>42659</v>
      </c>
      <c r="R80" s="121"/>
      <c r="S80" s="121"/>
      <c r="T80" s="121"/>
      <c r="U80" s="121"/>
      <c r="V80" s="121"/>
      <c r="W80" s="121"/>
      <c r="X80" s="121"/>
      <c r="Y80" s="121"/>
      <c r="Z80" s="122"/>
      <c r="AA80" s="122"/>
      <c r="AB80" s="47"/>
    </row>
    <row r="81" spans="1:28" x14ac:dyDescent="0.25">
      <c r="B81" s="119">
        <f t="shared" si="18"/>
        <v>42660</v>
      </c>
      <c r="C81" s="120">
        <f t="shared" si="19"/>
        <v>42660</v>
      </c>
      <c r="D81" s="121"/>
      <c r="E81" s="121"/>
      <c r="F81" s="121"/>
      <c r="G81" s="121"/>
      <c r="H81" s="121"/>
      <c r="I81" s="121" t="str">
        <f t="shared" si="17"/>
        <v/>
      </c>
      <c r="J81" s="121"/>
      <c r="K81" s="121"/>
      <c r="L81" s="122"/>
      <c r="M81" s="186"/>
      <c r="N81" s="47"/>
      <c r="O81" s="47"/>
      <c r="P81" s="119">
        <f t="shared" si="20"/>
        <v>42660</v>
      </c>
      <c r="Q81" s="120">
        <f t="shared" si="20"/>
        <v>42660</v>
      </c>
      <c r="R81" s="121"/>
      <c r="S81" s="121"/>
      <c r="T81" s="121"/>
      <c r="U81" s="121"/>
      <c r="V81" s="121"/>
      <c r="W81" s="121"/>
      <c r="X81" s="121"/>
      <c r="Y81" s="121"/>
      <c r="Z81" s="122"/>
      <c r="AA81" s="122"/>
      <c r="AB81" s="47"/>
    </row>
    <row r="82" spans="1:28" x14ac:dyDescent="0.25">
      <c r="B82" s="119">
        <f t="shared" si="18"/>
        <v>42661</v>
      </c>
      <c r="C82" s="120">
        <f t="shared" si="19"/>
        <v>42661</v>
      </c>
      <c r="D82" s="121">
        <v>0.33333333333333331</v>
      </c>
      <c r="E82" s="121">
        <v>0.5</v>
      </c>
      <c r="F82" s="121">
        <v>0.58333333333333337</v>
      </c>
      <c r="G82" s="121">
        <v>0.75</v>
      </c>
      <c r="H82" s="121">
        <f>SUM(E82-D82)+(G82-F82)</f>
        <v>0.33333333333333331</v>
      </c>
      <c r="I82" s="121" t="str">
        <f t="shared" si="17"/>
        <v/>
      </c>
      <c r="J82" s="121"/>
      <c r="K82" s="121"/>
      <c r="L82" s="122"/>
      <c r="M82" s="122"/>
      <c r="N82" s="47"/>
      <c r="O82" s="47"/>
      <c r="P82" s="119">
        <f t="shared" ref="P82:Q94" si="21">SUM(P81+1)</f>
        <v>42661</v>
      </c>
      <c r="Q82" s="120">
        <f t="shared" si="21"/>
        <v>42661</v>
      </c>
      <c r="R82" s="121"/>
      <c r="S82" s="121"/>
      <c r="T82" s="121"/>
      <c r="U82" s="121"/>
      <c r="V82" s="121"/>
      <c r="W82" s="121"/>
      <c r="X82" s="121"/>
      <c r="Y82" s="121"/>
      <c r="Z82" s="122"/>
      <c r="AA82" s="122"/>
      <c r="AB82" s="47"/>
    </row>
    <row r="83" spans="1:28" x14ac:dyDescent="0.25">
      <c r="B83" s="119">
        <f t="shared" si="18"/>
        <v>42662</v>
      </c>
      <c r="C83" s="120">
        <f t="shared" si="19"/>
        <v>42662</v>
      </c>
      <c r="D83" s="121">
        <v>0.33333333333333331</v>
      </c>
      <c r="E83" s="121">
        <v>0.5</v>
      </c>
      <c r="F83" s="121">
        <v>0.58333333333333337</v>
      </c>
      <c r="G83" s="121">
        <v>0.75</v>
      </c>
      <c r="H83" s="121">
        <f>SUM(E83-D83)+(G83-F83)</f>
        <v>0.33333333333333331</v>
      </c>
      <c r="I83" s="121" t="str">
        <f t="shared" si="17"/>
        <v/>
      </c>
      <c r="J83" s="121"/>
      <c r="K83" s="121"/>
      <c r="L83" s="122"/>
      <c r="M83" s="122"/>
      <c r="N83" s="47"/>
      <c r="O83" s="47"/>
      <c r="P83" s="119">
        <f t="shared" si="21"/>
        <v>42662</v>
      </c>
      <c r="Q83" s="120">
        <f t="shared" si="21"/>
        <v>42662</v>
      </c>
      <c r="R83" s="121"/>
      <c r="S83" s="121"/>
      <c r="T83" s="121"/>
      <c r="U83" s="121"/>
      <c r="V83" s="121"/>
      <c r="W83" s="121"/>
      <c r="X83" s="121"/>
      <c r="Y83" s="121"/>
      <c r="Z83" s="122"/>
      <c r="AA83" s="122"/>
      <c r="AB83" s="47"/>
    </row>
    <row r="84" spans="1:28" x14ac:dyDescent="0.25">
      <c r="B84" s="119">
        <f t="shared" si="18"/>
        <v>42663</v>
      </c>
      <c r="C84" s="120">
        <f t="shared" si="19"/>
        <v>42663</v>
      </c>
      <c r="D84" s="121">
        <v>0.33333333333333331</v>
      </c>
      <c r="E84" s="121">
        <v>0.5</v>
      </c>
      <c r="F84" s="121">
        <v>0.58333333333333337</v>
      </c>
      <c r="G84" s="121">
        <v>0.75</v>
      </c>
      <c r="H84" s="121">
        <f>SUM(E84-D84)+(G84-F84)</f>
        <v>0.33333333333333331</v>
      </c>
      <c r="I84" s="121" t="str">
        <f t="shared" si="17"/>
        <v/>
      </c>
      <c r="J84" s="121"/>
      <c r="K84" s="121"/>
      <c r="L84" s="122"/>
      <c r="M84" s="188"/>
      <c r="N84" s="47"/>
      <c r="O84" s="47"/>
      <c r="P84" s="119">
        <f t="shared" si="21"/>
        <v>42663</v>
      </c>
      <c r="Q84" s="120">
        <f t="shared" si="21"/>
        <v>42663</v>
      </c>
      <c r="R84" s="121"/>
      <c r="S84" s="121"/>
      <c r="T84" s="121"/>
      <c r="U84" s="121"/>
      <c r="V84" s="121"/>
      <c r="W84" s="121"/>
      <c r="X84" s="121"/>
      <c r="Y84" s="121"/>
      <c r="Z84" s="122"/>
      <c r="AA84" s="122"/>
      <c r="AB84" s="47"/>
    </row>
    <row r="85" spans="1:28" x14ac:dyDescent="0.25">
      <c r="B85" s="119">
        <f t="shared" si="18"/>
        <v>42664</v>
      </c>
      <c r="C85" s="120">
        <f t="shared" si="19"/>
        <v>42664</v>
      </c>
      <c r="D85" s="121">
        <v>0.33333333333333331</v>
      </c>
      <c r="E85" s="121">
        <v>0.5</v>
      </c>
      <c r="F85" s="121">
        <v>0.58333333333333337</v>
      </c>
      <c r="G85" s="121">
        <v>0.75</v>
      </c>
      <c r="H85" s="121">
        <f>SUM(E85-D85)+(G85-F85)</f>
        <v>0.33333333333333331</v>
      </c>
      <c r="I85" s="121" t="str">
        <f t="shared" si="17"/>
        <v/>
      </c>
      <c r="J85" s="121"/>
      <c r="K85" s="121"/>
      <c r="L85" s="122"/>
      <c r="M85" s="188"/>
      <c r="N85" s="47"/>
      <c r="O85" s="47"/>
      <c r="P85" s="119">
        <f t="shared" si="21"/>
        <v>42664</v>
      </c>
      <c r="Q85" s="120">
        <f t="shared" si="21"/>
        <v>42664</v>
      </c>
      <c r="R85" s="121"/>
      <c r="S85" s="121"/>
      <c r="T85" s="121"/>
      <c r="U85" s="121"/>
      <c r="V85" s="121"/>
      <c r="W85" s="121"/>
      <c r="X85" s="121"/>
      <c r="Y85" s="121"/>
      <c r="Z85" s="122"/>
      <c r="AA85" s="122"/>
      <c r="AB85" s="47"/>
    </row>
    <row r="86" spans="1:28" x14ac:dyDescent="0.25">
      <c r="B86" s="119">
        <f t="shared" si="18"/>
        <v>42665</v>
      </c>
      <c r="C86" s="120">
        <f t="shared" si="19"/>
        <v>42665</v>
      </c>
      <c r="D86" s="121">
        <v>0.33333333333333331</v>
      </c>
      <c r="E86" s="121">
        <v>0.5</v>
      </c>
      <c r="F86" s="121">
        <v>0.58333333333333337</v>
      </c>
      <c r="G86" s="121">
        <v>0.70833333333333337</v>
      </c>
      <c r="H86" s="121">
        <f>SUM(E86-D86)+(G86-F86)</f>
        <v>0.29166666666666669</v>
      </c>
      <c r="I86" s="121" t="str">
        <f t="shared" si="17"/>
        <v/>
      </c>
      <c r="J86" s="121"/>
      <c r="K86" s="121"/>
      <c r="L86" s="122"/>
      <c r="M86" s="188"/>
      <c r="N86" s="47"/>
      <c r="O86" s="47"/>
      <c r="P86" s="119">
        <f t="shared" si="21"/>
        <v>42665</v>
      </c>
      <c r="Q86" s="120">
        <f t="shared" si="21"/>
        <v>42665</v>
      </c>
      <c r="R86" s="121"/>
      <c r="S86" s="121"/>
      <c r="T86" s="121"/>
      <c r="U86" s="121"/>
      <c r="V86" s="121"/>
      <c r="W86" s="121"/>
      <c r="X86" s="121"/>
      <c r="Y86" s="121"/>
      <c r="Z86" s="122"/>
      <c r="AA86" s="122"/>
      <c r="AB86" s="47"/>
    </row>
    <row r="87" spans="1:28" x14ac:dyDescent="0.25">
      <c r="B87" s="119">
        <f t="shared" si="18"/>
        <v>42666</v>
      </c>
      <c r="C87" s="120">
        <f t="shared" si="19"/>
        <v>42666</v>
      </c>
      <c r="D87" s="121"/>
      <c r="E87" s="121"/>
      <c r="F87" s="121"/>
      <c r="G87" s="121"/>
      <c r="H87" s="121"/>
      <c r="I87" s="121" t="str">
        <f t="shared" si="17"/>
        <v/>
      </c>
      <c r="J87" s="121"/>
      <c r="K87" s="121"/>
      <c r="L87" s="122"/>
      <c r="M87" s="186"/>
      <c r="N87" s="47"/>
      <c r="O87" s="47"/>
      <c r="P87" s="119">
        <f t="shared" si="21"/>
        <v>42666</v>
      </c>
      <c r="Q87" s="120">
        <f t="shared" si="21"/>
        <v>42666</v>
      </c>
      <c r="R87" s="121"/>
      <c r="S87" s="121"/>
      <c r="T87" s="121"/>
      <c r="U87" s="121"/>
      <c r="V87" s="121"/>
      <c r="W87" s="121"/>
      <c r="X87" s="121"/>
      <c r="Y87" s="121"/>
      <c r="Z87" s="122"/>
      <c r="AA87" s="122"/>
      <c r="AB87" s="47"/>
    </row>
    <row r="88" spans="1:28" x14ac:dyDescent="0.25">
      <c r="B88" s="119">
        <f t="shared" si="18"/>
        <v>42667</v>
      </c>
      <c r="C88" s="120">
        <f t="shared" si="19"/>
        <v>42667</v>
      </c>
      <c r="D88" s="121"/>
      <c r="E88" s="121"/>
      <c r="F88" s="121"/>
      <c r="G88" s="121"/>
      <c r="H88" s="121"/>
      <c r="I88" s="121" t="str">
        <f t="shared" si="17"/>
        <v/>
      </c>
      <c r="J88" s="121"/>
      <c r="K88" s="121"/>
      <c r="L88" s="122"/>
      <c r="M88" s="186"/>
      <c r="N88" s="47"/>
      <c r="O88" s="47"/>
      <c r="P88" s="119">
        <f t="shared" si="21"/>
        <v>42667</v>
      </c>
      <c r="Q88" s="120">
        <f t="shared" si="21"/>
        <v>42667</v>
      </c>
      <c r="R88" s="121"/>
      <c r="S88" s="121"/>
      <c r="T88" s="121"/>
      <c r="U88" s="121"/>
      <c r="V88" s="121"/>
      <c r="W88" s="121"/>
      <c r="X88" s="121"/>
      <c r="Y88" s="121"/>
      <c r="Z88" s="122"/>
      <c r="AA88" s="122"/>
      <c r="AB88" s="47"/>
    </row>
    <row r="89" spans="1:28" x14ac:dyDescent="0.25">
      <c r="B89" s="119">
        <f t="shared" si="18"/>
        <v>42668</v>
      </c>
      <c r="C89" s="120">
        <f t="shared" si="19"/>
        <v>42668</v>
      </c>
      <c r="D89" s="121">
        <v>0.33333333333333331</v>
      </c>
      <c r="E89" s="121">
        <v>0.5</v>
      </c>
      <c r="F89" s="121">
        <v>0.58333333333333337</v>
      </c>
      <c r="G89" s="121">
        <v>0.75</v>
      </c>
      <c r="H89" s="121">
        <f t="shared" ref="H89:H94" si="22">SUM(E89-D89)+(G89-F89)</f>
        <v>0.33333333333333331</v>
      </c>
      <c r="I89" s="121" t="str">
        <f t="shared" si="17"/>
        <v/>
      </c>
      <c r="J89" s="121"/>
      <c r="K89" s="121"/>
      <c r="L89" s="122"/>
      <c r="M89" s="122"/>
      <c r="N89" s="47"/>
      <c r="O89" s="47"/>
      <c r="P89" s="119">
        <f t="shared" si="21"/>
        <v>42668</v>
      </c>
      <c r="Q89" s="120">
        <f t="shared" si="21"/>
        <v>42668</v>
      </c>
      <c r="R89" s="121"/>
      <c r="S89" s="121"/>
      <c r="T89" s="121"/>
      <c r="U89" s="121"/>
      <c r="V89" s="121"/>
      <c r="W89" s="121"/>
      <c r="X89" s="121"/>
      <c r="Y89" s="121"/>
      <c r="Z89" s="122"/>
      <c r="AA89" s="122"/>
      <c r="AB89" s="47"/>
    </row>
    <row r="90" spans="1:28" x14ac:dyDescent="0.25">
      <c r="B90" s="119">
        <f t="shared" si="18"/>
        <v>42669</v>
      </c>
      <c r="C90" s="120">
        <f t="shared" si="19"/>
        <v>42669</v>
      </c>
      <c r="D90" s="121">
        <v>0.33333333333333331</v>
      </c>
      <c r="E90" s="121">
        <v>0.5</v>
      </c>
      <c r="F90" s="121">
        <v>0.58333333333333337</v>
      </c>
      <c r="G90" s="121">
        <v>0.75</v>
      </c>
      <c r="H90" s="121">
        <f t="shared" si="22"/>
        <v>0.33333333333333331</v>
      </c>
      <c r="I90" s="121" t="str">
        <f t="shared" si="17"/>
        <v/>
      </c>
      <c r="J90" s="121"/>
      <c r="K90" s="121"/>
      <c r="L90" s="122"/>
      <c r="M90" s="122"/>
      <c r="N90" s="47"/>
      <c r="O90" s="47"/>
      <c r="P90" s="119">
        <f t="shared" si="21"/>
        <v>42669</v>
      </c>
      <c r="Q90" s="120">
        <f t="shared" si="21"/>
        <v>42669</v>
      </c>
      <c r="R90" s="121"/>
      <c r="S90" s="121"/>
      <c r="T90" s="121"/>
      <c r="U90" s="121"/>
      <c r="V90" s="121"/>
      <c r="W90" s="121"/>
      <c r="X90" s="121"/>
      <c r="Y90" s="121"/>
      <c r="Z90" s="122"/>
      <c r="AA90" s="122"/>
      <c r="AB90" s="47"/>
    </row>
    <row r="91" spans="1:28" x14ac:dyDescent="0.25">
      <c r="B91" s="119">
        <f t="shared" si="18"/>
        <v>42670</v>
      </c>
      <c r="C91" s="120">
        <f t="shared" si="19"/>
        <v>42670</v>
      </c>
      <c r="D91" s="121">
        <v>0.33333333333333331</v>
      </c>
      <c r="E91" s="121">
        <v>0.5</v>
      </c>
      <c r="F91" s="121">
        <v>0.58333333333333337</v>
      </c>
      <c r="G91" s="121">
        <v>0.75</v>
      </c>
      <c r="H91" s="121">
        <f t="shared" si="22"/>
        <v>0.33333333333333331</v>
      </c>
      <c r="I91" s="121" t="str">
        <f t="shared" si="17"/>
        <v/>
      </c>
      <c r="J91" s="121"/>
      <c r="K91" s="121"/>
      <c r="L91" s="188"/>
      <c r="M91" s="122"/>
      <c r="N91" s="47"/>
      <c r="O91" s="47"/>
      <c r="P91" s="119">
        <f t="shared" si="21"/>
        <v>42670</v>
      </c>
      <c r="Q91" s="120">
        <f t="shared" si="21"/>
        <v>42670</v>
      </c>
      <c r="R91" s="121"/>
      <c r="S91" s="121"/>
      <c r="T91" s="121"/>
      <c r="U91" s="121"/>
      <c r="V91" s="121"/>
      <c r="W91" s="121"/>
      <c r="X91" s="121"/>
      <c r="Y91" s="121"/>
      <c r="Z91" s="122"/>
      <c r="AA91" s="122"/>
      <c r="AB91" s="47"/>
    </row>
    <row r="92" spans="1:28" x14ac:dyDescent="0.25">
      <c r="B92" s="119">
        <f t="shared" si="18"/>
        <v>42671</v>
      </c>
      <c r="C92" s="120">
        <f t="shared" si="19"/>
        <v>42671</v>
      </c>
      <c r="D92" s="121">
        <v>0.33333333333333331</v>
      </c>
      <c r="E92" s="121">
        <v>0.5</v>
      </c>
      <c r="F92" s="121">
        <v>0.58333333333333337</v>
      </c>
      <c r="G92" s="121">
        <v>0.75</v>
      </c>
      <c r="H92" s="121">
        <f t="shared" si="22"/>
        <v>0.33333333333333331</v>
      </c>
      <c r="I92" s="121" t="str">
        <f t="shared" si="17"/>
        <v/>
      </c>
      <c r="J92" s="121"/>
      <c r="K92" s="121"/>
      <c r="L92" s="188"/>
      <c r="M92" s="122"/>
      <c r="N92" s="47"/>
      <c r="O92" s="47"/>
      <c r="P92" s="119">
        <f t="shared" si="21"/>
        <v>42671</v>
      </c>
      <c r="Q92" s="120">
        <f t="shared" si="21"/>
        <v>42671</v>
      </c>
      <c r="R92" s="121"/>
      <c r="S92" s="121"/>
      <c r="T92" s="121"/>
      <c r="U92" s="121"/>
      <c r="V92" s="121"/>
      <c r="W92" s="121"/>
      <c r="X92" s="121"/>
      <c r="Y92" s="121"/>
      <c r="Z92" s="122"/>
      <c r="AA92" s="122"/>
      <c r="AB92" s="47"/>
    </row>
    <row r="93" spans="1:28" x14ac:dyDescent="0.25">
      <c r="B93" s="119">
        <f t="shared" si="18"/>
        <v>42672</v>
      </c>
      <c r="C93" s="120">
        <f t="shared" si="19"/>
        <v>42672</v>
      </c>
      <c r="D93" s="121">
        <v>0.33333333333333331</v>
      </c>
      <c r="E93" s="121">
        <v>0.5</v>
      </c>
      <c r="F93" s="121">
        <v>0.58333333333333337</v>
      </c>
      <c r="G93" s="121">
        <v>0.70833333333333337</v>
      </c>
      <c r="H93" s="121">
        <f t="shared" si="22"/>
        <v>0.29166666666666669</v>
      </c>
      <c r="I93" s="121" t="str">
        <f t="shared" si="17"/>
        <v/>
      </c>
      <c r="J93" s="121"/>
      <c r="K93" s="121"/>
      <c r="L93" s="122"/>
      <c r="M93" s="122"/>
      <c r="N93" s="47"/>
      <c r="O93" s="47"/>
      <c r="P93" s="119">
        <f t="shared" si="21"/>
        <v>42672</v>
      </c>
      <c r="Q93" s="120">
        <f t="shared" si="21"/>
        <v>42672</v>
      </c>
      <c r="R93" s="121"/>
      <c r="S93" s="121"/>
      <c r="T93" s="121"/>
      <c r="U93" s="121"/>
      <c r="V93" s="121"/>
      <c r="W93" s="121"/>
      <c r="X93" s="121"/>
      <c r="Y93" s="121"/>
      <c r="Z93" s="122"/>
      <c r="AA93" s="122"/>
      <c r="AB93" s="47"/>
    </row>
    <row r="94" spans="1:28" x14ac:dyDescent="0.25">
      <c r="B94" s="119">
        <f t="shared" si="18"/>
        <v>42673</v>
      </c>
      <c r="C94" s="120">
        <f t="shared" si="19"/>
        <v>42673</v>
      </c>
      <c r="D94" s="121"/>
      <c r="E94" s="121"/>
      <c r="F94" s="121"/>
      <c r="G94" s="121"/>
      <c r="H94" s="121">
        <f t="shared" si="22"/>
        <v>0</v>
      </c>
      <c r="I94" s="121" t="str">
        <f t="shared" si="17"/>
        <v/>
      </c>
      <c r="J94" s="121"/>
      <c r="K94" s="121"/>
      <c r="L94" s="122"/>
      <c r="M94" s="122"/>
      <c r="N94" s="47"/>
      <c r="O94" s="47"/>
      <c r="P94" s="119">
        <f t="shared" si="21"/>
        <v>42673</v>
      </c>
      <c r="Q94" s="120">
        <f t="shared" si="21"/>
        <v>42673</v>
      </c>
      <c r="R94" s="121"/>
      <c r="S94" s="121"/>
      <c r="T94" s="121"/>
      <c r="U94" s="121"/>
      <c r="V94" s="121"/>
      <c r="W94" s="121"/>
      <c r="X94" s="121"/>
      <c r="Y94" s="121"/>
      <c r="Z94" s="122"/>
      <c r="AA94" s="122"/>
      <c r="AB94" s="47"/>
    </row>
    <row r="95" spans="1:28" x14ac:dyDescent="0.25">
      <c r="A95" s="47"/>
      <c r="B95" s="48"/>
      <c r="C95" s="127"/>
      <c r="D95" s="48"/>
      <c r="E95" s="48"/>
      <c r="F95" s="48"/>
      <c r="G95" s="48"/>
      <c r="H95" s="126">
        <f>SUM(H64:H94)</f>
        <v>7.2083333333333313</v>
      </c>
      <c r="I95" s="126">
        <f>SUM(I64:I94)</f>
        <v>0.20833333333333315</v>
      </c>
      <c r="J95" s="126">
        <f>SUM(J64:J94)</f>
        <v>0</v>
      </c>
      <c r="K95" s="48"/>
      <c r="L95" s="184">
        <f>SUM(L64:L94)</f>
        <v>0</v>
      </c>
      <c r="M95" s="48"/>
      <c r="N95" s="47"/>
      <c r="O95" s="47"/>
      <c r="P95" s="48"/>
      <c r="Q95" s="127"/>
      <c r="R95" s="48"/>
      <c r="S95" s="48"/>
      <c r="T95" s="48"/>
      <c r="U95" s="48"/>
      <c r="V95" s="126">
        <f>SUM(V64:V94)</f>
        <v>0</v>
      </c>
      <c r="W95" s="126">
        <f>SUM(W64:W94)</f>
        <v>0</v>
      </c>
      <c r="X95" s="126">
        <f>SUM(X64:X94)</f>
        <v>0</v>
      </c>
      <c r="Y95" s="48"/>
      <c r="Z95" s="48"/>
      <c r="AA95" s="48"/>
      <c r="AB95" s="47"/>
    </row>
    <row r="96" spans="1:28" ht="27.75" customHeight="1" x14ac:dyDescent="0.25">
      <c r="B96" s="246" t="s">
        <v>31</v>
      </c>
      <c r="C96" s="247"/>
      <c r="D96" s="246" t="s">
        <v>6</v>
      </c>
      <c r="E96" s="247"/>
      <c r="F96" s="246" t="s">
        <v>48</v>
      </c>
      <c r="G96" s="247"/>
      <c r="H96" s="246" t="s">
        <v>7</v>
      </c>
      <c r="I96" s="265"/>
      <c r="J96" s="247"/>
      <c r="K96" s="246" t="s">
        <v>47</v>
      </c>
      <c r="L96" s="247"/>
      <c r="M96" s="47"/>
      <c r="N96" s="47"/>
      <c r="O96" s="47"/>
      <c r="P96" s="246" t="s">
        <v>31</v>
      </c>
      <c r="Q96" s="247"/>
      <c r="R96" s="246" t="s">
        <v>6</v>
      </c>
      <c r="S96" s="247"/>
      <c r="T96" s="246" t="s">
        <v>48</v>
      </c>
      <c r="U96" s="247"/>
      <c r="V96" s="246" t="s">
        <v>7</v>
      </c>
      <c r="W96" s="265"/>
      <c r="X96" s="247"/>
      <c r="Y96" s="246" t="s">
        <v>47</v>
      </c>
      <c r="Z96" s="247"/>
      <c r="AA96" s="47"/>
      <c r="AB96" s="47"/>
    </row>
    <row r="97" spans="1:28" x14ac:dyDescent="0.25">
      <c r="B97" s="91">
        <f>SUM(H95-J95)</f>
        <v>7.2083333333333313</v>
      </c>
      <c r="C97" s="89">
        <v>7.041666666666667</v>
      </c>
      <c r="D97" s="240">
        <f>SUM(I95)</f>
        <v>0.20833333333333315</v>
      </c>
      <c r="E97" s="253"/>
      <c r="F97" s="254">
        <f>SUM(J95)</f>
        <v>0</v>
      </c>
      <c r="G97" s="255"/>
      <c r="H97" s="254">
        <f>SUM(F97)</f>
        <v>0</v>
      </c>
      <c r="I97" s="256"/>
      <c r="J97" s="255"/>
      <c r="K97" s="259">
        <f>-F97+D97</f>
        <v>0.20833333333333315</v>
      </c>
      <c r="L97" s="255"/>
      <c r="M97" s="47"/>
      <c r="N97" s="47"/>
      <c r="O97" s="47"/>
      <c r="P97" s="88">
        <f>SUM(V95-X95)</f>
        <v>0</v>
      </c>
      <c r="Q97" s="104" t="s">
        <v>68</v>
      </c>
      <c r="R97" s="240">
        <f>SUM(W95)</f>
        <v>0</v>
      </c>
      <c r="S97" s="253"/>
      <c r="T97" s="254">
        <f>SUM(X95)</f>
        <v>0</v>
      </c>
      <c r="U97" s="255"/>
      <c r="V97" s="254">
        <f>SUM(T97)</f>
        <v>0</v>
      </c>
      <c r="W97" s="256"/>
      <c r="X97" s="255"/>
      <c r="Y97" s="259">
        <f>-T97+R97</f>
        <v>0</v>
      </c>
      <c r="Z97" s="255"/>
      <c r="AA97" s="47"/>
      <c r="AB97" s="47"/>
    </row>
    <row r="98" spans="1:28" x14ac:dyDescent="0.25">
      <c r="B98" s="47" t="s">
        <v>50</v>
      </c>
      <c r="C98" s="47"/>
      <c r="D98" s="47"/>
      <c r="E98" s="47"/>
      <c r="F98" s="47"/>
      <c r="G98" s="47"/>
      <c r="H98" s="47"/>
      <c r="I98" s="47"/>
      <c r="J98" s="47"/>
      <c r="K98" s="47" t="s">
        <v>51</v>
      </c>
      <c r="L98" s="47"/>
      <c r="M98" s="47"/>
      <c r="N98" s="47"/>
      <c r="O98" s="47"/>
      <c r="P98" s="47" t="s">
        <v>50</v>
      </c>
      <c r="Q98" s="47"/>
      <c r="R98" s="47"/>
      <c r="S98" s="47"/>
      <c r="T98" s="47"/>
      <c r="U98" s="47"/>
      <c r="V98" s="47"/>
      <c r="W98" s="47"/>
      <c r="X98" s="47"/>
      <c r="Y98" s="47" t="s">
        <v>51</v>
      </c>
      <c r="Z98" s="47"/>
      <c r="AA98" s="47"/>
      <c r="AB98" s="47"/>
    </row>
    <row r="99" spans="1:28" x14ac:dyDescent="0.25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</row>
    <row r="100" spans="1:28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</row>
    <row r="101" spans="1:28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</row>
    <row r="102" spans="1:28" x14ac:dyDescent="0.25"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</row>
    <row r="103" spans="1:28" x14ac:dyDescent="0.25">
      <c r="B103" s="3"/>
      <c r="C103" s="139">
        <v>9</v>
      </c>
      <c r="D103" s="319" t="str">
        <f>"Période du "&amp;TEXT(D105,"jj mmmm aaaa") &amp;" au "&amp; TEXT(E105,"jj mmmm aaaa")</f>
        <v>Période du 01 septembre 2020 au 30 septembre 2020</v>
      </c>
      <c r="E103" s="319"/>
      <c r="F103" s="319"/>
      <c r="G103" s="319"/>
      <c r="H103" s="319"/>
      <c r="I103" s="319"/>
      <c r="J103" s="319"/>
      <c r="K103" s="319"/>
      <c r="L103" s="319"/>
      <c r="M103" s="47"/>
      <c r="N103" s="47"/>
      <c r="O103" s="47"/>
      <c r="P103" s="3"/>
      <c r="Q103" s="139">
        <v>1</v>
      </c>
      <c r="R103" s="319" t="str">
        <f>"Période du "&amp;TEXT(R105,"jj mmmm aaaa") &amp;" au "&amp; TEXT(S105,"jj mmmm aaaa")</f>
        <v>Période du 01 janvier 2020 au 31 janvier 2020</v>
      </c>
      <c r="S103" s="319"/>
      <c r="T103" s="319"/>
      <c r="U103" s="319"/>
      <c r="V103" s="319"/>
      <c r="W103" s="319"/>
      <c r="X103" s="319"/>
      <c r="Y103" s="319"/>
      <c r="Z103" s="319"/>
      <c r="AA103" s="47"/>
      <c r="AB103" s="47"/>
    </row>
    <row r="104" spans="1:28" ht="15" customHeight="1" x14ac:dyDescent="0.25">
      <c r="A104" s="6"/>
      <c r="B104" s="3"/>
      <c r="C104" s="139">
        <v>1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3"/>
      <c r="P104" s="3"/>
      <c r="Q104" s="139">
        <v>1</v>
      </c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</row>
    <row r="105" spans="1:28" ht="12.75" customHeight="1" x14ac:dyDescent="0.25">
      <c r="B105" s="3"/>
      <c r="C105" s="47"/>
      <c r="D105" s="141">
        <f>DATE(C104+2019,C103,1)</f>
        <v>42613</v>
      </c>
      <c r="E105" s="142">
        <f>DATE(C104+2019,C103+1,1)-1</f>
        <v>42642</v>
      </c>
      <c r="F105" s="47"/>
      <c r="G105" s="47"/>
      <c r="H105" s="47"/>
      <c r="I105" s="47"/>
      <c r="J105" s="47"/>
      <c r="K105" s="47"/>
      <c r="L105" s="47"/>
      <c r="M105" s="47"/>
      <c r="N105" s="7"/>
      <c r="O105" s="47"/>
      <c r="P105" s="3"/>
      <c r="Q105" s="47"/>
      <c r="R105" s="72">
        <f>DATE(Q104+2019,Q103,1)</f>
        <v>42369</v>
      </c>
      <c r="S105" s="142">
        <f>DATE(Q104+2019,Q103+1,1)-1</f>
        <v>42399</v>
      </c>
      <c r="T105" s="47"/>
      <c r="U105" s="47"/>
      <c r="V105" s="47"/>
      <c r="W105" s="47"/>
      <c r="X105" s="47"/>
      <c r="Y105" s="47"/>
      <c r="Z105" s="47"/>
      <c r="AA105" s="47"/>
      <c r="AB105" s="7"/>
    </row>
    <row r="106" spans="1:28" ht="23.25" customHeight="1" x14ac:dyDescent="0.25">
      <c r="B106" s="47"/>
      <c r="C106" s="47"/>
      <c r="D106" s="44" t="s">
        <v>5</v>
      </c>
      <c r="E106" s="248" t="s">
        <v>6</v>
      </c>
      <c r="F106" s="261"/>
      <c r="G106" s="248" t="s">
        <v>7</v>
      </c>
      <c r="H106" s="261"/>
      <c r="I106" s="246" t="s">
        <v>9</v>
      </c>
      <c r="J106" s="265"/>
      <c r="K106" s="247"/>
      <c r="L106" s="47"/>
      <c r="M106" s="47"/>
      <c r="N106" s="8"/>
      <c r="O106" s="47"/>
      <c r="P106" s="47"/>
      <c r="Q106" s="47"/>
      <c r="R106" s="44" t="s">
        <v>5</v>
      </c>
      <c r="S106" s="248" t="s">
        <v>6</v>
      </c>
      <c r="T106" s="261"/>
      <c r="U106" s="248" t="s">
        <v>7</v>
      </c>
      <c r="V106" s="261"/>
      <c r="W106" s="246" t="s">
        <v>9</v>
      </c>
      <c r="X106" s="265"/>
      <c r="Y106" s="247"/>
      <c r="Z106" s="47"/>
      <c r="AA106" s="47"/>
      <c r="AB106" s="8"/>
    </row>
    <row r="107" spans="1:28" x14ac:dyDescent="0.25">
      <c r="B107" s="69" t="s">
        <v>32</v>
      </c>
      <c r="C107" s="69"/>
      <c r="D107" s="144">
        <v>7.041666666666667</v>
      </c>
      <c r="E107" s="243">
        <f>SUM(D148)</f>
        <v>0</v>
      </c>
      <c r="F107" s="244"/>
      <c r="G107" s="238">
        <f>SUM(H148)</f>
        <v>0</v>
      </c>
      <c r="H107" s="239"/>
      <c r="I107" s="243">
        <f>SUM(K148)</f>
        <v>0</v>
      </c>
      <c r="J107" s="313"/>
      <c r="K107" s="244"/>
      <c r="L107" s="47"/>
      <c r="M107" s="47"/>
      <c r="N107" s="8"/>
      <c r="O107" s="47"/>
      <c r="P107" s="69" t="s">
        <v>32</v>
      </c>
      <c r="Q107" s="69"/>
      <c r="R107" s="144">
        <v>7.041666666666667</v>
      </c>
      <c r="S107" s="243">
        <f>IF(P148&gt;169/24,MIN(P148-169/24,7/24),"")</f>
        <v>0.12499999999999822</v>
      </c>
      <c r="T107" s="244"/>
      <c r="U107" s="107" t="str">
        <f>IF(P148&lt;169/24,169/24-P148,"")</f>
        <v/>
      </c>
      <c r="V107" s="133"/>
      <c r="W107" s="243">
        <f>IF(P148&gt;169/24,P148-169/24,"")</f>
        <v>0.12499999999999822</v>
      </c>
      <c r="X107" s="313"/>
      <c r="Y107" s="244"/>
      <c r="Z107" s="47"/>
      <c r="AA107" s="47"/>
      <c r="AB107" s="8"/>
    </row>
    <row r="108" spans="1:28" x14ac:dyDescent="0.25">
      <c r="B108" s="226" t="s">
        <v>35</v>
      </c>
      <c r="C108" s="57" t="s">
        <v>38</v>
      </c>
      <c r="D108" s="100">
        <v>25</v>
      </c>
      <c r="E108" s="151"/>
      <c r="F108" s="73" t="s">
        <v>37</v>
      </c>
      <c r="G108" s="110">
        <v>0</v>
      </c>
      <c r="H108" s="311" t="s">
        <v>69</v>
      </c>
      <c r="I108" s="229"/>
      <c r="J108" s="103">
        <f>SUM(L146)</f>
        <v>0</v>
      </c>
      <c r="K108" s="73" t="s">
        <v>39</v>
      </c>
      <c r="L108" s="250">
        <f>SUM(E108-G108)</f>
        <v>0</v>
      </c>
      <c r="M108" s="253"/>
      <c r="N108" s="8"/>
      <c r="O108" s="47"/>
      <c r="P108" s="226" t="s">
        <v>35</v>
      </c>
      <c r="Q108" s="57" t="s">
        <v>38</v>
      </c>
      <c r="R108" s="100">
        <v>25</v>
      </c>
      <c r="S108" s="151"/>
      <c r="T108" s="73" t="s">
        <v>37</v>
      </c>
      <c r="U108" s="110">
        <v>0</v>
      </c>
      <c r="V108" s="311" t="s">
        <v>69</v>
      </c>
      <c r="W108" s="229"/>
      <c r="X108" s="103">
        <f>SUM(Z146)</f>
        <v>0</v>
      </c>
      <c r="Y108" s="57" t="s">
        <v>39</v>
      </c>
      <c r="Z108" s="250">
        <f>SUM(S108-U108)</f>
        <v>0</v>
      </c>
      <c r="AA108" s="252"/>
      <c r="AB108" s="8"/>
    </row>
    <row r="109" spans="1:28" x14ac:dyDescent="0.25">
      <c r="B109" s="227"/>
      <c r="C109" s="96"/>
      <c r="D109" s="96" t="s">
        <v>42</v>
      </c>
      <c r="E109" s="96"/>
      <c r="F109" s="96" t="s">
        <v>43</v>
      </c>
      <c r="G109" s="96"/>
      <c r="H109" s="230" t="s">
        <v>49</v>
      </c>
      <c r="I109" s="231"/>
      <c r="J109" s="231"/>
      <c r="K109" s="231"/>
      <c r="L109" s="231"/>
      <c r="M109" s="231"/>
      <c r="N109" s="8"/>
      <c r="O109" s="47"/>
      <c r="P109" s="227"/>
      <c r="Q109" s="96"/>
      <c r="R109" s="96" t="s">
        <v>42</v>
      </c>
      <c r="S109" s="96"/>
      <c r="T109" s="96" t="s">
        <v>43</v>
      </c>
      <c r="U109" s="96"/>
      <c r="V109" s="232" t="s">
        <v>49</v>
      </c>
      <c r="W109" s="233"/>
      <c r="X109" s="233"/>
      <c r="Y109" s="233"/>
      <c r="Z109" s="233"/>
      <c r="AA109" s="233"/>
      <c r="AB109" s="8"/>
    </row>
    <row r="110" spans="1:28" x14ac:dyDescent="0.25">
      <c r="B110" s="63" t="s">
        <v>45</v>
      </c>
      <c r="C110" s="64"/>
      <c r="D110" s="59" t="s">
        <v>42</v>
      </c>
      <c r="E110" s="146"/>
      <c r="F110" s="61" t="s">
        <v>43</v>
      </c>
      <c r="G110" s="62"/>
      <c r="H110" s="282"/>
      <c r="I110" s="283"/>
      <c r="J110" s="283"/>
      <c r="K110" s="283"/>
      <c r="L110" s="283"/>
      <c r="M110" s="284"/>
      <c r="N110" s="150"/>
      <c r="O110" s="47"/>
      <c r="P110" s="63" t="s">
        <v>45</v>
      </c>
      <c r="Q110" s="64"/>
      <c r="R110" s="59" t="s">
        <v>42</v>
      </c>
      <c r="S110" s="146"/>
      <c r="T110" s="61" t="s">
        <v>43</v>
      </c>
      <c r="U110" s="62"/>
      <c r="V110" s="282"/>
      <c r="W110" s="283"/>
      <c r="X110" s="283"/>
      <c r="Y110" s="283"/>
      <c r="Z110" s="283"/>
      <c r="AA110" s="284"/>
      <c r="AB110" s="150"/>
    </row>
    <row r="111" spans="1:28" x14ac:dyDescent="0.25">
      <c r="B111" s="65" t="s">
        <v>41</v>
      </c>
      <c r="C111" s="66"/>
      <c r="D111" s="50" t="s">
        <v>42</v>
      </c>
      <c r="E111" s="49"/>
      <c r="F111" s="50" t="s">
        <v>43</v>
      </c>
      <c r="G111" s="51"/>
      <c r="H111" s="285"/>
      <c r="I111" s="286"/>
      <c r="J111" s="286"/>
      <c r="K111" s="286"/>
      <c r="L111" s="286"/>
      <c r="M111" s="287"/>
      <c r="N111" s="150"/>
      <c r="O111" s="47"/>
      <c r="P111" s="65" t="s">
        <v>41</v>
      </c>
      <c r="Q111" s="66"/>
      <c r="R111" s="50" t="s">
        <v>42</v>
      </c>
      <c r="S111" s="49"/>
      <c r="T111" s="50" t="s">
        <v>43</v>
      </c>
      <c r="U111" s="81"/>
      <c r="V111" s="285"/>
      <c r="W111" s="286"/>
      <c r="X111" s="286"/>
      <c r="Y111" s="286"/>
      <c r="Z111" s="286"/>
      <c r="AA111" s="287"/>
      <c r="AB111" s="150"/>
    </row>
    <row r="112" spans="1:28" x14ac:dyDescent="0.25">
      <c r="B112" s="45" t="s">
        <v>44</v>
      </c>
      <c r="C112" s="46"/>
      <c r="D112" s="52" t="s">
        <v>42</v>
      </c>
      <c r="E112" s="53"/>
      <c r="F112" s="52" t="s">
        <v>43</v>
      </c>
      <c r="G112" s="54"/>
      <c r="H112" s="158" t="s">
        <v>78</v>
      </c>
      <c r="I112" s="317"/>
      <c r="J112" s="317"/>
      <c r="K112" s="156"/>
      <c r="L112" s="156"/>
      <c r="M112" s="157"/>
      <c r="N112" s="150"/>
      <c r="O112" s="47"/>
      <c r="P112" s="45" t="s">
        <v>44</v>
      </c>
      <c r="Q112" s="46"/>
      <c r="R112" s="52" t="s">
        <v>42</v>
      </c>
      <c r="S112" s="53"/>
      <c r="T112" s="52" t="s">
        <v>43</v>
      </c>
      <c r="U112" s="54"/>
      <c r="V112" s="158" t="s">
        <v>78</v>
      </c>
      <c r="W112" s="317"/>
      <c r="X112" s="317"/>
      <c r="Y112" s="156"/>
      <c r="Z112" s="156"/>
      <c r="AA112" s="157"/>
      <c r="AB112" s="150"/>
    </row>
    <row r="113" spans="1:28" ht="15" customHeight="1" x14ac:dyDescent="0.25">
      <c r="B113" s="138" t="s">
        <v>77</v>
      </c>
      <c r="C113" s="137"/>
      <c r="D113" s="128" t="s">
        <v>0</v>
      </c>
      <c r="E113" s="129"/>
      <c r="F113" s="130" t="s">
        <v>1</v>
      </c>
      <c r="G113" s="131"/>
      <c r="H113" s="234" t="s">
        <v>76</v>
      </c>
      <c r="I113" s="234" t="s">
        <v>66</v>
      </c>
      <c r="J113" s="234" t="s">
        <v>33</v>
      </c>
      <c r="K113" s="234" t="s">
        <v>34</v>
      </c>
      <c r="L113" s="234" t="s">
        <v>36</v>
      </c>
      <c r="M113" s="234" t="s">
        <v>46</v>
      </c>
      <c r="N113" s="8"/>
      <c r="O113" s="47"/>
      <c r="P113" s="138" t="s">
        <v>77</v>
      </c>
      <c r="Q113" s="137"/>
      <c r="R113" s="128" t="s">
        <v>0</v>
      </c>
      <c r="S113" s="129"/>
      <c r="T113" s="130" t="s">
        <v>1</v>
      </c>
      <c r="U113" s="131"/>
      <c r="V113" s="234" t="s">
        <v>76</v>
      </c>
      <c r="W113" s="234" t="s">
        <v>66</v>
      </c>
      <c r="X113" s="234" t="s">
        <v>33</v>
      </c>
      <c r="Y113" s="234" t="s">
        <v>34</v>
      </c>
      <c r="Z113" s="234" t="s">
        <v>36</v>
      </c>
      <c r="AA113" s="234" t="s">
        <v>46</v>
      </c>
      <c r="AB113" s="8"/>
    </row>
    <row r="114" spans="1:28" ht="29.25" customHeight="1" x14ac:dyDescent="0.25">
      <c r="B114" s="236"/>
      <c r="C114" s="237"/>
      <c r="D114" s="118" t="s">
        <v>2</v>
      </c>
      <c r="E114" s="118" t="s">
        <v>3</v>
      </c>
      <c r="F114" s="118" t="s">
        <v>4</v>
      </c>
      <c r="G114" s="118" t="s">
        <v>8</v>
      </c>
      <c r="H114" s="242"/>
      <c r="I114" s="242"/>
      <c r="J114" s="242"/>
      <c r="K114" s="235"/>
      <c r="L114" s="235"/>
      <c r="M114" s="235"/>
      <c r="N114" s="8"/>
      <c r="O114" s="47"/>
      <c r="P114" s="236"/>
      <c r="Q114" s="237"/>
      <c r="R114" s="118" t="s">
        <v>2</v>
      </c>
      <c r="S114" s="118" t="s">
        <v>3</v>
      </c>
      <c r="T114" s="118" t="s">
        <v>4</v>
      </c>
      <c r="U114" s="118" t="s">
        <v>8</v>
      </c>
      <c r="V114" s="242"/>
      <c r="W114" s="242"/>
      <c r="X114" s="242"/>
      <c r="Y114" s="235"/>
      <c r="Z114" s="235"/>
      <c r="AA114" s="235"/>
      <c r="AB114" s="8"/>
    </row>
    <row r="115" spans="1:28" x14ac:dyDescent="0.25">
      <c r="A115" s="12"/>
      <c r="B115" s="119">
        <f>D105</f>
        <v>42613</v>
      </c>
      <c r="C115" s="120">
        <f>D105</f>
        <v>42613</v>
      </c>
      <c r="D115" s="121">
        <v>0.33333333333333331</v>
      </c>
      <c r="E115" s="121">
        <v>0.5</v>
      </c>
      <c r="F115" s="121">
        <v>0.58333333333333337</v>
      </c>
      <c r="G115" s="121">
        <v>0.75</v>
      </c>
      <c r="H115" s="121">
        <f>SUM(E115-D115)+(G115-F115)</f>
        <v>0.33333333333333331</v>
      </c>
      <c r="I115" s="121"/>
      <c r="J115" s="121"/>
      <c r="K115" s="121"/>
      <c r="L115" s="122"/>
      <c r="M115" s="122"/>
      <c r="N115" s="8"/>
      <c r="O115" s="47"/>
      <c r="P115" s="119">
        <f>R105</f>
        <v>42369</v>
      </c>
      <c r="Q115" s="120">
        <f>R105</f>
        <v>42369</v>
      </c>
      <c r="R115" s="121">
        <v>0.33333333333333331</v>
      </c>
      <c r="S115" s="121">
        <v>0.5</v>
      </c>
      <c r="T115" s="121">
        <v>0.58333333333333337</v>
      </c>
      <c r="U115" s="121">
        <v>0.75</v>
      </c>
      <c r="V115" s="121">
        <f>SUM(S115-R115)+(U115-T115)</f>
        <v>0.33333333333333331</v>
      </c>
      <c r="W115" s="121"/>
      <c r="X115" s="121"/>
      <c r="Y115" s="121"/>
      <c r="Z115" s="122"/>
      <c r="AA115" s="122"/>
      <c r="AB115" s="8"/>
    </row>
    <row r="116" spans="1:28" x14ac:dyDescent="0.25">
      <c r="A116" s="12"/>
      <c r="B116" s="119">
        <f>SUM(B115+1)</f>
        <v>42614</v>
      </c>
      <c r="C116" s="120">
        <f>SUM(C115+1)</f>
        <v>42614</v>
      </c>
      <c r="D116" s="121">
        <v>0.33333333333333331</v>
      </c>
      <c r="E116" s="121">
        <v>0.5</v>
      </c>
      <c r="F116" s="121">
        <v>0.58333333333333337</v>
      </c>
      <c r="G116" s="121">
        <v>0.75</v>
      </c>
      <c r="H116" s="121">
        <f t="shared" ref="H116:H118" si="23">SUM(E116-D116)+(G116-F116)</f>
        <v>0.33333333333333331</v>
      </c>
      <c r="I116" s="121"/>
      <c r="J116" s="121"/>
      <c r="K116" s="121"/>
      <c r="L116" s="122"/>
      <c r="M116" s="122"/>
      <c r="N116" s="8"/>
      <c r="O116" s="47"/>
      <c r="P116" s="119">
        <f>SUM(P115+1)</f>
        <v>42370</v>
      </c>
      <c r="Q116" s="120">
        <f>SUM(Q115+1)</f>
        <v>42370</v>
      </c>
      <c r="R116" s="121">
        <v>0.33333333333333331</v>
      </c>
      <c r="S116" s="121">
        <v>0.5</v>
      </c>
      <c r="T116" s="121">
        <v>0.58333333333333337</v>
      </c>
      <c r="U116" s="121">
        <v>0.75</v>
      </c>
      <c r="V116" s="121">
        <f t="shared" ref="V116:V118" si="24">SUM(S116-R116)+(U116-T116)</f>
        <v>0.33333333333333331</v>
      </c>
      <c r="W116" s="121"/>
      <c r="X116" s="121"/>
      <c r="Y116" s="121"/>
      <c r="Z116" s="122"/>
      <c r="AA116" s="122"/>
      <c r="AB116" s="8"/>
    </row>
    <row r="117" spans="1:28" x14ac:dyDescent="0.25">
      <c r="A117" s="12"/>
      <c r="B117" s="119">
        <f t="shared" ref="B117:C132" si="25">SUM(B116+1)</f>
        <v>42615</v>
      </c>
      <c r="C117" s="120">
        <f t="shared" si="25"/>
        <v>42615</v>
      </c>
      <c r="D117" s="121">
        <v>0.33333333333333331</v>
      </c>
      <c r="E117" s="121">
        <v>0.5</v>
      </c>
      <c r="F117" s="121">
        <v>0.58333333333333337</v>
      </c>
      <c r="G117" s="121">
        <v>0.75</v>
      </c>
      <c r="H117" s="121">
        <f t="shared" si="23"/>
        <v>0.33333333333333331</v>
      </c>
      <c r="I117" s="121"/>
      <c r="J117" s="121"/>
      <c r="K117" s="121"/>
      <c r="L117" s="122"/>
      <c r="M117" s="122"/>
      <c r="N117" s="47"/>
      <c r="O117" s="47"/>
      <c r="P117" s="119">
        <f t="shared" ref="P117:Q132" si="26">SUM(P116+1)</f>
        <v>42371</v>
      </c>
      <c r="Q117" s="120">
        <f t="shared" si="26"/>
        <v>42371</v>
      </c>
      <c r="R117" s="121">
        <v>0.33333333333333331</v>
      </c>
      <c r="S117" s="121">
        <v>0.5</v>
      </c>
      <c r="T117" s="121">
        <v>0.58333333333333337</v>
      </c>
      <c r="U117" s="121">
        <v>0.75</v>
      </c>
      <c r="V117" s="121">
        <f t="shared" si="24"/>
        <v>0.33333333333333331</v>
      </c>
      <c r="W117" s="121"/>
      <c r="X117" s="121"/>
      <c r="Y117" s="121"/>
      <c r="Z117" s="122"/>
      <c r="AA117" s="122"/>
      <c r="AB117" s="47"/>
    </row>
    <row r="118" spans="1:28" x14ac:dyDescent="0.25">
      <c r="A118" s="12"/>
      <c r="B118" s="119">
        <f t="shared" si="25"/>
        <v>42616</v>
      </c>
      <c r="C118" s="120">
        <f t="shared" si="25"/>
        <v>42616</v>
      </c>
      <c r="D118" s="121">
        <v>0.33333333333333331</v>
      </c>
      <c r="E118" s="121">
        <v>0.5</v>
      </c>
      <c r="F118" s="121">
        <v>0.58333333333333337</v>
      </c>
      <c r="G118" s="121">
        <v>0.70833333333333337</v>
      </c>
      <c r="H118" s="121">
        <f t="shared" si="23"/>
        <v>0.29166666666666669</v>
      </c>
      <c r="I118" s="121"/>
      <c r="J118" s="121"/>
      <c r="K118" s="121"/>
      <c r="L118" s="122"/>
      <c r="M118" s="122"/>
      <c r="N118" s="47"/>
      <c r="O118" s="47"/>
      <c r="P118" s="119">
        <f t="shared" si="26"/>
        <v>42372</v>
      </c>
      <c r="Q118" s="120">
        <f t="shared" si="26"/>
        <v>42372</v>
      </c>
      <c r="R118" s="121">
        <v>0.33333333333333331</v>
      </c>
      <c r="S118" s="121">
        <v>0.5</v>
      </c>
      <c r="T118" s="121">
        <v>0.58333333333333337</v>
      </c>
      <c r="U118" s="121">
        <v>0.70833333333333337</v>
      </c>
      <c r="V118" s="121">
        <f t="shared" si="24"/>
        <v>0.29166666666666669</v>
      </c>
      <c r="W118" s="121"/>
      <c r="X118" s="121"/>
      <c r="Y118" s="121"/>
      <c r="Z118" s="122"/>
      <c r="AA118" s="122"/>
      <c r="AB118" s="47"/>
    </row>
    <row r="119" spans="1:28" x14ac:dyDescent="0.25">
      <c r="A119" s="12"/>
      <c r="B119" s="119">
        <f t="shared" si="25"/>
        <v>42617</v>
      </c>
      <c r="C119" s="120">
        <f t="shared" si="25"/>
        <v>42617</v>
      </c>
      <c r="D119" s="121"/>
      <c r="E119" s="121"/>
      <c r="F119" s="121"/>
      <c r="G119" s="121"/>
      <c r="H119" s="121"/>
      <c r="I119" s="121"/>
      <c r="J119" s="121"/>
      <c r="K119" s="121"/>
      <c r="L119" s="122"/>
      <c r="M119" s="122"/>
      <c r="N119" s="47"/>
      <c r="O119" s="47"/>
      <c r="P119" s="119">
        <f t="shared" si="26"/>
        <v>42373</v>
      </c>
      <c r="Q119" s="120">
        <f t="shared" si="26"/>
        <v>42373</v>
      </c>
      <c r="R119" s="121"/>
      <c r="S119" s="121"/>
      <c r="T119" s="121"/>
      <c r="U119" s="121"/>
      <c r="V119" s="121"/>
      <c r="W119" s="121"/>
      <c r="X119" s="121"/>
      <c r="Y119" s="121"/>
      <c r="Z119" s="122"/>
      <c r="AA119" s="122"/>
      <c r="AB119" s="47"/>
    </row>
    <row r="120" spans="1:28" x14ac:dyDescent="0.25">
      <c r="A120" s="12"/>
      <c r="B120" s="119">
        <f t="shared" si="25"/>
        <v>42618</v>
      </c>
      <c r="C120" s="120">
        <f t="shared" si="25"/>
        <v>42618</v>
      </c>
      <c r="D120" s="121"/>
      <c r="E120" s="121"/>
      <c r="F120" s="121"/>
      <c r="G120" s="121"/>
      <c r="H120" s="121"/>
      <c r="I120" s="121"/>
      <c r="J120" s="121"/>
      <c r="K120" s="121"/>
      <c r="L120" s="122"/>
      <c r="M120" s="122"/>
      <c r="N120" s="47"/>
      <c r="O120" s="47"/>
      <c r="P120" s="119">
        <f t="shared" si="26"/>
        <v>42374</v>
      </c>
      <c r="Q120" s="120">
        <f t="shared" si="26"/>
        <v>42374</v>
      </c>
      <c r="R120" s="121"/>
      <c r="S120" s="121"/>
      <c r="T120" s="121"/>
      <c r="U120" s="121"/>
      <c r="V120" s="121"/>
      <c r="W120" s="121"/>
      <c r="X120" s="121"/>
      <c r="Y120" s="121"/>
      <c r="Z120" s="122"/>
      <c r="AA120" s="122"/>
      <c r="AB120" s="47"/>
    </row>
    <row r="121" spans="1:28" x14ac:dyDescent="0.25">
      <c r="A121" s="12"/>
      <c r="B121" s="119">
        <f t="shared" si="25"/>
        <v>42619</v>
      </c>
      <c r="C121" s="120">
        <f t="shared" si="25"/>
        <v>42619</v>
      </c>
      <c r="D121" s="121">
        <v>0.33333333333333331</v>
      </c>
      <c r="E121" s="121">
        <v>0.5</v>
      </c>
      <c r="F121" s="121">
        <v>0.58333333333333337</v>
      </c>
      <c r="G121" s="121">
        <v>0.75</v>
      </c>
      <c r="H121" s="121">
        <f t="shared" ref="H121:H125" si="27">SUM(E121-D121)+(G121-F121)</f>
        <v>0.33333333333333331</v>
      </c>
      <c r="I121" s="121"/>
      <c r="J121" s="121"/>
      <c r="K121" s="121"/>
      <c r="L121" s="122"/>
      <c r="M121" s="122"/>
      <c r="N121" s="47"/>
      <c r="O121" s="47"/>
      <c r="P121" s="119">
        <f t="shared" si="26"/>
        <v>42375</v>
      </c>
      <c r="Q121" s="120">
        <f t="shared" si="26"/>
        <v>42375</v>
      </c>
      <c r="R121" s="121">
        <v>0.33333333333333331</v>
      </c>
      <c r="S121" s="121">
        <v>0.5</v>
      </c>
      <c r="T121" s="121">
        <v>0.58333333333333337</v>
      </c>
      <c r="U121" s="121">
        <v>0.75</v>
      </c>
      <c r="V121" s="121">
        <f t="shared" ref="V121:V125" si="28">SUM(S121-R121)+(U121-T121)</f>
        <v>0.33333333333333331</v>
      </c>
      <c r="W121" s="121"/>
      <c r="X121" s="121"/>
      <c r="Y121" s="121"/>
      <c r="Z121" s="122"/>
      <c r="AA121" s="122"/>
      <c r="AB121" s="47"/>
    </row>
    <row r="122" spans="1:28" x14ac:dyDescent="0.25">
      <c r="A122" s="12"/>
      <c r="B122" s="119">
        <f t="shared" si="25"/>
        <v>42620</v>
      </c>
      <c r="C122" s="120">
        <f t="shared" si="25"/>
        <v>42620</v>
      </c>
      <c r="D122" s="121">
        <v>0.33333333333333331</v>
      </c>
      <c r="E122" s="121">
        <v>0.5</v>
      </c>
      <c r="F122" s="121">
        <v>0.58333333333333337</v>
      </c>
      <c r="G122" s="121">
        <v>0.75</v>
      </c>
      <c r="H122" s="121">
        <f t="shared" si="27"/>
        <v>0.33333333333333331</v>
      </c>
      <c r="I122" s="121"/>
      <c r="J122" s="121"/>
      <c r="K122" s="121"/>
      <c r="L122" s="122"/>
      <c r="M122" s="122"/>
      <c r="N122" s="47"/>
      <c r="O122" s="47"/>
      <c r="P122" s="119">
        <f t="shared" si="26"/>
        <v>42376</v>
      </c>
      <c r="Q122" s="120">
        <f t="shared" si="26"/>
        <v>42376</v>
      </c>
      <c r="R122" s="121">
        <v>0.33333333333333331</v>
      </c>
      <c r="S122" s="121">
        <v>0.5</v>
      </c>
      <c r="T122" s="121">
        <v>0.58333333333333337</v>
      </c>
      <c r="U122" s="121">
        <v>0.75</v>
      </c>
      <c r="V122" s="121">
        <f t="shared" si="28"/>
        <v>0.33333333333333331</v>
      </c>
      <c r="W122" s="121"/>
      <c r="X122" s="121"/>
      <c r="Y122" s="121"/>
      <c r="Z122" s="122"/>
      <c r="AA122" s="122"/>
      <c r="AB122" s="47"/>
    </row>
    <row r="123" spans="1:28" x14ac:dyDescent="0.25">
      <c r="A123" s="12"/>
      <c r="B123" s="119">
        <f t="shared" si="25"/>
        <v>42621</v>
      </c>
      <c r="C123" s="120">
        <f t="shared" si="25"/>
        <v>42621</v>
      </c>
      <c r="D123" s="121">
        <v>0.33333333333333331</v>
      </c>
      <c r="E123" s="121">
        <v>0.5</v>
      </c>
      <c r="F123" s="121">
        <v>0.58333333333333337</v>
      </c>
      <c r="G123" s="121">
        <v>0.75</v>
      </c>
      <c r="H123" s="121">
        <f t="shared" si="27"/>
        <v>0.33333333333333331</v>
      </c>
      <c r="I123" s="121"/>
      <c r="J123" s="121"/>
      <c r="K123" s="121"/>
      <c r="L123" s="122"/>
      <c r="M123" s="122"/>
      <c r="N123" s="47"/>
      <c r="O123" s="47"/>
      <c r="P123" s="119">
        <f t="shared" si="26"/>
        <v>42377</v>
      </c>
      <c r="Q123" s="120">
        <f t="shared" si="26"/>
        <v>42377</v>
      </c>
      <c r="R123" s="121">
        <v>0.33333333333333331</v>
      </c>
      <c r="S123" s="121">
        <v>0.5</v>
      </c>
      <c r="T123" s="121">
        <v>0.58333333333333337</v>
      </c>
      <c r="U123" s="121">
        <v>0.75</v>
      </c>
      <c r="V123" s="121">
        <f t="shared" si="28"/>
        <v>0.33333333333333331</v>
      </c>
      <c r="W123" s="121"/>
      <c r="X123" s="121"/>
      <c r="Y123" s="121"/>
      <c r="Z123" s="122"/>
      <c r="AA123" s="122"/>
      <c r="AB123" s="47"/>
    </row>
    <row r="124" spans="1:28" x14ac:dyDescent="0.25">
      <c r="A124" s="12"/>
      <c r="B124" s="119">
        <f t="shared" si="25"/>
        <v>42622</v>
      </c>
      <c r="C124" s="120">
        <f t="shared" si="25"/>
        <v>42622</v>
      </c>
      <c r="D124" s="121">
        <v>0.33333333333333331</v>
      </c>
      <c r="E124" s="121">
        <v>0.5</v>
      </c>
      <c r="F124" s="121">
        <v>0.58333333333333337</v>
      </c>
      <c r="G124" s="121">
        <v>0.75</v>
      </c>
      <c r="H124" s="121">
        <f t="shared" si="27"/>
        <v>0.33333333333333331</v>
      </c>
      <c r="I124" s="121"/>
      <c r="J124" s="121"/>
      <c r="K124" s="121"/>
      <c r="L124" s="122"/>
      <c r="M124" s="122"/>
      <c r="N124" s="47"/>
      <c r="O124" s="47"/>
      <c r="P124" s="119">
        <f t="shared" si="26"/>
        <v>42378</v>
      </c>
      <c r="Q124" s="120">
        <f t="shared" si="26"/>
        <v>42378</v>
      </c>
      <c r="R124" s="121">
        <v>0.33333333333333331</v>
      </c>
      <c r="S124" s="121">
        <v>0.5</v>
      </c>
      <c r="T124" s="121">
        <v>0.58333333333333337</v>
      </c>
      <c r="U124" s="121">
        <v>0.75</v>
      </c>
      <c r="V124" s="121">
        <f t="shared" si="28"/>
        <v>0.33333333333333331</v>
      </c>
      <c r="W124" s="121"/>
      <c r="X124" s="121"/>
      <c r="Y124" s="121"/>
      <c r="Z124" s="122"/>
      <c r="AA124" s="122"/>
      <c r="AB124" s="47"/>
    </row>
    <row r="125" spans="1:28" x14ac:dyDescent="0.25">
      <c r="A125" s="12"/>
      <c r="B125" s="119">
        <f t="shared" si="25"/>
        <v>42623</v>
      </c>
      <c r="C125" s="120">
        <f t="shared" si="25"/>
        <v>42623</v>
      </c>
      <c r="D125" s="121">
        <v>0.33333333333333331</v>
      </c>
      <c r="E125" s="121">
        <v>0.5</v>
      </c>
      <c r="F125" s="121">
        <v>0.58333333333333337</v>
      </c>
      <c r="G125" s="121">
        <v>0.70833333333333337</v>
      </c>
      <c r="H125" s="121">
        <f t="shared" si="27"/>
        <v>0.29166666666666669</v>
      </c>
      <c r="I125" s="121"/>
      <c r="J125" s="121"/>
      <c r="K125" s="121"/>
      <c r="L125" s="122"/>
      <c r="M125" s="122"/>
      <c r="N125" s="47"/>
      <c r="O125" s="47"/>
      <c r="P125" s="119">
        <f t="shared" si="26"/>
        <v>42379</v>
      </c>
      <c r="Q125" s="120">
        <f t="shared" si="26"/>
        <v>42379</v>
      </c>
      <c r="R125" s="121">
        <v>0.33333333333333331</v>
      </c>
      <c r="S125" s="121">
        <v>0.5</v>
      </c>
      <c r="T125" s="121">
        <v>0.58333333333333337</v>
      </c>
      <c r="U125" s="121">
        <v>0.70833333333333337</v>
      </c>
      <c r="V125" s="121">
        <f t="shared" si="28"/>
        <v>0.29166666666666669</v>
      </c>
      <c r="W125" s="121"/>
      <c r="X125" s="121"/>
      <c r="Y125" s="121"/>
      <c r="Z125" s="122"/>
      <c r="AA125" s="122"/>
      <c r="AB125" s="47"/>
    </row>
    <row r="126" spans="1:28" x14ac:dyDescent="0.25">
      <c r="A126" s="12"/>
      <c r="B126" s="119">
        <f t="shared" si="25"/>
        <v>42624</v>
      </c>
      <c r="C126" s="120">
        <f t="shared" si="25"/>
        <v>42624</v>
      </c>
      <c r="D126" s="121"/>
      <c r="E126" s="121"/>
      <c r="F126" s="121"/>
      <c r="G126" s="121"/>
      <c r="H126" s="121"/>
      <c r="I126" s="121"/>
      <c r="J126" s="121"/>
      <c r="K126" s="121"/>
      <c r="L126" s="122"/>
      <c r="M126" s="122"/>
      <c r="N126" s="47"/>
      <c r="O126" s="47"/>
      <c r="P126" s="119">
        <f t="shared" si="26"/>
        <v>42380</v>
      </c>
      <c r="Q126" s="120">
        <f t="shared" si="26"/>
        <v>42380</v>
      </c>
      <c r="R126" s="121"/>
      <c r="S126" s="121"/>
      <c r="T126" s="121"/>
      <c r="U126" s="121"/>
      <c r="V126" s="121"/>
      <c r="W126" s="121"/>
      <c r="X126" s="121"/>
      <c r="Y126" s="121"/>
      <c r="Z126" s="122"/>
      <c r="AA126" s="122"/>
      <c r="AB126" s="47"/>
    </row>
    <row r="127" spans="1:28" x14ac:dyDescent="0.25">
      <c r="A127" s="12"/>
      <c r="B127" s="119">
        <f t="shared" si="25"/>
        <v>42625</v>
      </c>
      <c r="C127" s="120">
        <f t="shared" si="25"/>
        <v>42625</v>
      </c>
      <c r="D127" s="121"/>
      <c r="E127" s="121"/>
      <c r="F127" s="121"/>
      <c r="G127" s="121"/>
      <c r="H127" s="121"/>
      <c r="I127" s="121"/>
      <c r="J127" s="121"/>
      <c r="K127" s="121"/>
      <c r="L127" s="122"/>
      <c r="M127" s="122"/>
      <c r="N127" s="47"/>
      <c r="O127" s="47"/>
      <c r="P127" s="119">
        <f t="shared" si="26"/>
        <v>42381</v>
      </c>
      <c r="Q127" s="120">
        <f t="shared" si="26"/>
        <v>42381</v>
      </c>
      <c r="R127" s="121"/>
      <c r="S127" s="121"/>
      <c r="T127" s="121"/>
      <c r="U127" s="121"/>
      <c r="V127" s="121"/>
      <c r="W127" s="121"/>
      <c r="X127" s="121"/>
      <c r="Y127" s="121"/>
      <c r="Z127" s="122"/>
      <c r="AA127" s="122"/>
      <c r="AB127" s="47"/>
    </row>
    <row r="128" spans="1:28" x14ac:dyDescent="0.25">
      <c r="A128" s="12"/>
      <c r="B128" s="119">
        <f t="shared" si="25"/>
        <v>42626</v>
      </c>
      <c r="C128" s="120">
        <f t="shared" si="25"/>
        <v>42626</v>
      </c>
      <c r="D128" s="121">
        <v>0.33333333333333331</v>
      </c>
      <c r="E128" s="121">
        <v>0.5</v>
      </c>
      <c r="F128" s="121">
        <v>0.58333333333333337</v>
      </c>
      <c r="G128" s="121">
        <v>0.75</v>
      </c>
      <c r="H128" s="121">
        <f t="shared" ref="H128:H132" si="29">SUM(E128-D128)+(G128-F128)</f>
        <v>0.33333333333333331</v>
      </c>
      <c r="I128" s="121"/>
      <c r="J128" s="121"/>
      <c r="K128" s="121"/>
      <c r="L128" s="122"/>
      <c r="M128" s="122"/>
      <c r="N128" s="47"/>
      <c r="O128" s="47"/>
      <c r="P128" s="119">
        <f t="shared" si="26"/>
        <v>42382</v>
      </c>
      <c r="Q128" s="120">
        <f t="shared" si="26"/>
        <v>42382</v>
      </c>
      <c r="R128" s="121">
        <v>0.33333333333333331</v>
      </c>
      <c r="S128" s="121">
        <v>0.5</v>
      </c>
      <c r="T128" s="121">
        <v>0.58333333333333337</v>
      </c>
      <c r="U128" s="121">
        <v>0.75</v>
      </c>
      <c r="V128" s="121">
        <f t="shared" ref="V128:V132" si="30">SUM(S128-R128)+(U128-T128)</f>
        <v>0.33333333333333331</v>
      </c>
      <c r="W128" s="121"/>
      <c r="X128" s="121"/>
      <c r="Y128" s="121"/>
      <c r="Z128" s="122"/>
      <c r="AA128" s="122"/>
      <c r="AB128" s="47"/>
    </row>
    <row r="129" spans="2:28" x14ac:dyDescent="0.25">
      <c r="B129" s="119">
        <f t="shared" si="25"/>
        <v>42627</v>
      </c>
      <c r="C129" s="120">
        <f t="shared" si="25"/>
        <v>42627</v>
      </c>
      <c r="D129" s="121">
        <v>0.33333333333333331</v>
      </c>
      <c r="E129" s="121">
        <v>0.5</v>
      </c>
      <c r="F129" s="121">
        <v>0.58333333333333337</v>
      </c>
      <c r="G129" s="121">
        <v>0.75</v>
      </c>
      <c r="H129" s="121">
        <f t="shared" si="29"/>
        <v>0.33333333333333331</v>
      </c>
      <c r="I129" s="121"/>
      <c r="J129" s="121"/>
      <c r="K129" s="121"/>
      <c r="L129" s="122"/>
      <c r="M129" s="122"/>
      <c r="N129" s="47"/>
      <c r="O129" s="47"/>
      <c r="P129" s="119">
        <f t="shared" si="26"/>
        <v>42383</v>
      </c>
      <c r="Q129" s="120">
        <f t="shared" si="26"/>
        <v>42383</v>
      </c>
      <c r="R129" s="121">
        <v>0.33333333333333331</v>
      </c>
      <c r="S129" s="121">
        <v>0.5</v>
      </c>
      <c r="T129" s="121">
        <v>0.58333333333333337</v>
      </c>
      <c r="U129" s="121">
        <v>0.75</v>
      </c>
      <c r="V129" s="121">
        <f t="shared" si="30"/>
        <v>0.33333333333333331</v>
      </c>
      <c r="W129" s="121"/>
      <c r="X129" s="121"/>
      <c r="Y129" s="121"/>
      <c r="Z129" s="122"/>
      <c r="AA129" s="122"/>
      <c r="AB129" s="47"/>
    </row>
    <row r="130" spans="2:28" x14ac:dyDescent="0.25">
      <c r="B130" s="119">
        <f t="shared" si="25"/>
        <v>42628</v>
      </c>
      <c r="C130" s="120">
        <f t="shared" si="25"/>
        <v>42628</v>
      </c>
      <c r="D130" s="121">
        <v>0.33333333333333331</v>
      </c>
      <c r="E130" s="121">
        <v>0.5</v>
      </c>
      <c r="F130" s="121">
        <v>0.58333333333333337</v>
      </c>
      <c r="G130" s="121">
        <v>0.75</v>
      </c>
      <c r="H130" s="121">
        <f t="shared" si="29"/>
        <v>0.33333333333333331</v>
      </c>
      <c r="I130" s="121"/>
      <c r="J130" s="121"/>
      <c r="K130" s="121"/>
      <c r="L130" s="122"/>
      <c r="M130" s="122"/>
      <c r="N130" s="47"/>
      <c r="O130" s="47"/>
      <c r="P130" s="119">
        <f t="shared" si="26"/>
        <v>42384</v>
      </c>
      <c r="Q130" s="120">
        <f t="shared" si="26"/>
        <v>42384</v>
      </c>
      <c r="R130" s="121">
        <v>0.33333333333333331</v>
      </c>
      <c r="S130" s="121">
        <v>0.5</v>
      </c>
      <c r="T130" s="121">
        <v>0.58333333333333337</v>
      </c>
      <c r="U130" s="121">
        <v>0.75</v>
      </c>
      <c r="V130" s="121">
        <f t="shared" si="30"/>
        <v>0.33333333333333331</v>
      </c>
      <c r="W130" s="121"/>
      <c r="X130" s="121"/>
      <c r="Y130" s="121"/>
      <c r="Z130" s="122"/>
      <c r="AA130" s="122"/>
      <c r="AB130" s="47"/>
    </row>
    <row r="131" spans="2:28" x14ac:dyDescent="0.25">
      <c r="B131" s="119">
        <f t="shared" si="25"/>
        <v>42629</v>
      </c>
      <c r="C131" s="120">
        <f t="shared" si="25"/>
        <v>42629</v>
      </c>
      <c r="D131" s="121">
        <v>0.33333333333333331</v>
      </c>
      <c r="E131" s="121">
        <v>0.5</v>
      </c>
      <c r="F131" s="121">
        <v>0.58333333333333337</v>
      </c>
      <c r="G131" s="121">
        <v>0.75</v>
      </c>
      <c r="H131" s="121">
        <f t="shared" si="29"/>
        <v>0.33333333333333331</v>
      </c>
      <c r="I131" s="121"/>
      <c r="J131" s="121"/>
      <c r="K131" s="121"/>
      <c r="L131" s="122"/>
      <c r="M131" s="122"/>
      <c r="N131" s="47"/>
      <c r="O131" s="47"/>
      <c r="P131" s="119">
        <f t="shared" si="26"/>
        <v>42385</v>
      </c>
      <c r="Q131" s="120">
        <f t="shared" si="26"/>
        <v>42385</v>
      </c>
      <c r="R131" s="121">
        <v>0.33333333333333331</v>
      </c>
      <c r="S131" s="121">
        <v>0.5</v>
      </c>
      <c r="T131" s="121">
        <v>0.58333333333333337</v>
      </c>
      <c r="U131" s="121">
        <v>0.75</v>
      </c>
      <c r="V131" s="121">
        <f t="shared" si="30"/>
        <v>0.33333333333333331</v>
      </c>
      <c r="W131" s="121">
        <v>0.41666666666666669</v>
      </c>
      <c r="X131" s="121">
        <v>0.5</v>
      </c>
      <c r="Y131" s="121"/>
      <c r="Z131" s="122"/>
      <c r="AA131" s="122"/>
      <c r="AB131" s="47"/>
    </row>
    <row r="132" spans="2:28" x14ac:dyDescent="0.25">
      <c r="B132" s="119">
        <f t="shared" si="25"/>
        <v>42630</v>
      </c>
      <c r="C132" s="120">
        <f t="shared" si="25"/>
        <v>42630</v>
      </c>
      <c r="D132" s="121">
        <v>0.33333333333333331</v>
      </c>
      <c r="E132" s="121">
        <v>0.5</v>
      </c>
      <c r="F132" s="121">
        <v>0.58333333333333337</v>
      </c>
      <c r="G132" s="121">
        <v>0.70833333333333337</v>
      </c>
      <c r="H132" s="121">
        <f t="shared" si="29"/>
        <v>0.29166666666666669</v>
      </c>
      <c r="I132" s="121"/>
      <c r="J132" s="121"/>
      <c r="K132" s="121"/>
      <c r="L132" s="122"/>
      <c r="M132" s="122"/>
      <c r="N132" s="47"/>
      <c r="O132" s="47"/>
      <c r="P132" s="119">
        <f t="shared" si="26"/>
        <v>42386</v>
      </c>
      <c r="Q132" s="120">
        <f t="shared" si="26"/>
        <v>42386</v>
      </c>
      <c r="R132" s="121">
        <v>0.33333333333333331</v>
      </c>
      <c r="S132" s="121">
        <v>0.5</v>
      </c>
      <c r="T132" s="121">
        <v>0.58333333333333337</v>
      </c>
      <c r="U132" s="121">
        <v>0.70833333333333337</v>
      </c>
      <c r="V132" s="121">
        <f t="shared" si="30"/>
        <v>0.29166666666666669</v>
      </c>
      <c r="W132" s="121"/>
      <c r="X132" s="121"/>
      <c r="Y132" s="121"/>
      <c r="Z132" s="122"/>
      <c r="AA132" s="122"/>
      <c r="AB132" s="47"/>
    </row>
    <row r="133" spans="2:28" x14ac:dyDescent="0.25">
      <c r="B133" s="119">
        <f t="shared" ref="B133:C145" si="31">SUM(B132+1)</f>
        <v>42631</v>
      </c>
      <c r="C133" s="120">
        <f t="shared" si="31"/>
        <v>42631</v>
      </c>
      <c r="D133" s="121"/>
      <c r="E133" s="121"/>
      <c r="F133" s="121"/>
      <c r="G133" s="121"/>
      <c r="H133" s="121"/>
      <c r="I133" s="121"/>
      <c r="J133" s="121"/>
      <c r="K133" s="121"/>
      <c r="L133" s="122"/>
      <c r="M133" s="122"/>
      <c r="N133" s="47"/>
      <c r="O133" s="47"/>
      <c r="P133" s="119">
        <f t="shared" ref="P133:Q145" si="32">SUM(P132+1)</f>
        <v>42387</v>
      </c>
      <c r="Q133" s="120">
        <f t="shared" si="32"/>
        <v>42387</v>
      </c>
      <c r="R133" s="121"/>
      <c r="S133" s="121"/>
      <c r="T133" s="121"/>
      <c r="U133" s="121"/>
      <c r="V133" s="121"/>
      <c r="W133" s="121"/>
      <c r="X133" s="121"/>
      <c r="Y133" s="121"/>
      <c r="Z133" s="122"/>
      <c r="AA133" s="122"/>
      <c r="AB133" s="47"/>
    </row>
    <row r="134" spans="2:28" x14ac:dyDescent="0.25">
      <c r="B134" s="119">
        <f t="shared" si="31"/>
        <v>42632</v>
      </c>
      <c r="C134" s="120">
        <f t="shared" si="31"/>
        <v>42632</v>
      </c>
      <c r="D134" s="121"/>
      <c r="E134" s="121"/>
      <c r="F134" s="121"/>
      <c r="G134" s="121"/>
      <c r="H134" s="121"/>
      <c r="I134" s="121"/>
      <c r="J134" s="121"/>
      <c r="K134" s="121"/>
      <c r="L134" s="122"/>
      <c r="M134" s="122"/>
      <c r="N134" s="47"/>
      <c r="O134" s="47"/>
      <c r="P134" s="119">
        <f t="shared" si="32"/>
        <v>42388</v>
      </c>
      <c r="Q134" s="120">
        <f t="shared" si="32"/>
        <v>42388</v>
      </c>
      <c r="R134" s="121"/>
      <c r="S134" s="121"/>
      <c r="T134" s="121"/>
      <c r="U134" s="121"/>
      <c r="V134" s="121"/>
      <c r="W134" s="121"/>
      <c r="X134" s="121"/>
      <c r="Y134" s="121"/>
      <c r="Z134" s="122"/>
      <c r="AA134" s="122"/>
      <c r="AB134" s="47"/>
    </row>
    <row r="135" spans="2:28" x14ac:dyDescent="0.25">
      <c r="B135" s="119">
        <f t="shared" si="31"/>
        <v>42633</v>
      </c>
      <c r="C135" s="120">
        <f t="shared" si="31"/>
        <v>42633</v>
      </c>
      <c r="D135" s="121">
        <v>0.33333333333333331</v>
      </c>
      <c r="E135" s="121">
        <v>0.5</v>
      </c>
      <c r="F135" s="121">
        <v>0.58333333333333337</v>
      </c>
      <c r="G135" s="121">
        <v>0.75</v>
      </c>
      <c r="H135" s="121">
        <f t="shared" ref="H135:H139" si="33">SUM(E135-D135)+(G135-F135)</f>
        <v>0.33333333333333331</v>
      </c>
      <c r="I135" s="121"/>
      <c r="J135" s="121"/>
      <c r="K135" s="121"/>
      <c r="L135" s="122"/>
      <c r="M135" s="122"/>
      <c r="N135" s="47"/>
      <c r="O135" s="47"/>
      <c r="P135" s="119">
        <f t="shared" si="32"/>
        <v>42389</v>
      </c>
      <c r="Q135" s="120">
        <f t="shared" si="32"/>
        <v>42389</v>
      </c>
      <c r="R135" s="121">
        <v>0.33333333333333331</v>
      </c>
      <c r="S135" s="121">
        <v>0.5</v>
      </c>
      <c r="T135" s="121">
        <v>0.58333333333333337</v>
      </c>
      <c r="U135" s="121">
        <v>0.75</v>
      </c>
      <c r="V135" s="121">
        <f t="shared" ref="V135:V139" si="34">SUM(S135-R135)+(U135-T135)</f>
        <v>0.33333333333333331</v>
      </c>
      <c r="W135" s="121"/>
      <c r="X135" s="121"/>
      <c r="Y135" s="121"/>
      <c r="Z135" s="122"/>
      <c r="AA135" s="122"/>
      <c r="AB135" s="47"/>
    </row>
    <row r="136" spans="2:28" x14ac:dyDescent="0.25">
      <c r="B136" s="119">
        <f t="shared" si="31"/>
        <v>42634</v>
      </c>
      <c r="C136" s="120">
        <f t="shared" si="31"/>
        <v>42634</v>
      </c>
      <c r="D136" s="121">
        <v>0.33333333333333331</v>
      </c>
      <c r="E136" s="121">
        <v>0.5</v>
      </c>
      <c r="F136" s="121">
        <v>0.58333333333333337</v>
      </c>
      <c r="G136" s="121">
        <v>0.75</v>
      </c>
      <c r="H136" s="121">
        <f t="shared" si="33"/>
        <v>0.33333333333333331</v>
      </c>
      <c r="I136" s="121"/>
      <c r="J136" s="121"/>
      <c r="K136" s="121"/>
      <c r="L136" s="122"/>
      <c r="M136" s="122"/>
      <c r="N136" s="47"/>
      <c r="O136" s="47"/>
      <c r="P136" s="119">
        <f t="shared" si="32"/>
        <v>42390</v>
      </c>
      <c r="Q136" s="120">
        <f t="shared" si="32"/>
        <v>42390</v>
      </c>
      <c r="R136" s="121">
        <v>0.33333333333333331</v>
      </c>
      <c r="S136" s="121">
        <v>0.5</v>
      </c>
      <c r="T136" s="121">
        <v>0.58333333333333337</v>
      </c>
      <c r="U136" s="121">
        <v>0.75</v>
      </c>
      <c r="V136" s="121">
        <f t="shared" si="34"/>
        <v>0.33333333333333331</v>
      </c>
      <c r="W136" s="121"/>
      <c r="X136" s="121"/>
      <c r="Y136" s="121"/>
      <c r="Z136" s="122"/>
      <c r="AA136" s="122"/>
      <c r="AB136" s="47"/>
    </row>
    <row r="137" spans="2:28" x14ac:dyDescent="0.25">
      <c r="B137" s="119">
        <f t="shared" si="31"/>
        <v>42635</v>
      </c>
      <c r="C137" s="120">
        <f t="shared" si="31"/>
        <v>42635</v>
      </c>
      <c r="D137" s="121">
        <v>0.33333333333333331</v>
      </c>
      <c r="E137" s="121">
        <v>0.5</v>
      </c>
      <c r="F137" s="121">
        <v>0.58333333333333337</v>
      </c>
      <c r="G137" s="121">
        <v>0.75</v>
      </c>
      <c r="H137" s="121">
        <f t="shared" si="33"/>
        <v>0.33333333333333331</v>
      </c>
      <c r="I137" s="121"/>
      <c r="J137" s="121"/>
      <c r="K137" s="121"/>
      <c r="L137" s="122"/>
      <c r="M137" s="122"/>
      <c r="N137" s="47"/>
      <c r="O137" s="47"/>
      <c r="P137" s="119">
        <f t="shared" si="32"/>
        <v>42391</v>
      </c>
      <c r="Q137" s="120">
        <f t="shared" si="32"/>
        <v>42391</v>
      </c>
      <c r="R137" s="121">
        <v>0.33333333333333331</v>
      </c>
      <c r="S137" s="121">
        <v>0.5</v>
      </c>
      <c r="T137" s="121">
        <v>0.58333333333333337</v>
      </c>
      <c r="U137" s="121">
        <v>0.75</v>
      </c>
      <c r="V137" s="121">
        <f t="shared" si="34"/>
        <v>0.33333333333333331</v>
      </c>
      <c r="W137" s="121"/>
      <c r="X137" s="121"/>
      <c r="Y137" s="121"/>
      <c r="Z137" s="122"/>
      <c r="AA137" s="122"/>
      <c r="AB137" s="47"/>
    </row>
    <row r="138" spans="2:28" x14ac:dyDescent="0.25">
      <c r="B138" s="119">
        <f t="shared" si="31"/>
        <v>42636</v>
      </c>
      <c r="C138" s="120">
        <f t="shared" si="31"/>
        <v>42636</v>
      </c>
      <c r="D138" s="121">
        <v>0.33333333333333331</v>
      </c>
      <c r="E138" s="121">
        <v>0.5</v>
      </c>
      <c r="F138" s="121">
        <v>0.58333333333333337</v>
      </c>
      <c r="G138" s="121">
        <v>0.75</v>
      </c>
      <c r="H138" s="121">
        <f t="shared" si="33"/>
        <v>0.33333333333333331</v>
      </c>
      <c r="I138" s="121"/>
      <c r="J138" s="121"/>
      <c r="K138" s="121"/>
      <c r="L138" s="122"/>
      <c r="M138" s="122"/>
      <c r="N138" s="47"/>
      <c r="O138" s="47"/>
      <c r="P138" s="119">
        <f t="shared" si="32"/>
        <v>42392</v>
      </c>
      <c r="Q138" s="120">
        <f t="shared" si="32"/>
        <v>42392</v>
      </c>
      <c r="R138" s="121">
        <v>0.33333333333333331</v>
      </c>
      <c r="S138" s="121">
        <v>0.5</v>
      </c>
      <c r="T138" s="121">
        <v>0.58333333333333337</v>
      </c>
      <c r="U138" s="121">
        <v>0.75</v>
      </c>
      <c r="V138" s="121">
        <f t="shared" si="34"/>
        <v>0.33333333333333331</v>
      </c>
      <c r="W138" s="121"/>
      <c r="X138" s="121"/>
      <c r="Y138" s="121"/>
      <c r="Z138" s="122"/>
      <c r="AA138" s="122"/>
      <c r="AB138" s="47"/>
    </row>
    <row r="139" spans="2:28" x14ac:dyDescent="0.25">
      <c r="B139" s="119">
        <f t="shared" si="31"/>
        <v>42637</v>
      </c>
      <c r="C139" s="120">
        <f t="shared" si="31"/>
        <v>42637</v>
      </c>
      <c r="D139" s="121">
        <v>0.33333333333333331</v>
      </c>
      <c r="E139" s="121">
        <v>0.5</v>
      </c>
      <c r="F139" s="121">
        <v>0.58333333333333337</v>
      </c>
      <c r="G139" s="121">
        <v>0.70833333333333337</v>
      </c>
      <c r="H139" s="121">
        <f t="shared" si="33"/>
        <v>0.29166666666666669</v>
      </c>
      <c r="I139" s="121"/>
      <c r="J139" s="121"/>
      <c r="K139" s="121"/>
      <c r="L139" s="122"/>
      <c r="M139" s="122"/>
      <c r="N139" s="47"/>
      <c r="O139" s="47"/>
      <c r="P139" s="119">
        <f t="shared" si="32"/>
        <v>42393</v>
      </c>
      <c r="Q139" s="120">
        <f t="shared" si="32"/>
        <v>42393</v>
      </c>
      <c r="R139" s="121">
        <v>0.33333333333333331</v>
      </c>
      <c r="S139" s="121">
        <v>0.5</v>
      </c>
      <c r="T139" s="121">
        <v>0.58333333333333337</v>
      </c>
      <c r="U139" s="121">
        <v>0.70833333333333337</v>
      </c>
      <c r="V139" s="121">
        <f t="shared" si="34"/>
        <v>0.29166666666666669</v>
      </c>
      <c r="W139" s="121"/>
      <c r="X139" s="121"/>
      <c r="Y139" s="121"/>
      <c r="Z139" s="122"/>
      <c r="AA139" s="122"/>
      <c r="AB139" s="47"/>
    </row>
    <row r="140" spans="2:28" x14ac:dyDescent="0.25">
      <c r="B140" s="119">
        <f t="shared" si="31"/>
        <v>42638</v>
      </c>
      <c r="C140" s="120">
        <f t="shared" si="31"/>
        <v>42638</v>
      </c>
      <c r="D140" s="121"/>
      <c r="E140" s="121"/>
      <c r="F140" s="121"/>
      <c r="G140" s="121"/>
      <c r="H140" s="121"/>
      <c r="I140" s="121"/>
      <c r="J140" s="121"/>
      <c r="K140" s="121"/>
      <c r="L140" s="122"/>
      <c r="M140" s="122"/>
      <c r="N140" s="47"/>
      <c r="O140" s="47"/>
      <c r="P140" s="119">
        <f t="shared" si="32"/>
        <v>42394</v>
      </c>
      <c r="Q140" s="120">
        <f t="shared" si="32"/>
        <v>42394</v>
      </c>
      <c r="R140" s="121"/>
      <c r="S140" s="121"/>
      <c r="T140" s="121"/>
      <c r="U140" s="121"/>
      <c r="V140" s="121"/>
      <c r="W140" s="121"/>
      <c r="X140" s="121"/>
      <c r="Y140" s="121"/>
      <c r="Z140" s="122"/>
      <c r="AA140" s="122"/>
      <c r="AB140" s="47"/>
    </row>
    <row r="141" spans="2:28" x14ac:dyDescent="0.25">
      <c r="B141" s="119">
        <f t="shared" si="31"/>
        <v>42639</v>
      </c>
      <c r="C141" s="120">
        <f t="shared" si="31"/>
        <v>42639</v>
      </c>
      <c r="D141" s="121"/>
      <c r="E141" s="121"/>
      <c r="F141" s="121"/>
      <c r="G141" s="121"/>
      <c r="H141" s="121"/>
      <c r="I141" s="121"/>
      <c r="J141" s="121"/>
      <c r="K141" s="121"/>
      <c r="L141" s="122"/>
      <c r="M141" s="122"/>
      <c r="N141" s="47"/>
      <c r="O141" s="47"/>
      <c r="P141" s="119">
        <f t="shared" si="32"/>
        <v>42395</v>
      </c>
      <c r="Q141" s="120">
        <f t="shared" si="32"/>
        <v>42395</v>
      </c>
      <c r="R141" s="121"/>
      <c r="S141" s="121"/>
      <c r="T141" s="121"/>
      <c r="U141" s="121"/>
      <c r="V141" s="121"/>
      <c r="W141" s="121"/>
      <c r="X141" s="121"/>
      <c r="Y141" s="121"/>
      <c r="Z141" s="122"/>
      <c r="AA141" s="122"/>
      <c r="AB141" s="47"/>
    </row>
    <row r="142" spans="2:28" x14ac:dyDescent="0.25">
      <c r="B142" s="119">
        <f t="shared" si="31"/>
        <v>42640</v>
      </c>
      <c r="C142" s="120">
        <f t="shared" si="31"/>
        <v>42640</v>
      </c>
      <c r="D142" s="121">
        <v>0.33333333333333331</v>
      </c>
      <c r="E142" s="121">
        <v>0.5</v>
      </c>
      <c r="F142" s="121">
        <v>0.58333333333333337</v>
      </c>
      <c r="G142" s="121">
        <v>0.75</v>
      </c>
      <c r="H142" s="121">
        <f t="shared" ref="H142:H145" si="35">SUM(E142-D142)+(G142-F142)</f>
        <v>0.33333333333333331</v>
      </c>
      <c r="I142" s="121"/>
      <c r="J142" s="121"/>
      <c r="K142" s="121"/>
      <c r="L142" s="122"/>
      <c r="M142" s="122"/>
      <c r="N142" s="47"/>
      <c r="O142" s="47"/>
      <c r="P142" s="119">
        <f t="shared" si="32"/>
        <v>42396</v>
      </c>
      <c r="Q142" s="120">
        <f t="shared" si="32"/>
        <v>42396</v>
      </c>
      <c r="R142" s="121">
        <v>0.33333333333333331</v>
      </c>
      <c r="S142" s="121">
        <v>0.5</v>
      </c>
      <c r="T142" s="121">
        <v>0.58333333333333337</v>
      </c>
      <c r="U142" s="121">
        <v>0.75</v>
      </c>
      <c r="V142" s="121">
        <f t="shared" ref="V142:V145" si="36">SUM(S142-R142)+(U142-T142)</f>
        <v>0.33333333333333331</v>
      </c>
      <c r="W142" s="121"/>
      <c r="X142" s="121"/>
      <c r="Y142" s="121"/>
      <c r="Z142" s="122"/>
      <c r="AA142" s="122"/>
      <c r="AB142" s="47"/>
    </row>
    <row r="143" spans="2:28" x14ac:dyDescent="0.25">
      <c r="B143" s="119">
        <f t="shared" si="31"/>
        <v>42641</v>
      </c>
      <c r="C143" s="120">
        <f t="shared" si="31"/>
        <v>42641</v>
      </c>
      <c r="D143" s="121">
        <v>0.33333333333333331</v>
      </c>
      <c r="E143" s="121">
        <v>0.5</v>
      </c>
      <c r="F143" s="121">
        <v>0.58333333333333337</v>
      </c>
      <c r="G143" s="121">
        <v>0.75</v>
      </c>
      <c r="H143" s="121">
        <f t="shared" si="35"/>
        <v>0.33333333333333331</v>
      </c>
      <c r="I143" s="121"/>
      <c r="J143" s="121"/>
      <c r="K143" s="121"/>
      <c r="L143" s="122"/>
      <c r="M143" s="122"/>
      <c r="N143" s="47"/>
      <c r="O143" s="47"/>
      <c r="P143" s="119">
        <f t="shared" si="32"/>
        <v>42397</v>
      </c>
      <c r="Q143" s="120">
        <f t="shared" si="32"/>
        <v>42397</v>
      </c>
      <c r="R143" s="121">
        <v>0.33333333333333331</v>
      </c>
      <c r="S143" s="121">
        <v>0.5</v>
      </c>
      <c r="T143" s="121">
        <v>0.58333333333333337</v>
      </c>
      <c r="U143" s="121">
        <v>0.75</v>
      </c>
      <c r="V143" s="121">
        <f t="shared" si="36"/>
        <v>0.33333333333333331</v>
      </c>
      <c r="W143" s="121"/>
      <c r="X143" s="121"/>
      <c r="Y143" s="121"/>
      <c r="Z143" s="122"/>
      <c r="AA143" s="122"/>
      <c r="AB143" s="47"/>
    </row>
    <row r="144" spans="2:28" x14ac:dyDescent="0.25">
      <c r="B144" s="119">
        <f t="shared" si="31"/>
        <v>42642</v>
      </c>
      <c r="C144" s="120">
        <f t="shared" si="31"/>
        <v>42642</v>
      </c>
      <c r="D144" s="121">
        <v>0.33333333333333331</v>
      </c>
      <c r="E144" s="121">
        <v>0.5</v>
      </c>
      <c r="F144" s="121">
        <v>0.58333333333333337</v>
      </c>
      <c r="G144" s="121">
        <v>0.75</v>
      </c>
      <c r="H144" s="121">
        <f t="shared" si="35"/>
        <v>0.33333333333333331</v>
      </c>
      <c r="I144" s="121"/>
      <c r="J144" s="121"/>
      <c r="K144" s="121"/>
      <c r="L144" s="122"/>
      <c r="M144" s="122"/>
      <c r="N144" s="47"/>
      <c r="O144" s="47"/>
      <c r="P144" s="119">
        <f t="shared" si="32"/>
        <v>42398</v>
      </c>
      <c r="Q144" s="120">
        <f t="shared" si="32"/>
        <v>42398</v>
      </c>
      <c r="R144" s="121">
        <v>0.33333333333333331</v>
      </c>
      <c r="S144" s="121">
        <v>0.5</v>
      </c>
      <c r="T144" s="121">
        <v>0.58333333333333337</v>
      </c>
      <c r="U144" s="121">
        <v>0.75</v>
      </c>
      <c r="V144" s="121">
        <f t="shared" si="36"/>
        <v>0.33333333333333331</v>
      </c>
      <c r="W144" s="121"/>
      <c r="X144" s="121"/>
      <c r="Y144" s="121"/>
      <c r="Z144" s="122"/>
      <c r="AA144" s="122"/>
      <c r="AB144" s="47"/>
    </row>
    <row r="145" spans="1:28" x14ac:dyDescent="0.25">
      <c r="B145" s="119">
        <f t="shared" si="31"/>
        <v>42643</v>
      </c>
      <c r="C145" s="120">
        <f t="shared" si="31"/>
        <v>42643</v>
      </c>
      <c r="D145" s="121"/>
      <c r="E145" s="121"/>
      <c r="F145" s="121"/>
      <c r="G145" s="121"/>
      <c r="H145" s="121">
        <f t="shared" si="35"/>
        <v>0</v>
      </c>
      <c r="I145" s="121"/>
      <c r="J145" s="121"/>
      <c r="K145" s="121"/>
      <c r="L145" s="122"/>
      <c r="M145" s="122"/>
      <c r="N145" s="47"/>
      <c r="O145" s="47"/>
      <c r="P145" s="119">
        <f t="shared" si="32"/>
        <v>42399</v>
      </c>
      <c r="Q145" s="120">
        <f t="shared" si="32"/>
        <v>42399</v>
      </c>
      <c r="R145" s="121"/>
      <c r="S145" s="121"/>
      <c r="T145" s="121"/>
      <c r="U145" s="121"/>
      <c r="V145" s="121">
        <f t="shared" si="36"/>
        <v>0</v>
      </c>
      <c r="W145" s="121"/>
      <c r="X145" s="121"/>
      <c r="Y145" s="121"/>
      <c r="Z145" s="122"/>
      <c r="AA145" s="122"/>
      <c r="AB145" s="47"/>
    </row>
    <row r="146" spans="1:28" x14ac:dyDescent="0.25">
      <c r="A146" s="47"/>
      <c r="B146" s="48"/>
      <c r="C146" s="127"/>
      <c r="D146" s="48"/>
      <c r="E146" s="48"/>
      <c r="F146" s="48"/>
      <c r="G146" s="48"/>
      <c r="H146" s="126">
        <f>SUM(H115:H145)</f>
        <v>7.1666666666666652</v>
      </c>
      <c r="I146" s="126">
        <f>SUM(I115:I145)</f>
        <v>0</v>
      </c>
      <c r="J146" s="126">
        <f>SUM(J115:J145)</f>
        <v>0</v>
      </c>
      <c r="K146" s="48"/>
      <c r="L146" s="48"/>
      <c r="M146" s="48"/>
      <c r="N146" s="47"/>
      <c r="O146" s="47"/>
      <c r="P146" s="48"/>
      <c r="Q146" s="127"/>
      <c r="R146" s="48"/>
      <c r="S146" s="48"/>
      <c r="T146" s="48"/>
      <c r="U146" s="48"/>
      <c r="V146" s="126">
        <f>SUM(V115:V145)</f>
        <v>7.1666666666666652</v>
      </c>
      <c r="W146" s="126">
        <f>SUM(W115:W145)</f>
        <v>0.41666666666666669</v>
      </c>
      <c r="X146" s="126">
        <f>SUM(X115:X145)</f>
        <v>0.5</v>
      </c>
      <c r="Y146" s="48"/>
      <c r="Z146" s="48"/>
      <c r="AA146" s="48"/>
      <c r="AB146" s="47"/>
    </row>
    <row r="147" spans="1:28" ht="27.75" customHeight="1" x14ac:dyDescent="0.25">
      <c r="B147" s="246" t="s">
        <v>31</v>
      </c>
      <c r="C147" s="247"/>
      <c r="D147" s="246" t="s">
        <v>6</v>
      </c>
      <c r="E147" s="247"/>
      <c r="F147" s="246" t="s">
        <v>48</v>
      </c>
      <c r="G147" s="247"/>
      <c r="H147" s="246" t="s">
        <v>7</v>
      </c>
      <c r="I147" s="265"/>
      <c r="J147" s="247"/>
      <c r="K147" s="246" t="s">
        <v>47</v>
      </c>
      <c r="L147" s="247"/>
      <c r="M147" s="47"/>
      <c r="N147" s="47"/>
      <c r="O147" s="47"/>
      <c r="P147" s="246" t="s">
        <v>31</v>
      </c>
      <c r="Q147" s="247"/>
      <c r="R147" s="246" t="s">
        <v>6</v>
      </c>
      <c r="S147" s="247"/>
      <c r="T147" s="246" t="s">
        <v>48</v>
      </c>
      <c r="U147" s="247"/>
      <c r="V147" s="246" t="s">
        <v>7</v>
      </c>
      <c r="W147" s="265"/>
      <c r="X147" s="247"/>
      <c r="Y147" s="246" t="s">
        <v>47</v>
      </c>
      <c r="Z147" s="247"/>
      <c r="AA147" s="47"/>
      <c r="AB147" s="47"/>
    </row>
    <row r="148" spans="1:28" x14ac:dyDescent="0.25">
      <c r="B148" s="91">
        <f>SUM(H146)</f>
        <v>7.1666666666666652</v>
      </c>
      <c r="C148" s="89">
        <v>7.041666666666667</v>
      </c>
      <c r="D148" s="240">
        <f>SUM(I146)</f>
        <v>0</v>
      </c>
      <c r="E148" s="241"/>
      <c r="F148" s="238">
        <f>SUM(J146)</f>
        <v>0</v>
      </c>
      <c r="G148" s="239"/>
      <c r="H148" s="238">
        <f>SUM(F148)</f>
        <v>0</v>
      </c>
      <c r="I148" s="245"/>
      <c r="J148" s="239"/>
      <c r="K148" s="243">
        <f>-F148+D148</f>
        <v>0</v>
      </c>
      <c r="L148" s="244"/>
      <c r="M148" s="47"/>
      <c r="N148" s="47"/>
      <c r="O148" s="47"/>
      <c r="P148" s="91">
        <f>SUM(V146)</f>
        <v>7.1666666666666652</v>
      </c>
      <c r="Q148" s="89">
        <v>7.041666666666667</v>
      </c>
      <c r="R148" s="240">
        <f>SUM(W146)</f>
        <v>0.41666666666666669</v>
      </c>
      <c r="S148" s="241"/>
      <c r="T148" s="238">
        <f>SUM(X146)</f>
        <v>0.5</v>
      </c>
      <c r="U148" s="239"/>
      <c r="V148" s="238">
        <f>SUM(T148)</f>
        <v>0.5</v>
      </c>
      <c r="W148" s="245"/>
      <c r="X148" s="239"/>
      <c r="Y148" s="243">
        <f>-T148+R148</f>
        <v>-8.3333333333333315E-2</v>
      </c>
      <c r="Z148" s="244"/>
      <c r="AA148" s="47"/>
      <c r="AB148" s="47"/>
    </row>
    <row r="149" spans="1:28" x14ac:dyDescent="0.25">
      <c r="B149" s="47" t="s">
        <v>50</v>
      </c>
      <c r="C149" s="47"/>
      <c r="D149" s="47"/>
      <c r="E149" s="47"/>
      <c r="F149" s="47"/>
      <c r="G149" s="47"/>
      <c r="H149" s="47"/>
      <c r="I149" s="47"/>
      <c r="J149" s="47"/>
      <c r="K149" s="47" t="s">
        <v>51</v>
      </c>
      <c r="L149" s="47"/>
      <c r="M149" s="47"/>
      <c r="N149" s="47"/>
      <c r="O149" s="47"/>
      <c r="P149" s="47" t="s">
        <v>50</v>
      </c>
      <c r="Q149" s="47"/>
      <c r="R149" s="47"/>
      <c r="S149" s="47"/>
      <c r="T149" s="47"/>
      <c r="U149" s="47"/>
      <c r="V149" s="47"/>
      <c r="W149" s="47"/>
      <c r="X149" s="47"/>
      <c r="Y149" s="47" t="s">
        <v>51</v>
      </c>
      <c r="Z149" s="47"/>
      <c r="AA149" s="47"/>
      <c r="AB149" s="47"/>
    </row>
    <row r="150" spans="1:28" x14ac:dyDescent="0.25"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</row>
    <row r="151" spans="1:28" x14ac:dyDescent="0.25"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</row>
    <row r="152" spans="1:28" x14ac:dyDescent="0.25"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</row>
    <row r="153" spans="1:28" x14ac:dyDescent="0.25"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</row>
  </sheetData>
  <mergeCells count="206">
    <mergeCell ref="AF46:AG46"/>
    <mergeCell ref="AH46:AI46"/>
    <mergeCell ref="AJ46:AL46"/>
    <mergeCell ref="AM46:AN46"/>
    <mergeCell ref="AJ11:AJ12"/>
    <mergeCell ref="AK11:AK12"/>
    <mergeCell ref="AL11:AL12"/>
    <mergeCell ref="AM11:AM12"/>
    <mergeCell ref="AN11:AN12"/>
    <mergeCell ref="AO11:AO12"/>
    <mergeCell ref="AD12:AE12"/>
    <mergeCell ref="AM10:AN10"/>
    <mergeCell ref="AD45:AE45"/>
    <mergeCell ref="AF45:AG45"/>
    <mergeCell ref="AH45:AI45"/>
    <mergeCell ref="AJ45:AL45"/>
    <mergeCell ref="AM45:AN45"/>
    <mergeCell ref="AG5:AH5"/>
    <mergeCell ref="AI5:AJ5"/>
    <mergeCell ref="AL5:AM5"/>
    <mergeCell ref="AD6:AD7"/>
    <mergeCell ref="AJ6:AK6"/>
    <mergeCell ref="AN6:AO6"/>
    <mergeCell ref="AJ7:AO7"/>
    <mergeCell ref="AJ8:AO9"/>
    <mergeCell ref="AK10:AL10"/>
    <mergeCell ref="D1:M1"/>
    <mergeCell ref="R1:AA1"/>
    <mergeCell ref="E4:F4"/>
    <mergeCell ref="G4:H4"/>
    <mergeCell ref="I4:K4"/>
    <mergeCell ref="AF1:AN1"/>
    <mergeCell ref="AD4:AE4"/>
    <mergeCell ref="AG4:AH4"/>
    <mergeCell ref="AI4:AJ4"/>
    <mergeCell ref="AL4:AM4"/>
    <mergeCell ref="B6:B7"/>
    <mergeCell ref="H6:I6"/>
    <mergeCell ref="L6:M6"/>
    <mergeCell ref="P4:Q4"/>
    <mergeCell ref="S4:T4"/>
    <mergeCell ref="B4:C4"/>
    <mergeCell ref="P6:P7"/>
    <mergeCell ref="V6:W6"/>
    <mergeCell ref="Z6:AA6"/>
    <mergeCell ref="H7:M7"/>
    <mergeCell ref="V7:AA7"/>
    <mergeCell ref="S5:T5"/>
    <mergeCell ref="U5:V5"/>
    <mergeCell ref="W5:Y5"/>
    <mergeCell ref="U4:V4"/>
    <mergeCell ref="W4:Y4"/>
    <mergeCell ref="E5:F5"/>
    <mergeCell ref="G5:H5"/>
    <mergeCell ref="I5:K5"/>
    <mergeCell ref="H8:M9"/>
    <mergeCell ref="V8:AA9"/>
    <mergeCell ref="I10:J10"/>
    <mergeCell ref="H11:H12"/>
    <mergeCell ref="I11:I12"/>
    <mergeCell ref="J11:J12"/>
    <mergeCell ref="K11:K12"/>
    <mergeCell ref="L11:L12"/>
    <mergeCell ref="AA11:AA12"/>
    <mergeCell ref="V11:V12"/>
    <mergeCell ref="W11:W12"/>
    <mergeCell ref="X11:X12"/>
    <mergeCell ref="Y11:Y12"/>
    <mergeCell ref="Z11:Z12"/>
    <mergeCell ref="K10:L10"/>
    <mergeCell ref="B12:C12"/>
    <mergeCell ref="P12:Q12"/>
    <mergeCell ref="B45:C45"/>
    <mergeCell ref="D45:E45"/>
    <mergeCell ref="F45:G45"/>
    <mergeCell ref="H45:J45"/>
    <mergeCell ref="K45:L45"/>
    <mergeCell ref="M11:M12"/>
    <mergeCell ref="R46:S46"/>
    <mergeCell ref="T46:U46"/>
    <mergeCell ref="V46:X46"/>
    <mergeCell ref="Y46:Z46"/>
    <mergeCell ref="D52:L52"/>
    <mergeCell ref="R52:AA52"/>
    <mergeCell ref="T45:U45"/>
    <mergeCell ref="V45:X45"/>
    <mergeCell ref="Y45:Z45"/>
    <mergeCell ref="D46:E46"/>
    <mergeCell ref="F46:G46"/>
    <mergeCell ref="H46:J46"/>
    <mergeCell ref="K46:L46"/>
    <mergeCell ref="P45:Q45"/>
    <mergeCell ref="R45:S45"/>
    <mergeCell ref="B57:B58"/>
    <mergeCell ref="H57:I57"/>
    <mergeCell ref="L57:M57"/>
    <mergeCell ref="P57:P58"/>
    <mergeCell ref="S55:T55"/>
    <mergeCell ref="V57:W57"/>
    <mergeCell ref="Z57:AA57"/>
    <mergeCell ref="H58:M58"/>
    <mergeCell ref="V58:AA58"/>
    <mergeCell ref="U55:V55"/>
    <mergeCell ref="X55:Y55"/>
    <mergeCell ref="E56:F56"/>
    <mergeCell ref="G56:H56"/>
    <mergeCell ref="J56:K56"/>
    <mergeCell ref="B55:C55"/>
    <mergeCell ref="E55:F55"/>
    <mergeCell ref="G55:H55"/>
    <mergeCell ref="J55:K55"/>
    <mergeCell ref="H59:M60"/>
    <mergeCell ref="V59:AA60"/>
    <mergeCell ref="S56:T56"/>
    <mergeCell ref="U56:V56"/>
    <mergeCell ref="X56:Y56"/>
    <mergeCell ref="I61:J61"/>
    <mergeCell ref="H62:H63"/>
    <mergeCell ref="I62:I63"/>
    <mergeCell ref="J62:J63"/>
    <mergeCell ref="K62:K63"/>
    <mergeCell ref="L62:L63"/>
    <mergeCell ref="M62:M63"/>
    <mergeCell ref="AA62:AA63"/>
    <mergeCell ref="X62:X63"/>
    <mergeCell ref="Y62:Y63"/>
    <mergeCell ref="Z62:Z63"/>
    <mergeCell ref="B63:C63"/>
    <mergeCell ref="P63:Q63"/>
    <mergeCell ref="V62:V63"/>
    <mergeCell ref="W62:W63"/>
    <mergeCell ref="B96:C96"/>
    <mergeCell ref="D96:E96"/>
    <mergeCell ref="F96:G96"/>
    <mergeCell ref="H96:J96"/>
    <mergeCell ref="K96:L96"/>
    <mergeCell ref="R97:S97"/>
    <mergeCell ref="T97:U97"/>
    <mergeCell ref="V97:X97"/>
    <mergeCell ref="Y97:Z97"/>
    <mergeCell ref="D103:L103"/>
    <mergeCell ref="R103:Z103"/>
    <mergeCell ref="T96:U96"/>
    <mergeCell ref="V96:X96"/>
    <mergeCell ref="Y96:Z96"/>
    <mergeCell ref="D97:E97"/>
    <mergeCell ref="F97:G97"/>
    <mergeCell ref="H97:J97"/>
    <mergeCell ref="K97:L97"/>
    <mergeCell ref="P96:Q96"/>
    <mergeCell ref="R96:S96"/>
    <mergeCell ref="S106:T106"/>
    <mergeCell ref="U106:V106"/>
    <mergeCell ref="W106:Y106"/>
    <mergeCell ref="E107:F107"/>
    <mergeCell ref="G107:H107"/>
    <mergeCell ref="I107:K107"/>
    <mergeCell ref="S107:T107"/>
    <mergeCell ref="E106:F106"/>
    <mergeCell ref="G106:H106"/>
    <mergeCell ref="I106:K106"/>
    <mergeCell ref="Z108:AA108"/>
    <mergeCell ref="H109:M109"/>
    <mergeCell ref="V109:AA109"/>
    <mergeCell ref="H110:M111"/>
    <mergeCell ref="V110:AA111"/>
    <mergeCell ref="W107:Y107"/>
    <mergeCell ref="B108:B109"/>
    <mergeCell ref="H108:I108"/>
    <mergeCell ref="L108:M108"/>
    <mergeCell ref="P108:P109"/>
    <mergeCell ref="V108:W108"/>
    <mergeCell ref="I112:J112"/>
    <mergeCell ref="W112:X112"/>
    <mergeCell ref="H113:H114"/>
    <mergeCell ref="I113:I114"/>
    <mergeCell ref="J113:J114"/>
    <mergeCell ref="K113:K114"/>
    <mergeCell ref="L113:L114"/>
    <mergeCell ref="M113:M114"/>
    <mergeCell ref="Z113:Z114"/>
    <mergeCell ref="AA113:AA114"/>
    <mergeCell ref="B114:C114"/>
    <mergeCell ref="P114:Q114"/>
    <mergeCell ref="V113:V114"/>
    <mergeCell ref="B147:C147"/>
    <mergeCell ref="D147:E147"/>
    <mergeCell ref="F147:G147"/>
    <mergeCell ref="H147:J147"/>
    <mergeCell ref="K147:L147"/>
    <mergeCell ref="W113:W114"/>
    <mergeCell ref="X113:X114"/>
    <mergeCell ref="Y113:Y114"/>
    <mergeCell ref="R148:S148"/>
    <mergeCell ref="T148:U148"/>
    <mergeCell ref="V148:X148"/>
    <mergeCell ref="Y148:Z148"/>
    <mergeCell ref="T147:U147"/>
    <mergeCell ref="V147:X147"/>
    <mergeCell ref="Y147:Z147"/>
    <mergeCell ref="D148:E148"/>
    <mergeCell ref="F148:G148"/>
    <mergeCell ref="H148:J148"/>
    <mergeCell ref="K148:L148"/>
    <mergeCell ref="P147:Q147"/>
    <mergeCell ref="R147:S147"/>
  </mergeCells>
  <conditionalFormatting sqref="B16:H16 B22:H23 B17:C21 B29:H30 B24:C28 B36:H37 B31:C35 B43:M43 B38:C42 B13:C15 I13:M42">
    <cfRule type="expression" dxfId="429" priority="124">
      <formula>WEEKDAY($B13,2)&gt;5</formula>
    </cfRule>
  </conditionalFormatting>
  <conditionalFormatting sqref="P13:Q43 V13:AA43">
    <cfRule type="expression" dxfId="428" priority="120">
      <formula>WEEKDAY($B13,2)&gt;5</formula>
    </cfRule>
  </conditionalFormatting>
  <conditionalFormatting sqref="B64:C93 B94:M94 I64:M93">
    <cfRule type="expression" dxfId="427" priority="118">
      <formula>WEEKDAY($B64,2)&gt;5</formula>
    </cfRule>
  </conditionalFormatting>
  <conditionalFormatting sqref="P94:U94 P64:Q93 V64:AA69 V79:AA83 V77:W78 Y77:AA78 V87:AA94 V84:V86 X84:AA86 V73:AA76 V70:V72 X70:AA72">
    <cfRule type="expression" dxfId="426" priority="114">
      <formula>WEEKDAY($B64,2)&gt;5</formula>
    </cfRule>
  </conditionalFormatting>
  <conditionalFormatting sqref="B115:C145 I115:M129 I131:M145 J130:M130">
    <cfRule type="expression" dxfId="425" priority="112">
      <formula>WEEKDAY($B115,2)&gt;5</formula>
    </cfRule>
  </conditionalFormatting>
  <conditionalFormatting sqref="P115:Q145 W115:AA145">
    <cfRule type="expression" dxfId="424" priority="108">
      <formula>WEEKDAY($B115,2)&gt;5</formula>
    </cfRule>
  </conditionalFormatting>
  <conditionalFormatting sqref="D38:H42">
    <cfRule type="expression" dxfId="423" priority="64">
      <formula>WEEKDAY($B38,2)&gt;5</formula>
    </cfRule>
  </conditionalFormatting>
  <conditionalFormatting sqref="D115:G144">
    <cfRule type="expression" dxfId="422" priority="76">
      <formula>WEEKDAY($B115,2)&gt;5</formula>
    </cfRule>
  </conditionalFormatting>
  <conditionalFormatting sqref="W70:W72">
    <cfRule type="expression" dxfId="421" priority="88">
      <formula>WEEKDAY($B70,2)&gt;5</formula>
    </cfRule>
  </conditionalFormatting>
  <conditionalFormatting sqref="R64:U93">
    <cfRule type="expression" dxfId="420" priority="98">
      <formula>WEEKDAY($B64,2)&gt;5</formula>
    </cfRule>
  </conditionalFormatting>
  <conditionalFormatting sqref="X77:X78">
    <cfRule type="expression" dxfId="419" priority="92">
      <formula>WEEKDAY($B77,2)&gt;5</formula>
    </cfRule>
  </conditionalFormatting>
  <conditionalFormatting sqref="W84:W86">
    <cfRule type="expression" dxfId="418" priority="90">
      <formula>WEEKDAY($B84,2)&gt;5</formula>
    </cfRule>
  </conditionalFormatting>
  <conditionalFormatting sqref="R145:U145 V115:V145">
    <cfRule type="expression" dxfId="417" priority="86">
      <formula>WEEKDAY($B115,2)&gt;5</formula>
    </cfRule>
  </conditionalFormatting>
  <conditionalFormatting sqref="R115:U144">
    <cfRule type="expression" dxfId="416" priority="84">
      <formula>WEEKDAY($B115,2)&gt;5</formula>
    </cfRule>
  </conditionalFormatting>
  <conditionalFormatting sqref="D145:G145 H115:H145">
    <cfRule type="expression" dxfId="415" priority="78">
      <formula>WEEKDAY($B115,2)&gt;5</formula>
    </cfRule>
  </conditionalFormatting>
  <conditionalFormatting sqref="I130">
    <cfRule type="expression" dxfId="414" priority="72">
      <formula>WEEKDAY($B130,2)&gt;5</formula>
    </cfRule>
  </conditionalFormatting>
  <conditionalFormatting sqref="D17:H21">
    <cfRule type="expression" dxfId="413" priority="70">
      <formula>WEEKDAY($B17,2)&gt;5</formula>
    </cfRule>
  </conditionalFormatting>
  <conditionalFormatting sqref="D24:H28">
    <cfRule type="expression" dxfId="412" priority="68">
      <formula>WEEKDAY($B24,2)&gt;5</formula>
    </cfRule>
  </conditionalFormatting>
  <conditionalFormatting sqref="D31:H35">
    <cfRule type="expression" dxfId="411" priority="66">
      <formula>WEEKDAY($B31,2)&gt;5</formula>
    </cfRule>
  </conditionalFormatting>
  <conditionalFormatting sqref="D13:H14">
    <cfRule type="expression" dxfId="410" priority="62">
      <formula>WEEKDAY($B13,2)&gt;5</formula>
    </cfRule>
  </conditionalFormatting>
  <conditionalFormatting sqref="D15:H15">
    <cfRule type="expression" dxfId="409" priority="60">
      <formula>WEEKDAY($B15,2)&gt;5</formula>
    </cfRule>
  </conditionalFormatting>
  <conditionalFormatting sqref="R16:U16 R22:U23 R29:U30 R36:U37 R43:U43">
    <cfRule type="expression" dxfId="408" priority="44">
      <formula>WEEKDAY($B16,2)&gt;5</formula>
    </cfRule>
  </conditionalFormatting>
  <conditionalFormatting sqref="R17:U21">
    <cfRule type="expression" dxfId="407" priority="42">
      <formula>WEEKDAY($B17,2)&gt;5</formula>
    </cfRule>
  </conditionalFormatting>
  <conditionalFormatting sqref="R24:U28">
    <cfRule type="expression" dxfId="406" priority="40">
      <formula>WEEKDAY($B24,2)&gt;5</formula>
    </cfRule>
  </conditionalFormatting>
  <conditionalFormatting sqref="R31:U35">
    <cfRule type="expression" dxfId="405" priority="38">
      <formula>WEEKDAY($B31,2)&gt;5</formula>
    </cfRule>
  </conditionalFormatting>
  <conditionalFormatting sqref="R38:U42">
    <cfRule type="expression" dxfId="404" priority="36">
      <formula>WEEKDAY($B38,2)&gt;5</formula>
    </cfRule>
  </conditionalFormatting>
  <conditionalFormatting sqref="R13:U14">
    <cfRule type="expression" dxfId="403" priority="34">
      <formula>WEEKDAY($B13,2)&gt;5</formula>
    </cfRule>
  </conditionalFormatting>
  <conditionalFormatting sqref="R15:U15">
    <cfRule type="expression" dxfId="402" priority="32">
      <formula>WEEKDAY($B15,2)&gt;5</formula>
    </cfRule>
  </conditionalFormatting>
  <conditionalFormatting sqref="D67:H67 D73:H74 D80:H81 D87:H88">
    <cfRule type="expression" dxfId="401" priority="30">
      <formula>WEEKDAY($B67,2)&gt;5</formula>
    </cfRule>
  </conditionalFormatting>
  <conditionalFormatting sqref="D68:H72">
    <cfRule type="expression" dxfId="400" priority="28">
      <formula>WEEKDAY($B68,2)&gt;5</formula>
    </cfRule>
  </conditionalFormatting>
  <conditionalFormatting sqref="D75:H79">
    <cfRule type="expression" dxfId="399" priority="26">
      <formula>WEEKDAY($B75,2)&gt;5</formula>
    </cfRule>
  </conditionalFormatting>
  <conditionalFormatting sqref="D82:H86">
    <cfRule type="expression" dxfId="398" priority="24">
      <formula>WEEKDAY($B82,2)&gt;5</formula>
    </cfRule>
  </conditionalFormatting>
  <conditionalFormatting sqref="D89:H93">
    <cfRule type="expression" dxfId="397" priority="22">
      <formula>WEEKDAY($B89,2)&gt;5</formula>
    </cfRule>
  </conditionalFormatting>
  <conditionalFormatting sqref="D64:H65">
    <cfRule type="expression" dxfId="396" priority="20">
      <formula>WEEKDAY($B64,2)&gt;5</formula>
    </cfRule>
  </conditionalFormatting>
  <conditionalFormatting sqref="D66:H66">
    <cfRule type="expression" dxfId="395" priority="18">
      <formula>WEEKDAY($B66,2)&gt;5</formula>
    </cfRule>
  </conditionalFormatting>
  <conditionalFormatting sqref="AD13:AE42 AD43:AO43 AK13:AO42">
    <cfRule type="expression" dxfId="394" priority="16">
      <formula>WEEKDAY($B13,2)&gt;5</formula>
    </cfRule>
  </conditionalFormatting>
  <conditionalFormatting sqref="AF16:AJ16 AF22:AJ23 AF29:AJ30 AF36:AJ37">
    <cfRule type="expression" dxfId="393" priority="14">
      <formula>WEEKDAY($B16,2)&gt;5</formula>
    </cfRule>
  </conditionalFormatting>
  <conditionalFormatting sqref="AF17:AJ21">
    <cfRule type="expression" dxfId="392" priority="12">
      <formula>WEEKDAY($B17,2)&gt;5</formula>
    </cfRule>
  </conditionalFormatting>
  <conditionalFormatting sqref="AF24:AJ28">
    <cfRule type="expression" dxfId="391" priority="10">
      <formula>WEEKDAY($B24,2)&gt;5</formula>
    </cfRule>
  </conditionalFormatting>
  <conditionalFormatting sqref="AF31:AJ35">
    <cfRule type="expression" dxfId="390" priority="8">
      <formula>WEEKDAY($B31,2)&gt;5</formula>
    </cfRule>
  </conditionalFormatting>
  <conditionalFormatting sqref="AF38:AJ42">
    <cfRule type="expression" dxfId="389" priority="6">
      <formula>WEEKDAY($B38,2)&gt;5</formula>
    </cfRule>
  </conditionalFormatting>
  <conditionalFormatting sqref="AF13:AJ14">
    <cfRule type="expression" dxfId="388" priority="4">
      <formula>WEEKDAY($B13,2)&gt;5</formula>
    </cfRule>
  </conditionalFormatting>
  <conditionalFormatting sqref="AF15:AJ15">
    <cfRule type="expression" dxfId="387" priority="2">
      <formula>WEEKDAY($B15,2)&gt;5</formula>
    </cfRule>
  </conditionalFormatting>
  <dataValidations count="2">
    <dataValidation type="list" allowBlank="1" showInputMessage="1" showErrorMessage="1" sqref="B54 P54 B3 P3 B105 P105 AD3" xr:uid="{00000000-0002-0000-0300-000000000000}">
      <formula1>"1,2,3,4,5,6,7,8,9,10,11,12"</formula1>
    </dataValidation>
    <dataValidation type="custom" allowBlank="1" showInputMessage="1" showErrorMessage="1" errorTitle="WE" error="WE" sqref="R64:AA94 D115:M145 R13:AA43 R115:AA145 D13:M43 D64:M94 AF13:AO43" xr:uid="{00000000-0002-0000-0300-000001000000}">
      <formula1>WEEKDAY($B13,2)&lt;6</formula1>
    </dataValidation>
  </dataValidations>
  <pageMargins left="0.11811023622047245" right="0.19685039370078741" top="0.62992125984251968" bottom="0.27559055118110237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4" name="Drop Down 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5" name="Drop Down 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6" name="Drop Down 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7" name="Drop Down 4">
              <controlPr defaultSize="0" autoLine="0" autoPict="0">
                <anchor moveWithCells="1">
                  <from>
                    <xdr:col>14</xdr:col>
                    <xdr:colOff>0</xdr:colOff>
                    <xdr:row>1</xdr:row>
                    <xdr:rowOff>28575</xdr:rowOff>
                  </from>
                  <to>
                    <xdr:col>15</xdr:col>
                    <xdr:colOff>409575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1" r:id="rId8" name="Drop Down 5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2" r:id="rId9" name="Drop Down 6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3" r:id="rId10" name="Drop Down 7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4" r:id="rId11" name="Drop Down 8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5" r:id="rId12" name="Drop Down 9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13" name="Drop Down 10">
              <controlPr defaultSize="0" autoLine="0" autoPict="0">
                <anchor moveWithCells="1">
                  <from>
                    <xdr:col>14</xdr:col>
                    <xdr:colOff>0</xdr:colOff>
                    <xdr:row>1</xdr:row>
                    <xdr:rowOff>28575</xdr:rowOff>
                  </from>
                  <to>
                    <xdr:col>15</xdr:col>
                    <xdr:colOff>409575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7" r:id="rId14" name="Drop Down 11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8" r:id="rId15" name="Drop Down 12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9" r:id="rId16" name="Drop Down 13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0" r:id="rId17" name="Drop Down 14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1" r:id="rId18" name="Drop Down 15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2" r:id="rId19" name="Drop Down 16">
              <controlPr defaultSize="0" autoLine="0" autoPict="0">
                <anchor moveWithCells="1">
                  <from>
                    <xdr:col>14</xdr:col>
                    <xdr:colOff>0</xdr:colOff>
                    <xdr:row>52</xdr:row>
                    <xdr:rowOff>28575</xdr:rowOff>
                  </from>
                  <to>
                    <xdr:col>15</xdr:col>
                    <xdr:colOff>409575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3" r:id="rId20" name="Drop Down 17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4" r:id="rId21" name="Drop Down 18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5" r:id="rId22" name="Drop Down 19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6" r:id="rId23" name="Drop Down 20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7" r:id="rId24" name="Drop Down 21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8" r:id="rId25" name="Drop Down 22">
              <controlPr defaultSize="0" autoLine="0" autoPict="0">
                <anchor moveWithCells="1">
                  <from>
                    <xdr:col>14</xdr:col>
                    <xdr:colOff>0</xdr:colOff>
                    <xdr:row>52</xdr:row>
                    <xdr:rowOff>28575</xdr:rowOff>
                  </from>
                  <to>
                    <xdr:col>15</xdr:col>
                    <xdr:colOff>409575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9" r:id="rId26" name="Drop Down 23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0" r:id="rId27" name="Drop Down 24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1" r:id="rId28" name="Drop Down 25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2" r:id="rId29" name="Drop Down 26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3" r:id="rId30" name="Drop Down 27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4" r:id="rId31" name="Drop Down 28">
              <controlPr defaultSize="0" autoLine="0" autoPict="0">
                <anchor moveWithCells="1">
                  <from>
                    <xdr:col>14</xdr:col>
                    <xdr:colOff>0</xdr:colOff>
                    <xdr:row>1</xdr:row>
                    <xdr:rowOff>28575</xdr:rowOff>
                  </from>
                  <to>
                    <xdr:col>15</xdr:col>
                    <xdr:colOff>409575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5" r:id="rId32" name="Drop Down 29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6" r:id="rId33" name="Drop Down 30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7" r:id="rId34" name="Drop Down 3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8" r:id="rId35" name="Drop Down 3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9" r:id="rId36" name="Drop Down 3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0" r:id="rId37" name="Drop Down 34">
              <controlPr defaultSize="0" autoLine="0" autoPict="0">
                <anchor moveWithCells="1">
                  <from>
                    <xdr:col>14</xdr:col>
                    <xdr:colOff>0</xdr:colOff>
                    <xdr:row>1</xdr:row>
                    <xdr:rowOff>28575</xdr:rowOff>
                  </from>
                  <to>
                    <xdr:col>15</xdr:col>
                    <xdr:colOff>409575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1" r:id="rId38" name="Drop Down 35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2" r:id="rId39" name="Drop Down 36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3" r:id="rId40" name="Drop Down 37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4" r:id="rId41" name="Drop Down 38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5" r:id="rId42" name="Drop Down 39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6" r:id="rId43" name="Drop Down 40">
              <controlPr defaultSize="0" autoLine="0" autoPict="0">
                <anchor moveWithCells="1">
                  <from>
                    <xdr:col>14</xdr:col>
                    <xdr:colOff>0</xdr:colOff>
                    <xdr:row>103</xdr:row>
                    <xdr:rowOff>28575</xdr:rowOff>
                  </from>
                  <to>
                    <xdr:col>15</xdr:col>
                    <xdr:colOff>409575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7" r:id="rId44" name="Drop Down 41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8" r:id="rId45" name="Drop Down 42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9" r:id="rId46" name="Drop Down 43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0" r:id="rId47" name="Drop Down 44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1" r:id="rId48" name="Drop Down 45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2" r:id="rId49" name="Drop Down 46">
              <controlPr defaultSize="0" autoLine="0" autoPict="0">
                <anchor moveWithCells="1">
                  <from>
                    <xdr:col>14</xdr:col>
                    <xdr:colOff>0</xdr:colOff>
                    <xdr:row>103</xdr:row>
                    <xdr:rowOff>28575</xdr:rowOff>
                  </from>
                  <to>
                    <xdr:col>15</xdr:col>
                    <xdr:colOff>409575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3" r:id="rId50" name="Drop Down 47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4" r:id="rId51" name="Drop Down 48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5" r:id="rId52" name="Drop Down 49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6" r:id="rId53" name="Drop Down 50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7" r:id="rId54" name="Drop Down 51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8" r:id="rId55" name="Drop Down 52">
              <controlPr defaultSize="0" autoLine="0" autoPict="0">
                <anchor moveWithCells="1">
                  <from>
                    <xdr:col>14</xdr:col>
                    <xdr:colOff>0</xdr:colOff>
                    <xdr:row>103</xdr:row>
                    <xdr:rowOff>28575</xdr:rowOff>
                  </from>
                  <to>
                    <xdr:col>15</xdr:col>
                    <xdr:colOff>409575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9" r:id="rId56" name="Drop Down 53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0" r:id="rId57" name="Drop Down 54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1" r:id="rId58" name="Drop Down 55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2" r:id="rId59" name="Drop Down 56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3" r:id="rId60" name="Drop Down 57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4" r:id="rId61" name="Drop Down 58">
              <controlPr defaultSize="0" autoLine="0" autoPict="0">
                <anchor moveWithCells="1">
                  <from>
                    <xdr:col>14</xdr:col>
                    <xdr:colOff>0</xdr:colOff>
                    <xdr:row>103</xdr:row>
                    <xdr:rowOff>28575</xdr:rowOff>
                  </from>
                  <to>
                    <xdr:col>15</xdr:col>
                    <xdr:colOff>409575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5" r:id="rId62" name="Drop Down 59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6" r:id="rId63" name="Drop Down 60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5" r:id="rId64" name="Drop Down 89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6" r:id="rId65" name="Drop Down 90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7" r:id="rId66" name="Drop Down 91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8" r:id="rId67" name="Drop Down 92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23" id="{0CC9DEA5-87BC-489F-8BD1-FAF052CEF528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B16:H16 B22:H23 B17:C21 B29:H30 B24:C28 B36:H37 B31:C35 B43:M43 B38:C42 B13:C15 I13:M42</xm:sqref>
        </x14:conditionalFormatting>
        <x14:conditionalFormatting xmlns:xm="http://schemas.microsoft.com/office/excel/2006/main">
          <x14:cfRule type="expression" priority="113" id="{30C2565B-DE30-419B-B701-A6707D61128A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P94:U94 P64:Q93 V64:AA69 V79:AA83 V77:W78 Y77:AA78 V87:AA94 V84:V86 X84:AA86 V73:AA76 V70:V72 X70:AA72</xm:sqref>
        </x14:conditionalFormatting>
        <x14:conditionalFormatting xmlns:xm="http://schemas.microsoft.com/office/excel/2006/main">
          <x14:cfRule type="expression" priority="119" id="{6E7AD72C-E86F-4A04-BBDC-3A6F93FFBE5D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P13:Q43 V13:AA43</xm:sqref>
        </x14:conditionalFormatting>
        <x14:conditionalFormatting xmlns:xm="http://schemas.microsoft.com/office/excel/2006/main">
          <x14:cfRule type="expression" priority="117" id="{E1F6EF58-67CE-4A9C-8189-ADF52A9542C2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B64:C93 B94:M94 I64:M93</xm:sqref>
        </x14:conditionalFormatting>
        <x14:conditionalFormatting xmlns:xm="http://schemas.microsoft.com/office/excel/2006/main">
          <x14:cfRule type="expression" priority="111" id="{A3E2147F-9CAA-40C3-8E79-B0AA54BDAB18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B115:C145 I115:M129 I131:M145 J130:M130</xm:sqref>
        </x14:conditionalFormatting>
        <x14:conditionalFormatting xmlns:xm="http://schemas.microsoft.com/office/excel/2006/main">
          <x14:cfRule type="expression" priority="107" id="{7D386D1F-DD6C-492E-9726-690A2367AD4A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P115:Q145 W115:AA145</xm:sqref>
        </x14:conditionalFormatting>
        <x14:conditionalFormatting xmlns:xm="http://schemas.microsoft.com/office/excel/2006/main">
          <x14:cfRule type="expression" priority="63" id="{BEB002EA-7032-44F6-94CF-561A7EF2D687}">
            <xm:f>NOT(ISNA(VLOOKUP($B38,CONFIG!$B$3:$B$15,1,0)))</xm:f>
            <x14:dxf>
              <fill>
                <patternFill>
                  <bgColor rgb="FF86E8FC"/>
                </patternFill>
              </fill>
            </x14:dxf>
          </x14:cfRule>
          <xm:sqref>D38:H42</xm:sqref>
        </x14:conditionalFormatting>
        <x14:conditionalFormatting xmlns:xm="http://schemas.microsoft.com/office/excel/2006/main">
          <x14:cfRule type="expression" priority="75" id="{E5030F73-DE54-410D-8881-525BFC73534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D115:G144</xm:sqref>
        </x14:conditionalFormatting>
        <x14:conditionalFormatting xmlns:xm="http://schemas.microsoft.com/office/excel/2006/main">
          <x14:cfRule type="expression" priority="87" id="{8ABA532F-BE0C-4FD1-BE4F-7DE56A12937C}">
            <xm:f>NOT(ISNA(VLOOKUP($B70,CONFIG!$B$3:$B$15,1,0)))</xm:f>
            <x14:dxf>
              <fill>
                <patternFill>
                  <bgColor rgb="FF86E8FC"/>
                </patternFill>
              </fill>
            </x14:dxf>
          </x14:cfRule>
          <xm:sqref>W70:W72</xm:sqref>
        </x14:conditionalFormatting>
        <x14:conditionalFormatting xmlns:xm="http://schemas.microsoft.com/office/excel/2006/main">
          <x14:cfRule type="expression" priority="97" id="{D26AE55F-B352-4CC8-B387-2E1B3CF5378A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R64:U93</xm:sqref>
        </x14:conditionalFormatting>
        <x14:conditionalFormatting xmlns:xm="http://schemas.microsoft.com/office/excel/2006/main">
          <x14:cfRule type="expression" priority="91" id="{224C15AE-7C73-4D91-8D24-4C4CD748EF8F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X77:X78</xm:sqref>
        </x14:conditionalFormatting>
        <x14:conditionalFormatting xmlns:xm="http://schemas.microsoft.com/office/excel/2006/main">
          <x14:cfRule type="expression" priority="89" id="{7488BAFE-52C3-43D2-A8D3-09232CFB44D0}">
            <xm:f>NOT(ISNA(VLOOKUP($B84,CONFIG!$B$3:$B$15,1,0)))</xm:f>
            <x14:dxf>
              <fill>
                <patternFill>
                  <bgColor rgb="FF86E8FC"/>
                </patternFill>
              </fill>
            </x14:dxf>
          </x14:cfRule>
          <xm:sqref>W84:W86</xm:sqref>
        </x14:conditionalFormatting>
        <x14:conditionalFormatting xmlns:xm="http://schemas.microsoft.com/office/excel/2006/main">
          <x14:cfRule type="expression" priority="85" id="{C9F1F127-880D-40A5-A2EF-671523469CC6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R145:U145 V115:V145</xm:sqref>
        </x14:conditionalFormatting>
        <x14:conditionalFormatting xmlns:xm="http://schemas.microsoft.com/office/excel/2006/main">
          <x14:cfRule type="expression" priority="83" id="{D8C8C7FF-4910-4609-9248-7959B9CB9A84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R115:U144</xm:sqref>
        </x14:conditionalFormatting>
        <x14:conditionalFormatting xmlns:xm="http://schemas.microsoft.com/office/excel/2006/main">
          <x14:cfRule type="expression" priority="77" id="{21E62ECC-45FC-46DB-A24C-3E9C341FE2F9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D145:G145 H115:H145</xm:sqref>
        </x14:conditionalFormatting>
        <x14:conditionalFormatting xmlns:xm="http://schemas.microsoft.com/office/excel/2006/main">
          <x14:cfRule type="expression" priority="71" id="{035E02D1-76E1-4F44-B3BE-2EA9AED23C4C}">
            <xm:f>NOT(ISNA(VLOOKUP($B130,CONFIG!$B$3:$B$15,1,0)))</xm:f>
            <x14:dxf>
              <fill>
                <patternFill>
                  <bgColor rgb="FF86E8FC"/>
                </patternFill>
              </fill>
            </x14:dxf>
          </x14:cfRule>
          <xm:sqref>I130</xm:sqref>
        </x14:conditionalFormatting>
        <x14:conditionalFormatting xmlns:xm="http://schemas.microsoft.com/office/excel/2006/main">
          <x14:cfRule type="expression" priority="69" id="{83196B25-3239-4D08-AC3A-C02A2D312512}">
            <xm:f>NOT(ISNA(VLOOKUP($B17,CONFIG!$B$3:$B$15,1,0)))</xm:f>
            <x14:dxf>
              <fill>
                <patternFill>
                  <bgColor rgb="FF86E8FC"/>
                </patternFill>
              </fill>
            </x14:dxf>
          </x14:cfRule>
          <xm:sqref>D17:H21</xm:sqref>
        </x14:conditionalFormatting>
        <x14:conditionalFormatting xmlns:xm="http://schemas.microsoft.com/office/excel/2006/main">
          <x14:cfRule type="expression" priority="67" id="{A3A4FF3D-DB1D-4609-87CC-6B8B5D4EB4D5}">
            <xm:f>NOT(ISNA(VLOOKUP($B24,CONFIG!$B$3:$B$15,1,0)))</xm:f>
            <x14:dxf>
              <fill>
                <patternFill>
                  <bgColor rgb="FF86E8FC"/>
                </patternFill>
              </fill>
            </x14:dxf>
          </x14:cfRule>
          <xm:sqref>D24:H28</xm:sqref>
        </x14:conditionalFormatting>
        <x14:conditionalFormatting xmlns:xm="http://schemas.microsoft.com/office/excel/2006/main">
          <x14:cfRule type="expression" priority="65" id="{329E9DDC-A860-4320-9C9B-596E73875996}">
            <xm:f>NOT(ISNA(VLOOKUP($B31,CONFIG!$B$3:$B$15,1,0)))</xm:f>
            <x14:dxf>
              <fill>
                <patternFill>
                  <bgColor rgb="FF86E8FC"/>
                </patternFill>
              </fill>
            </x14:dxf>
          </x14:cfRule>
          <xm:sqref>D31:H35</xm:sqref>
        </x14:conditionalFormatting>
        <x14:conditionalFormatting xmlns:xm="http://schemas.microsoft.com/office/excel/2006/main">
          <x14:cfRule type="expression" priority="61" id="{7B0AE2D8-60B6-447D-ABD3-75CB23F4762D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D13:H14</xm:sqref>
        </x14:conditionalFormatting>
        <x14:conditionalFormatting xmlns:xm="http://schemas.microsoft.com/office/excel/2006/main">
          <x14:cfRule type="expression" priority="59" id="{E4B4E546-6917-4434-84F4-96A680AA8FDE}">
            <xm:f>NOT(ISNA(VLOOKUP($B15,CONFIG!$B$3:$B$15,1,0)))</xm:f>
            <x14:dxf>
              <fill>
                <patternFill>
                  <bgColor rgb="FF86E8FC"/>
                </patternFill>
              </fill>
            </x14:dxf>
          </x14:cfRule>
          <xm:sqref>D15:H15</xm:sqref>
        </x14:conditionalFormatting>
        <x14:conditionalFormatting xmlns:xm="http://schemas.microsoft.com/office/excel/2006/main">
          <x14:cfRule type="expression" priority="43" id="{408EE4AC-EEFD-4E19-B4FB-A455A8580432}">
            <xm:f>NOT(ISNA(VLOOKUP($B16,CONFIG!$B$3:$B$15,1,0)))</xm:f>
            <x14:dxf>
              <fill>
                <patternFill>
                  <bgColor rgb="FF86E8FC"/>
                </patternFill>
              </fill>
            </x14:dxf>
          </x14:cfRule>
          <xm:sqref>R16:U16 R22:U23 R29:U30 R36:U37 R43:U43</xm:sqref>
        </x14:conditionalFormatting>
        <x14:conditionalFormatting xmlns:xm="http://schemas.microsoft.com/office/excel/2006/main">
          <x14:cfRule type="expression" priority="41" id="{B4F33BA0-8B80-479D-AA4E-D230DAE172C3}">
            <xm:f>NOT(ISNA(VLOOKUP($B17,CONFIG!$B$3:$B$15,1,0)))</xm:f>
            <x14:dxf>
              <fill>
                <patternFill>
                  <bgColor rgb="FF86E8FC"/>
                </patternFill>
              </fill>
            </x14:dxf>
          </x14:cfRule>
          <xm:sqref>R17:U21</xm:sqref>
        </x14:conditionalFormatting>
        <x14:conditionalFormatting xmlns:xm="http://schemas.microsoft.com/office/excel/2006/main">
          <x14:cfRule type="expression" priority="39" id="{579072E8-0123-496A-9D5C-422867CB869D}">
            <xm:f>NOT(ISNA(VLOOKUP($B24,CONFIG!$B$3:$B$15,1,0)))</xm:f>
            <x14:dxf>
              <fill>
                <patternFill>
                  <bgColor rgb="FF86E8FC"/>
                </patternFill>
              </fill>
            </x14:dxf>
          </x14:cfRule>
          <xm:sqref>R24:U28</xm:sqref>
        </x14:conditionalFormatting>
        <x14:conditionalFormatting xmlns:xm="http://schemas.microsoft.com/office/excel/2006/main">
          <x14:cfRule type="expression" priority="37" id="{E19CEF11-E709-4131-BE75-D089E2608CC0}">
            <xm:f>NOT(ISNA(VLOOKUP($B31,CONFIG!$B$3:$B$15,1,0)))</xm:f>
            <x14:dxf>
              <fill>
                <patternFill>
                  <bgColor rgb="FF86E8FC"/>
                </patternFill>
              </fill>
            </x14:dxf>
          </x14:cfRule>
          <xm:sqref>R31:U35</xm:sqref>
        </x14:conditionalFormatting>
        <x14:conditionalFormatting xmlns:xm="http://schemas.microsoft.com/office/excel/2006/main">
          <x14:cfRule type="expression" priority="35" id="{152C9975-AF5F-4782-AC4F-D8F2B8A69E90}">
            <xm:f>NOT(ISNA(VLOOKUP($B38,CONFIG!$B$3:$B$15,1,0)))</xm:f>
            <x14:dxf>
              <fill>
                <patternFill>
                  <bgColor rgb="FF86E8FC"/>
                </patternFill>
              </fill>
            </x14:dxf>
          </x14:cfRule>
          <xm:sqref>R38:U42</xm:sqref>
        </x14:conditionalFormatting>
        <x14:conditionalFormatting xmlns:xm="http://schemas.microsoft.com/office/excel/2006/main">
          <x14:cfRule type="expression" priority="33" id="{56C92216-C057-4A94-9118-02926BE3F858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R13:U14</xm:sqref>
        </x14:conditionalFormatting>
        <x14:conditionalFormatting xmlns:xm="http://schemas.microsoft.com/office/excel/2006/main">
          <x14:cfRule type="expression" priority="31" id="{32B79AAD-FFBE-4472-B3E7-1742D3F03FB9}">
            <xm:f>NOT(ISNA(VLOOKUP($B15,CONFIG!$B$3:$B$15,1,0)))</xm:f>
            <x14:dxf>
              <fill>
                <patternFill>
                  <bgColor rgb="FF86E8FC"/>
                </patternFill>
              </fill>
            </x14:dxf>
          </x14:cfRule>
          <xm:sqref>R15:U15</xm:sqref>
        </x14:conditionalFormatting>
        <x14:conditionalFormatting xmlns:xm="http://schemas.microsoft.com/office/excel/2006/main">
          <x14:cfRule type="expression" priority="17" id="{E2C71434-3A65-472F-980B-F9685C8900B9}">
            <xm:f>NOT(ISNA(VLOOKUP($B66,CONFIG!$B$3:$B$15,1,0)))</xm:f>
            <x14:dxf>
              <fill>
                <patternFill>
                  <bgColor rgb="FF86E8FC"/>
                </patternFill>
              </fill>
            </x14:dxf>
          </x14:cfRule>
          <xm:sqref>D66:H66</xm:sqref>
        </x14:conditionalFormatting>
        <x14:conditionalFormatting xmlns:xm="http://schemas.microsoft.com/office/excel/2006/main">
          <x14:cfRule type="expression" priority="29" id="{F99086B3-8EC6-4FAB-9FD9-1FEB74EAF614}">
            <xm:f>NOT(ISNA(VLOOKUP($B67,CONFIG!$B$3:$B$15,1,0)))</xm:f>
            <x14:dxf>
              <fill>
                <patternFill>
                  <bgColor rgb="FF86E8FC"/>
                </patternFill>
              </fill>
            </x14:dxf>
          </x14:cfRule>
          <xm:sqref>D67:H67 D73:H74 D80:H81 D87:H88</xm:sqref>
        </x14:conditionalFormatting>
        <x14:conditionalFormatting xmlns:xm="http://schemas.microsoft.com/office/excel/2006/main">
          <x14:cfRule type="expression" priority="27" id="{6E4AB06B-C739-4074-B467-7AF91BA3E607}">
            <xm:f>NOT(ISNA(VLOOKUP($B68,CONFIG!$B$3:$B$15,1,0)))</xm:f>
            <x14:dxf>
              <fill>
                <patternFill>
                  <bgColor rgb="FF86E8FC"/>
                </patternFill>
              </fill>
            </x14:dxf>
          </x14:cfRule>
          <xm:sqref>D68:H72</xm:sqref>
        </x14:conditionalFormatting>
        <x14:conditionalFormatting xmlns:xm="http://schemas.microsoft.com/office/excel/2006/main">
          <x14:cfRule type="expression" priority="25" id="{F65E8B04-565E-49DE-BD26-2D218CD7D6A4}">
            <xm:f>NOT(ISNA(VLOOKUP($B75,CONFIG!$B$3:$B$15,1,0)))</xm:f>
            <x14:dxf>
              <fill>
                <patternFill>
                  <bgColor rgb="FF86E8FC"/>
                </patternFill>
              </fill>
            </x14:dxf>
          </x14:cfRule>
          <xm:sqref>D75:H79</xm:sqref>
        </x14:conditionalFormatting>
        <x14:conditionalFormatting xmlns:xm="http://schemas.microsoft.com/office/excel/2006/main">
          <x14:cfRule type="expression" priority="23" id="{C32B7429-60B9-4884-B4BA-3C8A493F8528}">
            <xm:f>NOT(ISNA(VLOOKUP($B82,CONFIG!$B$3:$B$15,1,0)))</xm:f>
            <x14:dxf>
              <fill>
                <patternFill>
                  <bgColor rgb="FF86E8FC"/>
                </patternFill>
              </fill>
            </x14:dxf>
          </x14:cfRule>
          <xm:sqref>D82:H86</xm:sqref>
        </x14:conditionalFormatting>
        <x14:conditionalFormatting xmlns:xm="http://schemas.microsoft.com/office/excel/2006/main">
          <x14:cfRule type="expression" priority="21" id="{517ED8DB-2718-4D62-9A4E-86F624FAF4EC}">
            <xm:f>NOT(ISNA(VLOOKUP($B89,CONFIG!$B$3:$B$15,1,0)))</xm:f>
            <x14:dxf>
              <fill>
                <patternFill>
                  <bgColor rgb="FF86E8FC"/>
                </patternFill>
              </fill>
            </x14:dxf>
          </x14:cfRule>
          <xm:sqref>D89:H93</xm:sqref>
        </x14:conditionalFormatting>
        <x14:conditionalFormatting xmlns:xm="http://schemas.microsoft.com/office/excel/2006/main">
          <x14:cfRule type="expression" priority="19" id="{D93B69DD-DA7C-42F2-8A97-64EBED922787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D64:H65</xm:sqref>
        </x14:conditionalFormatting>
        <x14:conditionalFormatting xmlns:xm="http://schemas.microsoft.com/office/excel/2006/main">
          <x14:cfRule type="expression" priority="15" id="{C21256D6-F51D-4A35-91BC-41D76BC79266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AD13:AE42 AD43:AO43 AK13:AO42</xm:sqref>
        </x14:conditionalFormatting>
        <x14:conditionalFormatting xmlns:xm="http://schemas.microsoft.com/office/excel/2006/main">
          <x14:cfRule type="expression" priority="1" id="{8DFFFA05-6F84-44A9-A8BA-5A77BA4F3FE7}">
            <xm:f>NOT(ISNA(VLOOKUP($B15,CONFIG!$B$3:$B$15,1,0)))</xm:f>
            <x14:dxf>
              <fill>
                <patternFill>
                  <bgColor rgb="FF86E8FC"/>
                </patternFill>
              </fill>
            </x14:dxf>
          </x14:cfRule>
          <xm:sqref>AF15:AJ15</xm:sqref>
        </x14:conditionalFormatting>
        <x14:conditionalFormatting xmlns:xm="http://schemas.microsoft.com/office/excel/2006/main">
          <x14:cfRule type="expression" priority="13" id="{2264E0B1-F74F-4A4F-B520-DBCDDB69015D}">
            <xm:f>NOT(ISNA(VLOOKUP($B16,CONFIG!$B$3:$B$15,1,0)))</xm:f>
            <x14:dxf>
              <fill>
                <patternFill>
                  <bgColor rgb="FF86E8FC"/>
                </patternFill>
              </fill>
            </x14:dxf>
          </x14:cfRule>
          <xm:sqref>AF16:AJ16 AF22:AJ23 AF29:AJ30 AF36:AJ37</xm:sqref>
        </x14:conditionalFormatting>
        <x14:conditionalFormatting xmlns:xm="http://schemas.microsoft.com/office/excel/2006/main">
          <x14:cfRule type="expression" priority="11" id="{567FE0C0-70A5-44BE-9E13-CB6255619152}">
            <xm:f>NOT(ISNA(VLOOKUP($B17,CONFIG!$B$3:$B$15,1,0)))</xm:f>
            <x14:dxf>
              <fill>
                <patternFill>
                  <bgColor rgb="FF86E8FC"/>
                </patternFill>
              </fill>
            </x14:dxf>
          </x14:cfRule>
          <xm:sqref>AF17:AJ21</xm:sqref>
        </x14:conditionalFormatting>
        <x14:conditionalFormatting xmlns:xm="http://schemas.microsoft.com/office/excel/2006/main">
          <x14:cfRule type="expression" priority="9" id="{9F86FAED-E0C9-4D8F-8BAA-6DB408B1F2F5}">
            <xm:f>NOT(ISNA(VLOOKUP($B24,CONFIG!$B$3:$B$15,1,0)))</xm:f>
            <x14:dxf>
              <fill>
                <patternFill>
                  <bgColor rgb="FF86E8FC"/>
                </patternFill>
              </fill>
            </x14:dxf>
          </x14:cfRule>
          <xm:sqref>AF24:AJ28</xm:sqref>
        </x14:conditionalFormatting>
        <x14:conditionalFormatting xmlns:xm="http://schemas.microsoft.com/office/excel/2006/main">
          <x14:cfRule type="expression" priority="7" id="{4DDE6B53-5C4A-42EF-BEDF-351253C31C30}">
            <xm:f>NOT(ISNA(VLOOKUP($B31,CONFIG!$B$3:$B$15,1,0)))</xm:f>
            <x14:dxf>
              <fill>
                <patternFill>
                  <bgColor rgb="FF86E8FC"/>
                </patternFill>
              </fill>
            </x14:dxf>
          </x14:cfRule>
          <xm:sqref>AF31:AJ35</xm:sqref>
        </x14:conditionalFormatting>
        <x14:conditionalFormatting xmlns:xm="http://schemas.microsoft.com/office/excel/2006/main">
          <x14:cfRule type="expression" priority="5" id="{6A20556B-4215-4BED-B5C6-00928D9D14B1}">
            <xm:f>NOT(ISNA(VLOOKUP($B38,CONFIG!$B$3:$B$15,1,0)))</xm:f>
            <x14:dxf>
              <fill>
                <patternFill>
                  <bgColor rgb="FF86E8FC"/>
                </patternFill>
              </fill>
            </x14:dxf>
          </x14:cfRule>
          <xm:sqref>AF38:AJ42</xm:sqref>
        </x14:conditionalFormatting>
        <x14:conditionalFormatting xmlns:xm="http://schemas.microsoft.com/office/excel/2006/main">
          <x14:cfRule type="expression" priority="3" id="{62CBB937-04D9-4DAB-A367-82566162975F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AF13:AJ14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P150"/>
  <sheetViews>
    <sheetView tabSelected="1" view="pageLayout" zoomScaleNormal="100" workbookViewId="0">
      <selection activeCell="N8" sqref="N8"/>
    </sheetView>
  </sheetViews>
  <sheetFormatPr baseColWidth="10" defaultRowHeight="15" x14ac:dyDescent="0.25"/>
  <cols>
    <col min="1" max="1" width="3.5703125" customWidth="1"/>
    <col min="2" max="2" width="7.5703125" customWidth="1"/>
    <col min="3" max="3" width="7.7109375" customWidth="1"/>
    <col min="4" max="7" width="7.28515625" customWidth="1"/>
    <col min="8" max="8" width="6.5703125" customWidth="1"/>
    <col min="9" max="12" width="6.28515625" customWidth="1"/>
    <col min="13" max="13" width="7" customWidth="1"/>
    <col min="15" max="15" width="3.5703125" customWidth="1"/>
    <col min="16" max="16" width="7.5703125" customWidth="1"/>
    <col min="17" max="17" width="7.7109375" customWidth="1"/>
    <col min="18" max="21" width="7.28515625" customWidth="1"/>
    <col min="22" max="23" width="6.5703125" customWidth="1"/>
    <col min="24" max="26" width="6.28515625" customWidth="1"/>
    <col min="27" max="27" width="7" customWidth="1"/>
    <col min="29" max="29" width="3.5703125" customWidth="1"/>
    <col min="30" max="30" width="7.5703125" customWidth="1"/>
    <col min="31" max="31" width="7.7109375" customWidth="1"/>
    <col min="32" max="35" width="7.28515625" customWidth="1"/>
    <col min="36" max="37" width="6.5703125" customWidth="1"/>
    <col min="38" max="40" width="6.28515625" customWidth="1"/>
    <col min="41" max="41" width="7" customWidth="1"/>
  </cols>
  <sheetData>
    <row r="1" spans="1:42" x14ac:dyDescent="0.25">
      <c r="B1" s="205">
        <v>10</v>
      </c>
      <c r="D1" s="278" t="str">
        <f>"Période du "&amp;TEXT(D3,"jj mmmm aaaa") &amp;" au "&amp; TEXT(E3,"jj mmmm aaaa")</f>
        <v>Période du 01 octobre 2020 au 31 octobre 2020</v>
      </c>
      <c r="E1" s="278"/>
      <c r="F1" s="278"/>
      <c r="G1" s="278"/>
      <c r="H1" s="278"/>
      <c r="I1" s="278"/>
      <c r="J1" s="278"/>
      <c r="K1" s="278"/>
      <c r="L1" s="278"/>
      <c r="M1" s="278"/>
      <c r="P1" s="3"/>
      <c r="Q1" s="206">
        <f>SUM(B1)</f>
        <v>10</v>
      </c>
      <c r="R1" s="278" t="str">
        <f>"Période du "&amp;TEXT(R3,"jj mmmm aaaa") &amp;" au "&amp; TEXT(S3,"jj mmmm aaaa")</f>
        <v>Période du 01 octobre 2020 au 31 octobre 2020</v>
      </c>
      <c r="S1" s="278"/>
      <c r="T1" s="278"/>
      <c r="U1" s="278"/>
      <c r="V1" s="278"/>
      <c r="W1" s="278"/>
      <c r="X1" s="278"/>
      <c r="Y1" s="278"/>
      <c r="Z1" s="278"/>
      <c r="AD1" s="3"/>
      <c r="AE1" s="206">
        <f>SUM(B1)</f>
        <v>10</v>
      </c>
      <c r="AF1" s="278" t="str">
        <f>"Période du "&amp;TEXT(AF3,"jj mmmm aaaa") &amp;" au "&amp; TEXT(AG3,"jj mmmm aaaa")</f>
        <v>Période du 01 octobre 2020 au 31 octobre 2020</v>
      </c>
      <c r="AG1" s="278"/>
      <c r="AH1" s="278"/>
      <c r="AI1" s="278"/>
      <c r="AJ1" s="278"/>
      <c r="AK1" s="278"/>
      <c r="AL1" s="278"/>
      <c r="AM1" s="278"/>
      <c r="AN1" s="278"/>
      <c r="AO1" s="278"/>
    </row>
    <row r="2" spans="1:42" ht="15" customHeight="1" x14ac:dyDescent="0.25">
      <c r="A2" s="6"/>
      <c r="B2" s="205">
        <v>2020</v>
      </c>
      <c r="C2" s="205">
        <v>1</v>
      </c>
      <c r="O2" s="6"/>
      <c r="Q2" s="206">
        <v>1</v>
      </c>
      <c r="AC2" s="6"/>
      <c r="AD2" s="6"/>
      <c r="AE2" s="206">
        <v>1</v>
      </c>
    </row>
    <row r="3" spans="1:42" ht="12.75" customHeight="1" x14ac:dyDescent="0.25">
      <c r="B3" s="6"/>
      <c r="D3" s="72">
        <f>DATE(C2+2019,B1,1)</f>
        <v>42643</v>
      </c>
      <c r="E3" s="70">
        <f>DATE(C2+2019,B1+1,1)-1</f>
        <v>42673</v>
      </c>
      <c r="N3" s="7"/>
      <c r="P3" s="6"/>
      <c r="R3" s="72">
        <f>DATE(Q2+2019,Q1,1)</f>
        <v>42643</v>
      </c>
      <c r="S3" s="70">
        <f>DATE(Q2+2019,Q1+1,1)-1</f>
        <v>42673</v>
      </c>
      <c r="AB3" s="7"/>
      <c r="AD3" s="6"/>
      <c r="AF3" s="72">
        <f>DATE(AE2+2019,AE1,1)</f>
        <v>42643</v>
      </c>
      <c r="AG3" s="70">
        <f>DATE(AE2+2019,AE1+1,1)-1</f>
        <v>42673</v>
      </c>
      <c r="AP3" s="7"/>
    </row>
    <row r="4" spans="1:42" ht="23.25" customHeight="1" x14ac:dyDescent="0.25">
      <c r="B4" s="272"/>
      <c r="C4" s="273"/>
      <c r="D4" s="44" t="s">
        <v>5</v>
      </c>
      <c r="E4" s="248" t="s">
        <v>6</v>
      </c>
      <c r="F4" s="261"/>
      <c r="G4" s="248" t="s">
        <v>7</v>
      </c>
      <c r="H4" s="261"/>
      <c r="I4" s="291" t="s">
        <v>9</v>
      </c>
      <c r="J4" s="292"/>
      <c r="K4" s="260"/>
      <c r="N4" s="8"/>
      <c r="P4" s="274"/>
      <c r="Q4" s="275"/>
      <c r="R4" s="44" t="s">
        <v>5</v>
      </c>
      <c r="S4" s="248" t="s">
        <v>6</v>
      </c>
      <c r="T4" s="261"/>
      <c r="U4" s="248" t="s">
        <v>7</v>
      </c>
      <c r="V4" s="261"/>
      <c r="W4" s="291" t="s">
        <v>9</v>
      </c>
      <c r="X4" s="292"/>
      <c r="Y4" s="260"/>
      <c r="AB4" s="8"/>
      <c r="AD4" s="274"/>
      <c r="AE4" s="275"/>
      <c r="AF4" s="44" t="s">
        <v>5</v>
      </c>
      <c r="AG4" s="248" t="s">
        <v>6</v>
      </c>
      <c r="AH4" s="261"/>
      <c r="AI4" s="248" t="s">
        <v>7</v>
      </c>
      <c r="AJ4" s="261"/>
      <c r="AK4" s="291" t="s">
        <v>9</v>
      </c>
      <c r="AL4" s="292"/>
      <c r="AM4" s="260"/>
      <c r="AP4" s="8"/>
    </row>
    <row r="5" spans="1:42" x14ac:dyDescent="0.25">
      <c r="B5" s="69" t="s">
        <v>32</v>
      </c>
      <c r="C5" s="69"/>
      <c r="D5" s="43">
        <v>7.041666666666667</v>
      </c>
      <c r="E5" s="262">
        <f>SUM(D46)</f>
        <v>8.3333333333333259E-2</v>
      </c>
      <c r="F5" s="264"/>
      <c r="G5" s="276">
        <f>SUM(F46)</f>
        <v>0</v>
      </c>
      <c r="H5" s="277"/>
      <c r="I5" s="276">
        <f>SUM(K46)</f>
        <v>8.3333333333333259E-2</v>
      </c>
      <c r="J5" s="293"/>
      <c r="K5" s="294"/>
      <c r="N5" s="8"/>
      <c r="P5" s="69" t="s">
        <v>32</v>
      </c>
      <c r="Q5" s="69"/>
      <c r="R5" s="43">
        <v>7.041666666666667</v>
      </c>
      <c r="S5" s="262">
        <f>SUM(R46)</f>
        <v>0</v>
      </c>
      <c r="T5" s="264"/>
      <c r="U5" s="276">
        <f>SUM(T46)</f>
        <v>0</v>
      </c>
      <c r="V5" s="277"/>
      <c r="W5" s="276">
        <f>SUM(Y46)</f>
        <v>0</v>
      </c>
      <c r="X5" s="293"/>
      <c r="Y5" s="294"/>
      <c r="AB5" s="8"/>
      <c r="AD5" s="69" t="s">
        <v>32</v>
      </c>
      <c r="AE5" s="69"/>
      <c r="AF5" s="43">
        <v>7.041666666666667</v>
      </c>
      <c r="AG5" s="262">
        <f>SUM(AF46)</f>
        <v>0</v>
      </c>
      <c r="AH5" s="264"/>
      <c r="AI5" s="276">
        <f>SUM(AL44)</f>
        <v>0</v>
      </c>
      <c r="AJ5" s="277"/>
      <c r="AK5" s="276">
        <f>SUM(AM46)</f>
        <v>0</v>
      </c>
      <c r="AL5" s="293"/>
      <c r="AM5" s="294"/>
      <c r="AP5" s="8"/>
    </row>
    <row r="6" spans="1:42" x14ac:dyDescent="0.25">
      <c r="B6" s="226" t="s">
        <v>35</v>
      </c>
      <c r="C6" s="57" t="s">
        <v>38</v>
      </c>
      <c r="D6" s="100">
        <v>20</v>
      </c>
      <c r="E6" s="99"/>
      <c r="F6" s="73" t="s">
        <v>37</v>
      </c>
      <c r="G6" s="216">
        <v>13</v>
      </c>
      <c r="H6" s="229" t="s">
        <v>69</v>
      </c>
      <c r="I6" s="229"/>
      <c r="J6" s="208">
        <f>SUM(L44)</f>
        <v>0</v>
      </c>
      <c r="K6" s="73" t="s">
        <v>39</v>
      </c>
      <c r="L6" s="250">
        <f>SUM(D6-G6)</f>
        <v>7</v>
      </c>
      <c r="M6" s="251"/>
      <c r="N6" s="8"/>
      <c r="P6" s="228" t="s">
        <v>35</v>
      </c>
      <c r="Q6" s="67"/>
      <c r="R6" s="55" t="s">
        <v>38</v>
      </c>
      <c r="S6" s="56">
        <v>27</v>
      </c>
      <c r="T6" s="57" t="s">
        <v>37</v>
      </c>
      <c r="U6" s="208">
        <v>11</v>
      </c>
      <c r="V6" s="229" t="s">
        <v>69</v>
      </c>
      <c r="W6" s="229"/>
      <c r="X6" s="208">
        <f>SUM(Z44)</f>
        <v>0</v>
      </c>
      <c r="Y6" s="73" t="s">
        <v>39</v>
      </c>
      <c r="Z6" s="250">
        <f>SUM(S6-U6)</f>
        <v>16</v>
      </c>
      <c r="AA6" s="288"/>
      <c r="AB6" s="8"/>
      <c r="AD6" s="304" t="s">
        <v>35</v>
      </c>
      <c r="AE6" s="67"/>
      <c r="AF6" s="55" t="s">
        <v>38</v>
      </c>
      <c r="AG6" s="56">
        <v>26</v>
      </c>
      <c r="AH6" s="57" t="s">
        <v>37</v>
      </c>
      <c r="AI6" s="208">
        <v>11</v>
      </c>
      <c r="AJ6" s="229" t="s">
        <v>69</v>
      </c>
      <c r="AK6" s="229"/>
      <c r="AL6" s="208">
        <f>SUM(AN44)</f>
        <v>0.5</v>
      </c>
      <c r="AM6" s="57" t="s">
        <v>39</v>
      </c>
      <c r="AN6" s="250">
        <f>SUM(AG6-AI6)</f>
        <v>15</v>
      </c>
      <c r="AO6" s="251"/>
      <c r="AP6" s="8"/>
    </row>
    <row r="7" spans="1:42" x14ac:dyDescent="0.25">
      <c r="B7" s="227"/>
      <c r="C7" s="96"/>
      <c r="D7" s="96" t="s">
        <v>42</v>
      </c>
      <c r="E7" s="96"/>
      <c r="F7" s="96" t="s">
        <v>43</v>
      </c>
      <c r="G7" s="96"/>
      <c r="H7" s="230" t="s">
        <v>49</v>
      </c>
      <c r="I7" s="231"/>
      <c r="J7" s="231"/>
      <c r="K7" s="231"/>
      <c r="L7" s="231"/>
      <c r="M7" s="231"/>
      <c r="N7" s="8"/>
      <c r="P7" s="228"/>
      <c r="Q7" s="94"/>
      <c r="R7" s="96" t="s">
        <v>42</v>
      </c>
      <c r="S7" s="96"/>
      <c r="T7" s="96" t="s">
        <v>43</v>
      </c>
      <c r="U7" s="96"/>
      <c r="V7" s="230" t="s">
        <v>49</v>
      </c>
      <c r="W7" s="231"/>
      <c r="X7" s="231"/>
      <c r="Y7" s="231"/>
      <c r="Z7" s="231"/>
      <c r="AA7" s="231"/>
      <c r="AB7" s="8"/>
      <c r="AD7" s="305"/>
      <c r="AE7" s="94"/>
      <c r="AF7" s="111" t="s">
        <v>42</v>
      </c>
      <c r="AG7" s="112"/>
      <c r="AH7" s="113" t="s">
        <v>43</v>
      </c>
      <c r="AI7" s="94"/>
      <c r="AJ7" s="232" t="s">
        <v>49</v>
      </c>
      <c r="AK7" s="233"/>
      <c r="AL7" s="233"/>
      <c r="AM7" s="233"/>
      <c r="AN7" s="233"/>
      <c r="AO7" s="233"/>
      <c r="AP7" s="8"/>
    </row>
    <row r="8" spans="1:42" ht="15" customHeight="1" x14ac:dyDescent="0.25">
      <c r="B8" s="63" t="s">
        <v>45</v>
      </c>
      <c r="C8" s="64"/>
      <c r="D8" s="59" t="s">
        <v>42</v>
      </c>
      <c r="E8" s="60"/>
      <c r="F8" s="61" t="s">
        <v>43</v>
      </c>
      <c r="G8" s="84"/>
      <c r="H8" s="282"/>
      <c r="I8" s="283"/>
      <c r="J8" s="283"/>
      <c r="K8" s="283"/>
      <c r="L8" s="283"/>
      <c r="M8" s="284"/>
      <c r="N8" s="80"/>
      <c r="P8" s="63" t="s">
        <v>45</v>
      </c>
      <c r="Q8" s="64"/>
      <c r="R8" s="59" t="s">
        <v>42</v>
      </c>
      <c r="S8" s="60"/>
      <c r="T8" s="61" t="s">
        <v>43</v>
      </c>
      <c r="U8" s="84"/>
      <c r="V8" s="282"/>
      <c r="W8" s="283"/>
      <c r="X8" s="283"/>
      <c r="Y8" s="283"/>
      <c r="Z8" s="283"/>
      <c r="AA8" s="284"/>
      <c r="AB8" s="80"/>
      <c r="AD8" s="63" t="s">
        <v>45</v>
      </c>
      <c r="AE8" s="64"/>
      <c r="AF8" s="59" t="s">
        <v>42</v>
      </c>
      <c r="AG8" s="60"/>
      <c r="AH8" s="61" t="s">
        <v>43</v>
      </c>
      <c r="AI8" s="62"/>
      <c r="AJ8" s="282"/>
      <c r="AK8" s="283"/>
      <c r="AL8" s="283"/>
      <c r="AM8" s="283"/>
      <c r="AN8" s="283"/>
      <c r="AO8" s="284"/>
      <c r="AP8" s="80"/>
    </row>
    <row r="9" spans="1:42" x14ac:dyDescent="0.25">
      <c r="B9" s="65" t="s">
        <v>41</v>
      </c>
      <c r="C9" s="66"/>
      <c r="D9" s="50" t="s">
        <v>42</v>
      </c>
      <c r="E9" s="49"/>
      <c r="F9" s="50" t="s">
        <v>43</v>
      </c>
      <c r="G9" s="51"/>
      <c r="H9" s="285"/>
      <c r="I9" s="286"/>
      <c r="J9" s="286"/>
      <c r="K9" s="286"/>
      <c r="L9" s="286"/>
      <c r="M9" s="287"/>
      <c r="N9" s="80"/>
      <c r="P9" s="65" t="s">
        <v>41</v>
      </c>
      <c r="Q9" s="66"/>
      <c r="R9" s="50" t="s">
        <v>42</v>
      </c>
      <c r="S9" s="49"/>
      <c r="T9" s="50" t="s">
        <v>43</v>
      </c>
      <c r="U9" s="51"/>
      <c r="V9" s="285"/>
      <c r="W9" s="286"/>
      <c r="X9" s="286"/>
      <c r="Y9" s="286"/>
      <c r="Z9" s="286"/>
      <c r="AA9" s="287"/>
      <c r="AB9" s="80"/>
      <c r="AD9" s="65" t="s">
        <v>41</v>
      </c>
      <c r="AE9" s="66"/>
      <c r="AF9" s="50" t="s">
        <v>42</v>
      </c>
      <c r="AG9" s="49"/>
      <c r="AH9" s="50" t="s">
        <v>43</v>
      </c>
      <c r="AI9" s="81"/>
      <c r="AJ9" s="285"/>
      <c r="AK9" s="286"/>
      <c r="AL9" s="286"/>
      <c r="AM9" s="286"/>
      <c r="AN9" s="286"/>
      <c r="AO9" s="287"/>
      <c r="AP9" s="80"/>
    </row>
    <row r="10" spans="1:42" x14ac:dyDescent="0.25">
      <c r="B10" s="45" t="s">
        <v>44</v>
      </c>
      <c r="C10" s="46"/>
      <c r="D10" s="52" t="s">
        <v>42</v>
      </c>
      <c r="E10" s="53"/>
      <c r="F10" s="52" t="s">
        <v>43</v>
      </c>
      <c r="G10" s="54"/>
      <c r="H10" s="68"/>
      <c r="I10" s="68"/>
      <c r="J10" s="68"/>
      <c r="K10" s="68"/>
      <c r="L10" s="68"/>
      <c r="M10" s="1"/>
      <c r="N10" s="8"/>
      <c r="P10" s="45" t="s">
        <v>44</v>
      </c>
      <c r="Q10" s="46"/>
      <c r="R10" s="52" t="s">
        <v>42</v>
      </c>
      <c r="S10" s="53"/>
      <c r="T10" s="52" t="s">
        <v>43</v>
      </c>
      <c r="U10" s="54"/>
      <c r="V10" s="302"/>
      <c r="W10" s="303"/>
      <c r="X10" s="68"/>
      <c r="Y10" s="68"/>
      <c r="Z10" s="68"/>
      <c r="AA10" s="1"/>
      <c r="AB10" s="8"/>
      <c r="AD10" s="45" t="s">
        <v>44</v>
      </c>
      <c r="AE10" s="46"/>
      <c r="AF10" s="52" t="s">
        <v>42</v>
      </c>
      <c r="AG10" s="53"/>
      <c r="AH10" s="52" t="s">
        <v>43</v>
      </c>
      <c r="AI10" s="82"/>
      <c r="AJ10" s="68"/>
      <c r="AK10" s="68"/>
      <c r="AL10" s="68"/>
      <c r="AM10" s="68"/>
      <c r="AN10" s="68"/>
      <c r="AO10" s="1"/>
      <c r="AP10" s="8"/>
    </row>
    <row r="11" spans="1:42" ht="15" customHeight="1" x14ac:dyDescent="0.25">
      <c r="B11" s="138" t="s">
        <v>77</v>
      </c>
      <c r="C11" s="137"/>
      <c r="D11" s="289" t="s">
        <v>0</v>
      </c>
      <c r="E11" s="290"/>
      <c r="F11" s="300" t="s">
        <v>1</v>
      </c>
      <c r="G11" s="301"/>
      <c r="H11" s="234" t="s">
        <v>76</v>
      </c>
      <c r="I11" s="234" t="s">
        <v>66</v>
      </c>
      <c r="J11" s="234" t="s">
        <v>33</v>
      </c>
      <c r="K11" s="234" t="s">
        <v>34</v>
      </c>
      <c r="L11" s="234" t="s">
        <v>36</v>
      </c>
      <c r="M11" s="234" t="s">
        <v>46</v>
      </c>
      <c r="N11" s="344" t="s">
        <v>86</v>
      </c>
      <c r="O11" s="47"/>
      <c r="P11" s="138" t="s">
        <v>77</v>
      </c>
      <c r="Q11" s="137"/>
      <c r="R11" s="289" t="s">
        <v>0</v>
      </c>
      <c r="S11" s="290"/>
      <c r="T11" s="300" t="s">
        <v>1</v>
      </c>
      <c r="U11" s="301"/>
      <c r="V11" s="234" t="s">
        <v>76</v>
      </c>
      <c r="W11" s="234" t="s">
        <v>66</v>
      </c>
      <c r="X11" s="234" t="s">
        <v>33</v>
      </c>
      <c r="Y11" s="234" t="s">
        <v>34</v>
      </c>
      <c r="Z11" s="234" t="s">
        <v>36</v>
      </c>
      <c r="AA11" s="234" t="s">
        <v>46</v>
      </c>
      <c r="AB11" s="8"/>
      <c r="AC11" s="47"/>
      <c r="AD11" s="138" t="s">
        <v>77</v>
      </c>
      <c r="AE11" s="137"/>
      <c r="AF11" s="289" t="s">
        <v>0</v>
      </c>
      <c r="AG11" s="290"/>
      <c r="AH11" s="300" t="s">
        <v>1</v>
      </c>
      <c r="AI11" s="301"/>
      <c r="AJ11" s="234" t="s">
        <v>76</v>
      </c>
      <c r="AK11" s="234" t="s">
        <v>66</v>
      </c>
      <c r="AL11" s="234" t="s">
        <v>33</v>
      </c>
      <c r="AM11" s="234" t="s">
        <v>34</v>
      </c>
      <c r="AN11" s="234" t="s">
        <v>36</v>
      </c>
      <c r="AO11" s="234" t="s">
        <v>46</v>
      </c>
      <c r="AP11" s="8"/>
    </row>
    <row r="12" spans="1:42" ht="29.25" customHeight="1" x14ac:dyDescent="0.25">
      <c r="B12" s="236" t="s">
        <v>40</v>
      </c>
      <c r="C12" s="237"/>
      <c r="D12" s="118" t="s">
        <v>2</v>
      </c>
      <c r="E12" s="118" t="s">
        <v>3</v>
      </c>
      <c r="F12" s="118" t="s">
        <v>4</v>
      </c>
      <c r="G12" s="118" t="s">
        <v>8</v>
      </c>
      <c r="H12" s="242"/>
      <c r="I12" s="242"/>
      <c r="J12" s="235"/>
      <c r="K12" s="235"/>
      <c r="L12" s="235"/>
      <c r="M12" s="235"/>
      <c r="N12" s="345"/>
      <c r="O12" s="47"/>
      <c r="P12" s="236" t="s">
        <v>58</v>
      </c>
      <c r="Q12" s="237"/>
      <c r="R12" s="118" t="s">
        <v>2</v>
      </c>
      <c r="S12" s="118" t="s">
        <v>3</v>
      </c>
      <c r="T12" s="118" t="s">
        <v>4</v>
      </c>
      <c r="U12" s="118" t="s">
        <v>8</v>
      </c>
      <c r="V12" s="242"/>
      <c r="W12" s="242"/>
      <c r="X12" s="235"/>
      <c r="Y12" s="235"/>
      <c r="Z12" s="235"/>
      <c r="AA12" s="235"/>
      <c r="AB12" s="8"/>
      <c r="AC12" s="47"/>
      <c r="AD12" s="236" t="s">
        <v>57</v>
      </c>
      <c r="AE12" s="237"/>
      <c r="AF12" s="118" t="s">
        <v>2</v>
      </c>
      <c r="AG12" s="118" t="s">
        <v>3</v>
      </c>
      <c r="AH12" s="118" t="s">
        <v>4</v>
      </c>
      <c r="AI12" s="118" t="s">
        <v>8</v>
      </c>
      <c r="AJ12" s="242"/>
      <c r="AK12" s="242"/>
      <c r="AL12" s="235"/>
      <c r="AM12" s="235"/>
      <c r="AN12" s="235"/>
      <c r="AO12" s="235"/>
      <c r="AP12" s="8"/>
    </row>
    <row r="13" spans="1:42" x14ac:dyDescent="0.25">
      <c r="A13" s="12"/>
      <c r="B13" s="119">
        <f>DATE($B2,$B1,1)</f>
        <v>42643</v>
      </c>
      <c r="C13" s="120">
        <f>D3</f>
        <v>42643</v>
      </c>
      <c r="D13" s="121">
        <v>0.33333333333333331</v>
      </c>
      <c r="E13" s="121">
        <v>0.54166666666666663</v>
      </c>
      <c r="F13" s="121">
        <v>0.58333333333333337</v>
      </c>
      <c r="G13" s="121">
        <v>0.75</v>
      </c>
      <c r="H13" s="121">
        <f>SUM(E13-D13)+(G13-F13)</f>
        <v>0.37499999999999994</v>
      </c>
      <c r="I13" s="121">
        <f t="shared" ref="I13:I43" si="0">IF(H13&gt;8/24,MIN(H13-8/24,724),"")</f>
        <v>4.166666666666663E-2</v>
      </c>
      <c r="J13" s="121"/>
      <c r="K13" s="121"/>
      <c r="L13" s="122"/>
      <c r="M13" s="122"/>
      <c r="N13" s="342"/>
      <c r="O13" s="47"/>
      <c r="P13" s="119">
        <f>DATE($B2,$B1,1)</f>
        <v>42643</v>
      </c>
      <c r="Q13" s="120">
        <f>R3</f>
        <v>42643</v>
      </c>
      <c r="R13" s="121">
        <v>0.33333333333333331</v>
      </c>
      <c r="S13" s="121">
        <v>0.5</v>
      </c>
      <c r="T13" s="121">
        <v>0.58333333333333337</v>
      </c>
      <c r="U13" s="121">
        <v>0.75</v>
      </c>
      <c r="V13" s="121">
        <f>SUM(S13-R13)+(U13-T13)</f>
        <v>0.33333333333333331</v>
      </c>
      <c r="W13" s="121" t="str">
        <f>IF(V13&gt;8/24,MIN(V13-8/24,724),"")</f>
        <v/>
      </c>
      <c r="X13" s="121"/>
      <c r="Y13" s="121"/>
      <c r="Z13" s="122"/>
      <c r="AA13" s="122"/>
      <c r="AB13" s="8"/>
      <c r="AC13" s="47"/>
      <c r="AD13" s="119">
        <f>DATE($B2,$B1,1)</f>
        <v>42643</v>
      </c>
      <c r="AE13" s="120">
        <f>AF3</f>
        <v>42643</v>
      </c>
      <c r="AF13" s="121">
        <v>0.33333333333333331</v>
      </c>
      <c r="AG13" s="121">
        <v>0.5</v>
      </c>
      <c r="AH13" s="121">
        <v>0.58333333333333337</v>
      </c>
      <c r="AI13" s="121">
        <v>0.75</v>
      </c>
      <c r="AJ13" s="121">
        <f>SUM(AG13-AF13)+(AI13-AH13)</f>
        <v>0.33333333333333331</v>
      </c>
      <c r="AK13" s="121" t="str">
        <f>IF(AJ13&gt;8/24,MIN(AJ13-8/24,724),"")</f>
        <v/>
      </c>
      <c r="AL13" s="121"/>
      <c r="AM13" s="121"/>
      <c r="AN13" s="122"/>
      <c r="AO13" s="122"/>
      <c r="AP13" s="8"/>
    </row>
    <row r="14" spans="1:42" x14ac:dyDescent="0.25">
      <c r="A14" s="12"/>
      <c r="B14" s="119">
        <f>IF(MONTH(B13+1)=$B$1,B13+1,"")</f>
        <v>42644</v>
      </c>
      <c r="C14" s="120">
        <f>SUM(C13+1)</f>
        <v>42644</v>
      </c>
      <c r="D14" s="121">
        <v>0.33333333333333331</v>
      </c>
      <c r="E14" s="121">
        <v>0.54166666666666663</v>
      </c>
      <c r="F14" s="121">
        <v>0.58333333333333337</v>
      </c>
      <c r="G14" s="121">
        <v>0.75</v>
      </c>
      <c r="H14" s="121">
        <f t="shared" ref="H14:H21" si="1">SUM(E14-D14)+(G14-F14)</f>
        <v>0.37499999999999994</v>
      </c>
      <c r="I14" s="121">
        <f t="shared" si="0"/>
        <v>4.166666666666663E-2</v>
      </c>
      <c r="J14" s="121"/>
      <c r="K14" s="121"/>
      <c r="L14" s="122"/>
      <c r="M14" s="122"/>
      <c r="N14" s="342"/>
      <c r="O14" s="47"/>
      <c r="P14" s="119">
        <f>IF(MONTH(P13+1)=$B$1,P13+1,"")</f>
        <v>42644</v>
      </c>
      <c r="Q14" s="120">
        <f>SUM(Q13+1)</f>
        <v>42644</v>
      </c>
      <c r="R14" s="121">
        <v>0.33333333333333331</v>
      </c>
      <c r="S14" s="121">
        <v>0.5</v>
      </c>
      <c r="T14" s="121">
        <v>0.58333333333333337</v>
      </c>
      <c r="U14" s="121">
        <v>0.75</v>
      </c>
      <c r="V14" s="121">
        <f t="shared" ref="V14" si="2">SUM(S14-R14)+(U14-T14)</f>
        <v>0.33333333333333331</v>
      </c>
      <c r="W14" s="121" t="str">
        <f t="shared" ref="W14:W43" si="3">IF(V14&gt;8/24,MIN(V14-8/24,724),"")</f>
        <v/>
      </c>
      <c r="X14" s="121"/>
      <c r="Y14" s="121"/>
      <c r="Z14" s="122"/>
      <c r="AA14" s="122"/>
      <c r="AB14" s="8"/>
      <c r="AC14" s="47"/>
      <c r="AD14" s="119">
        <f>IF(MONTH(AD13+1)=$B$1,AD13+1,"")</f>
        <v>42644</v>
      </c>
      <c r="AE14" s="120">
        <f>SUM(AE13+1)</f>
        <v>42644</v>
      </c>
      <c r="AF14" s="121">
        <v>0.33333333333333331</v>
      </c>
      <c r="AG14" s="121">
        <v>0.5</v>
      </c>
      <c r="AH14" s="121">
        <v>0.58333333333333337</v>
      </c>
      <c r="AI14" s="121">
        <v>0.75</v>
      </c>
      <c r="AJ14" s="121">
        <f t="shared" ref="AJ14" si="4">SUM(AG14-AF14)+(AI14-AH14)</f>
        <v>0.33333333333333331</v>
      </c>
      <c r="AK14" s="121" t="str">
        <f t="shared" ref="AK14:AK43" si="5">IF(AJ14&gt;8/24,MIN(AJ14-8/24,724),"")</f>
        <v/>
      </c>
      <c r="AL14" s="121"/>
      <c r="AM14" s="121"/>
      <c r="AN14" s="122"/>
      <c r="AO14" s="122"/>
      <c r="AP14" s="8"/>
    </row>
    <row r="15" spans="1:42" x14ac:dyDescent="0.25">
      <c r="A15" s="12"/>
      <c r="B15" s="119">
        <f t="shared" ref="B15:B43" si="6">IF(MONTH(B14+1)=$B$1,B14+1,"")</f>
        <v>42645</v>
      </c>
      <c r="C15" s="120">
        <f t="shared" ref="C15:C40" si="7">SUM(C14+1)</f>
        <v>42645</v>
      </c>
      <c r="D15" s="121"/>
      <c r="E15" s="121"/>
      <c r="F15" s="121"/>
      <c r="G15" s="121"/>
      <c r="H15" s="121"/>
      <c r="I15" s="121" t="str">
        <f t="shared" si="0"/>
        <v/>
      </c>
      <c r="J15" s="121"/>
      <c r="K15" s="121"/>
      <c r="L15" s="122"/>
      <c r="M15" s="122"/>
      <c r="N15" s="122"/>
      <c r="O15" s="47"/>
      <c r="P15" s="119">
        <f t="shared" ref="P15:P43" si="8">IF(MONTH(P14+1)=$B$1,P14+1,"")</f>
        <v>42645</v>
      </c>
      <c r="Q15" s="120">
        <f t="shared" ref="Q15:Q30" si="9">SUM(Q14+1)</f>
        <v>42645</v>
      </c>
      <c r="R15" s="121"/>
      <c r="S15" s="121"/>
      <c r="T15" s="121"/>
      <c r="U15" s="121"/>
      <c r="V15" s="121"/>
      <c r="W15" s="121" t="str">
        <f t="shared" si="3"/>
        <v/>
      </c>
      <c r="X15" s="121"/>
      <c r="Y15" s="121"/>
      <c r="Z15" s="122"/>
      <c r="AA15" s="122"/>
      <c r="AB15" s="47"/>
      <c r="AC15" s="47"/>
      <c r="AD15" s="119">
        <f t="shared" ref="AD15:AD43" si="10">IF(MONTH(AD14+1)=$B$1,AD14+1,"")</f>
        <v>42645</v>
      </c>
      <c r="AE15" s="120">
        <f t="shared" ref="AE15:AE30" si="11">SUM(AE14+1)</f>
        <v>42645</v>
      </c>
      <c r="AF15" s="121"/>
      <c r="AG15" s="121"/>
      <c r="AH15" s="121"/>
      <c r="AI15" s="121"/>
      <c r="AJ15" s="121"/>
      <c r="AK15" s="121" t="str">
        <f t="shared" si="5"/>
        <v/>
      </c>
      <c r="AL15" s="121"/>
      <c r="AM15" s="121"/>
      <c r="AN15" s="122"/>
      <c r="AO15" s="122"/>
    </row>
    <row r="16" spans="1:42" x14ac:dyDescent="0.25">
      <c r="A16" s="12"/>
      <c r="B16" s="119">
        <f t="shared" si="6"/>
        <v>42646</v>
      </c>
      <c r="C16" s="120">
        <f t="shared" si="7"/>
        <v>42646</v>
      </c>
      <c r="D16" s="121"/>
      <c r="E16" s="121"/>
      <c r="F16" s="121"/>
      <c r="G16" s="121"/>
      <c r="H16" s="121"/>
      <c r="I16" s="121" t="str">
        <f t="shared" si="0"/>
        <v/>
      </c>
      <c r="J16" s="121"/>
      <c r="K16" s="121"/>
      <c r="L16" s="122"/>
      <c r="M16" s="122"/>
      <c r="N16" s="122"/>
      <c r="O16" s="47"/>
      <c r="P16" s="119">
        <f t="shared" si="8"/>
        <v>42646</v>
      </c>
      <c r="Q16" s="120">
        <f t="shared" si="9"/>
        <v>42646</v>
      </c>
      <c r="R16" s="121"/>
      <c r="S16" s="121"/>
      <c r="T16" s="121"/>
      <c r="U16" s="121"/>
      <c r="V16" s="121"/>
      <c r="W16" s="121" t="str">
        <f t="shared" si="3"/>
        <v/>
      </c>
      <c r="X16" s="121"/>
      <c r="Y16" s="121"/>
      <c r="Z16" s="122"/>
      <c r="AA16" s="122"/>
      <c r="AB16" s="47"/>
      <c r="AC16" s="47"/>
      <c r="AD16" s="119">
        <f t="shared" si="10"/>
        <v>42646</v>
      </c>
      <c r="AE16" s="120">
        <f t="shared" si="11"/>
        <v>42646</v>
      </c>
      <c r="AF16" s="121"/>
      <c r="AG16" s="121"/>
      <c r="AH16" s="121"/>
      <c r="AI16" s="121"/>
      <c r="AJ16" s="121"/>
      <c r="AK16" s="121" t="str">
        <f t="shared" si="5"/>
        <v/>
      </c>
      <c r="AL16" s="121"/>
      <c r="AM16" s="121"/>
      <c r="AN16" s="122"/>
      <c r="AO16" s="122"/>
    </row>
    <row r="17" spans="1:41" x14ac:dyDescent="0.25">
      <c r="A17" s="12"/>
      <c r="B17" s="119">
        <f t="shared" si="6"/>
        <v>42647</v>
      </c>
      <c r="C17" s="120">
        <f t="shared" si="7"/>
        <v>42647</v>
      </c>
      <c r="D17" s="121">
        <v>0.33333333333333331</v>
      </c>
      <c r="E17" s="121">
        <v>0.5</v>
      </c>
      <c r="F17" s="121">
        <v>0.58333333333333337</v>
      </c>
      <c r="G17" s="121">
        <v>0.75</v>
      </c>
      <c r="H17" s="121">
        <f t="shared" ref="H17:H18" si="12">SUM(E17-D17)+(G17-F17)</f>
        <v>0.33333333333333331</v>
      </c>
      <c r="I17" s="121" t="str">
        <f t="shared" si="0"/>
        <v/>
      </c>
      <c r="J17" s="121"/>
      <c r="K17" s="121"/>
      <c r="L17" s="122"/>
      <c r="M17" s="122"/>
      <c r="N17" s="343"/>
      <c r="O17" s="47"/>
      <c r="P17" s="119">
        <f t="shared" si="8"/>
        <v>42647</v>
      </c>
      <c r="Q17" s="120">
        <f t="shared" si="9"/>
        <v>42647</v>
      </c>
      <c r="R17" s="121">
        <v>0.33333333333333331</v>
      </c>
      <c r="S17" s="121">
        <v>0.5</v>
      </c>
      <c r="T17" s="121">
        <v>0.58333333333333337</v>
      </c>
      <c r="U17" s="121">
        <v>0.75</v>
      </c>
      <c r="V17" s="121">
        <f t="shared" ref="V17:V21" si="13">SUM(S17-R17)+(U17-T17)</f>
        <v>0.33333333333333331</v>
      </c>
      <c r="W17" s="121" t="str">
        <f t="shared" si="3"/>
        <v/>
      </c>
      <c r="X17" s="121"/>
      <c r="Y17" s="121"/>
      <c r="Z17" s="122"/>
      <c r="AA17" s="122"/>
      <c r="AB17" s="47"/>
      <c r="AC17" s="47"/>
      <c r="AD17" s="119">
        <f t="shared" si="10"/>
        <v>42647</v>
      </c>
      <c r="AE17" s="120">
        <f t="shared" si="11"/>
        <v>42647</v>
      </c>
      <c r="AF17" s="121">
        <v>0.33333333333333331</v>
      </c>
      <c r="AG17" s="121">
        <v>0.5</v>
      </c>
      <c r="AH17" s="121"/>
      <c r="AI17" s="121"/>
      <c r="AJ17" s="121">
        <f t="shared" ref="AJ17:AJ21" si="14">SUM(AG17-AF17)+(AI17-AH17)</f>
        <v>0.16666666666666669</v>
      </c>
      <c r="AK17" s="121" t="str">
        <f t="shared" si="5"/>
        <v/>
      </c>
      <c r="AL17" s="121"/>
      <c r="AM17" s="121"/>
      <c r="AN17" s="122">
        <v>0.5</v>
      </c>
      <c r="AO17" s="122"/>
    </row>
    <row r="18" spans="1:41" x14ac:dyDescent="0.25">
      <c r="A18" s="12"/>
      <c r="B18" s="119">
        <f t="shared" si="6"/>
        <v>42648</v>
      </c>
      <c r="C18" s="120">
        <f t="shared" si="7"/>
        <v>42648</v>
      </c>
      <c r="D18" s="121">
        <v>0.33333333333333331</v>
      </c>
      <c r="E18" s="121">
        <v>0.5</v>
      </c>
      <c r="F18" s="121">
        <v>0.58333333333333337</v>
      </c>
      <c r="G18" s="121">
        <v>0.75</v>
      </c>
      <c r="H18" s="121">
        <f t="shared" si="12"/>
        <v>0.33333333333333331</v>
      </c>
      <c r="I18" s="121" t="str">
        <f t="shared" si="0"/>
        <v/>
      </c>
      <c r="J18" s="121"/>
      <c r="K18" s="121"/>
      <c r="L18" s="122"/>
      <c r="M18" s="122"/>
      <c r="N18" s="343"/>
      <c r="O18" s="47"/>
      <c r="P18" s="119">
        <f t="shared" si="8"/>
        <v>42648</v>
      </c>
      <c r="Q18" s="120">
        <f t="shared" si="9"/>
        <v>42648</v>
      </c>
      <c r="R18" s="121">
        <v>0.33333333333333331</v>
      </c>
      <c r="S18" s="121">
        <v>0.5</v>
      </c>
      <c r="T18" s="121">
        <v>0.58333333333333337</v>
      </c>
      <c r="U18" s="121">
        <v>0.75</v>
      </c>
      <c r="V18" s="121">
        <f t="shared" si="13"/>
        <v>0.33333333333333331</v>
      </c>
      <c r="W18" s="121" t="str">
        <f t="shared" si="3"/>
        <v/>
      </c>
      <c r="X18" s="121"/>
      <c r="Y18" s="121"/>
      <c r="Z18" s="122"/>
      <c r="AA18" s="122"/>
      <c r="AB18" s="47"/>
      <c r="AC18" s="47"/>
      <c r="AD18" s="119">
        <f t="shared" si="10"/>
        <v>42648</v>
      </c>
      <c r="AE18" s="120">
        <f t="shared" si="11"/>
        <v>42648</v>
      </c>
      <c r="AF18" s="121">
        <v>0.33333333333333331</v>
      </c>
      <c r="AG18" s="121">
        <v>0.5</v>
      </c>
      <c r="AH18" s="121">
        <v>0.58333333333333337</v>
      </c>
      <c r="AI18" s="121">
        <v>0.75</v>
      </c>
      <c r="AJ18" s="121">
        <f t="shared" si="14"/>
        <v>0.33333333333333331</v>
      </c>
      <c r="AK18" s="121" t="str">
        <f t="shared" si="5"/>
        <v/>
      </c>
      <c r="AL18" s="121"/>
      <c r="AM18" s="121"/>
      <c r="AN18" s="122"/>
      <c r="AO18" s="122"/>
    </row>
    <row r="19" spans="1:41" x14ac:dyDescent="0.25">
      <c r="A19" s="12"/>
      <c r="B19" s="119">
        <f t="shared" si="6"/>
        <v>42649</v>
      </c>
      <c r="C19" s="120">
        <f t="shared" si="7"/>
        <v>42649</v>
      </c>
      <c r="D19" s="121">
        <v>0.33333333333333331</v>
      </c>
      <c r="E19" s="121">
        <v>0.5</v>
      </c>
      <c r="F19" s="121">
        <v>0.58333333333333337</v>
      </c>
      <c r="G19" s="121">
        <v>0.75</v>
      </c>
      <c r="H19" s="121">
        <f t="shared" si="1"/>
        <v>0.33333333333333331</v>
      </c>
      <c r="I19" s="121" t="str">
        <f t="shared" si="0"/>
        <v/>
      </c>
      <c r="J19" s="121"/>
      <c r="K19" s="121"/>
      <c r="L19" s="122"/>
      <c r="M19" s="122"/>
      <c r="N19" s="343"/>
      <c r="O19" s="47"/>
      <c r="P19" s="119">
        <f t="shared" si="8"/>
        <v>42649</v>
      </c>
      <c r="Q19" s="120">
        <f t="shared" si="9"/>
        <v>42649</v>
      </c>
      <c r="R19" s="121">
        <v>0.33333333333333331</v>
      </c>
      <c r="S19" s="121">
        <v>0.5</v>
      </c>
      <c r="T19" s="121">
        <v>0.58333333333333337</v>
      </c>
      <c r="U19" s="121">
        <v>0.75</v>
      </c>
      <c r="V19" s="121">
        <f t="shared" si="13"/>
        <v>0.33333333333333331</v>
      </c>
      <c r="W19" s="121" t="str">
        <f t="shared" si="3"/>
        <v/>
      </c>
      <c r="X19" s="121"/>
      <c r="Y19" s="121"/>
      <c r="Z19" s="122"/>
      <c r="AA19" s="122"/>
      <c r="AB19" s="47"/>
      <c r="AC19" s="47"/>
      <c r="AD19" s="119">
        <f t="shared" si="10"/>
        <v>42649</v>
      </c>
      <c r="AE19" s="120">
        <f t="shared" si="11"/>
        <v>42649</v>
      </c>
      <c r="AF19" s="121">
        <v>0.33333333333333331</v>
      </c>
      <c r="AG19" s="121">
        <v>0.5</v>
      </c>
      <c r="AH19" s="121">
        <v>0.58333333333333337</v>
      </c>
      <c r="AI19" s="121">
        <v>0.75</v>
      </c>
      <c r="AJ19" s="121">
        <f t="shared" si="14"/>
        <v>0.33333333333333331</v>
      </c>
      <c r="AK19" s="121" t="str">
        <f t="shared" si="5"/>
        <v/>
      </c>
      <c r="AL19" s="121"/>
      <c r="AM19" s="121"/>
      <c r="AN19" s="122"/>
      <c r="AO19" s="122"/>
    </row>
    <row r="20" spans="1:41" x14ac:dyDescent="0.25">
      <c r="A20" s="12"/>
      <c r="B20" s="119">
        <f t="shared" si="6"/>
        <v>42650</v>
      </c>
      <c r="C20" s="120">
        <f t="shared" si="7"/>
        <v>42650</v>
      </c>
      <c r="D20" s="121">
        <v>0.33333333333333331</v>
      </c>
      <c r="E20" s="121">
        <v>0.5</v>
      </c>
      <c r="F20" s="121">
        <v>0.58333333333333337</v>
      </c>
      <c r="G20" s="121">
        <v>0.75</v>
      </c>
      <c r="H20" s="121">
        <f t="shared" si="1"/>
        <v>0.33333333333333331</v>
      </c>
      <c r="I20" s="121" t="str">
        <f t="shared" si="0"/>
        <v/>
      </c>
      <c r="J20" s="121"/>
      <c r="K20" s="121"/>
      <c r="L20" s="122"/>
      <c r="M20" s="122"/>
      <c r="N20" s="343"/>
      <c r="O20" s="47"/>
      <c r="P20" s="119">
        <f t="shared" si="8"/>
        <v>42650</v>
      </c>
      <c r="Q20" s="120">
        <f t="shared" si="9"/>
        <v>42650</v>
      </c>
      <c r="R20" s="121">
        <v>0.33333333333333331</v>
      </c>
      <c r="S20" s="121">
        <v>0.5</v>
      </c>
      <c r="T20" s="121">
        <v>0.58333333333333337</v>
      </c>
      <c r="U20" s="121">
        <v>0.77083333333333337</v>
      </c>
      <c r="V20" s="121">
        <f t="shared" si="13"/>
        <v>0.35416666666666669</v>
      </c>
      <c r="W20" s="121"/>
      <c r="X20" s="121"/>
      <c r="Y20" s="121"/>
      <c r="Z20" s="122"/>
      <c r="AA20" s="122"/>
      <c r="AB20" s="47"/>
      <c r="AC20" s="47"/>
      <c r="AD20" s="119">
        <f t="shared" si="10"/>
        <v>42650</v>
      </c>
      <c r="AE20" s="120">
        <f t="shared" si="11"/>
        <v>42650</v>
      </c>
      <c r="AF20" s="121">
        <v>0.33333333333333331</v>
      </c>
      <c r="AG20" s="121">
        <v>0.5</v>
      </c>
      <c r="AH20" s="121">
        <v>0.58333333333333337</v>
      </c>
      <c r="AI20" s="121">
        <v>0.75</v>
      </c>
      <c r="AJ20" s="121">
        <f t="shared" si="14"/>
        <v>0.33333333333333331</v>
      </c>
      <c r="AK20" s="121" t="str">
        <f t="shared" si="5"/>
        <v/>
      </c>
      <c r="AL20" s="121"/>
      <c r="AM20" s="121"/>
      <c r="AN20" s="122"/>
      <c r="AO20" s="122"/>
    </row>
    <row r="21" spans="1:41" x14ac:dyDescent="0.25">
      <c r="A21" s="12"/>
      <c r="B21" s="119">
        <f t="shared" si="6"/>
        <v>42651</v>
      </c>
      <c r="C21" s="120">
        <f t="shared" si="7"/>
        <v>42651</v>
      </c>
      <c r="D21" s="121">
        <v>0.33333333333333331</v>
      </c>
      <c r="E21" s="121">
        <v>0.54166666666666663</v>
      </c>
      <c r="F21" s="121">
        <v>0.58333333333333337</v>
      </c>
      <c r="G21" s="121">
        <v>0.70833333333333337</v>
      </c>
      <c r="H21" s="121">
        <f t="shared" si="1"/>
        <v>0.33333333333333331</v>
      </c>
      <c r="I21" s="121" t="str">
        <f t="shared" si="0"/>
        <v/>
      </c>
      <c r="J21" s="121"/>
      <c r="K21" s="121"/>
      <c r="L21" s="122"/>
      <c r="M21" s="122"/>
      <c r="N21" s="346"/>
      <c r="O21" s="47"/>
      <c r="P21" s="119">
        <f t="shared" si="8"/>
        <v>42651</v>
      </c>
      <c r="Q21" s="120">
        <f t="shared" si="9"/>
        <v>42651</v>
      </c>
      <c r="R21" s="121">
        <v>0.33333333333333331</v>
      </c>
      <c r="S21" s="121">
        <v>0.5</v>
      </c>
      <c r="T21" s="121">
        <v>0.58333333333333337</v>
      </c>
      <c r="U21" s="121">
        <v>0.70833333333333337</v>
      </c>
      <c r="V21" s="121">
        <f t="shared" si="13"/>
        <v>0.29166666666666669</v>
      </c>
      <c r="W21" s="121" t="str">
        <f t="shared" si="3"/>
        <v/>
      </c>
      <c r="X21" s="121"/>
      <c r="Y21" s="121"/>
      <c r="Z21" s="122"/>
      <c r="AA21" s="122"/>
      <c r="AB21" s="47"/>
      <c r="AC21" s="47"/>
      <c r="AD21" s="119">
        <f t="shared" si="10"/>
        <v>42651</v>
      </c>
      <c r="AE21" s="120">
        <f t="shared" si="11"/>
        <v>42651</v>
      </c>
      <c r="AF21" s="121">
        <v>0.33333333333333331</v>
      </c>
      <c r="AG21" s="121">
        <v>0.5</v>
      </c>
      <c r="AH21" s="121">
        <v>0.58333333333333337</v>
      </c>
      <c r="AI21" s="121">
        <v>0.70833333333333337</v>
      </c>
      <c r="AJ21" s="121">
        <f t="shared" si="14"/>
        <v>0.29166666666666669</v>
      </c>
      <c r="AK21" s="121" t="str">
        <f t="shared" si="5"/>
        <v/>
      </c>
      <c r="AL21" s="121"/>
      <c r="AM21" s="121"/>
      <c r="AN21" s="122"/>
      <c r="AO21" s="122"/>
    </row>
    <row r="22" spans="1:41" x14ac:dyDescent="0.25">
      <c r="A22" s="12"/>
      <c r="B22" s="119">
        <f t="shared" si="6"/>
        <v>42652</v>
      </c>
      <c r="C22" s="120">
        <f t="shared" si="7"/>
        <v>42652</v>
      </c>
      <c r="D22" s="121"/>
      <c r="E22" s="121"/>
      <c r="F22" s="121"/>
      <c r="G22" s="121"/>
      <c r="H22" s="121"/>
      <c r="I22" s="121" t="str">
        <f t="shared" si="0"/>
        <v/>
      </c>
      <c r="J22" s="121"/>
      <c r="K22" s="121"/>
      <c r="L22" s="122"/>
      <c r="M22" s="122"/>
      <c r="N22" s="122"/>
      <c r="O22" s="47"/>
      <c r="P22" s="119">
        <f t="shared" si="8"/>
        <v>42652</v>
      </c>
      <c r="Q22" s="120">
        <f t="shared" si="9"/>
        <v>42652</v>
      </c>
      <c r="R22" s="121"/>
      <c r="S22" s="121"/>
      <c r="T22" s="121"/>
      <c r="U22" s="121"/>
      <c r="V22" s="121"/>
      <c r="W22" s="121" t="str">
        <f t="shared" si="3"/>
        <v/>
      </c>
      <c r="X22" s="121"/>
      <c r="Y22" s="121"/>
      <c r="Z22" s="122"/>
      <c r="AA22" s="122"/>
      <c r="AB22" s="47"/>
      <c r="AC22" s="47"/>
      <c r="AD22" s="119">
        <f t="shared" si="10"/>
        <v>42652</v>
      </c>
      <c r="AE22" s="120">
        <f t="shared" si="11"/>
        <v>42652</v>
      </c>
      <c r="AF22" s="121"/>
      <c r="AG22" s="121"/>
      <c r="AH22" s="121"/>
      <c r="AI22" s="121"/>
      <c r="AJ22" s="121"/>
      <c r="AK22" s="121" t="str">
        <f t="shared" si="5"/>
        <v/>
      </c>
      <c r="AL22" s="121"/>
      <c r="AM22" s="121"/>
      <c r="AN22" s="122"/>
      <c r="AO22" s="122"/>
    </row>
    <row r="23" spans="1:41" x14ac:dyDescent="0.25">
      <c r="A23" s="12"/>
      <c r="B23" s="119">
        <f t="shared" si="6"/>
        <v>42653</v>
      </c>
      <c r="C23" s="120">
        <f t="shared" si="7"/>
        <v>42653</v>
      </c>
      <c r="D23" s="121"/>
      <c r="E23" s="121"/>
      <c r="F23" s="121"/>
      <c r="G23" s="121"/>
      <c r="H23" s="121"/>
      <c r="I23" s="121" t="str">
        <f t="shared" si="0"/>
        <v/>
      </c>
      <c r="J23" s="121"/>
      <c r="K23" s="121"/>
      <c r="L23" s="122"/>
      <c r="M23" s="122"/>
      <c r="N23" s="122"/>
      <c r="O23" s="47"/>
      <c r="P23" s="119">
        <f t="shared" si="8"/>
        <v>42653</v>
      </c>
      <c r="Q23" s="120">
        <f t="shared" si="9"/>
        <v>42653</v>
      </c>
      <c r="R23" s="121"/>
      <c r="S23" s="121"/>
      <c r="T23" s="121"/>
      <c r="U23" s="121"/>
      <c r="V23" s="121"/>
      <c r="W23" s="121" t="str">
        <f t="shared" si="3"/>
        <v/>
      </c>
      <c r="X23" s="121"/>
      <c r="Y23" s="121"/>
      <c r="Z23" s="122"/>
      <c r="AA23" s="122"/>
      <c r="AB23" s="47"/>
      <c r="AC23" s="47"/>
      <c r="AD23" s="119">
        <f t="shared" si="10"/>
        <v>42653</v>
      </c>
      <c r="AE23" s="120">
        <f t="shared" si="11"/>
        <v>42653</v>
      </c>
      <c r="AF23" s="121"/>
      <c r="AG23" s="121"/>
      <c r="AH23" s="121"/>
      <c r="AI23" s="121"/>
      <c r="AJ23" s="121"/>
      <c r="AK23" s="121" t="str">
        <f t="shared" si="5"/>
        <v/>
      </c>
      <c r="AL23" s="121"/>
      <c r="AM23" s="121"/>
      <c r="AN23" s="122"/>
      <c r="AO23" s="122"/>
    </row>
    <row r="24" spans="1:41" x14ac:dyDescent="0.25">
      <c r="A24" s="12"/>
      <c r="B24" s="119">
        <f t="shared" si="6"/>
        <v>42654</v>
      </c>
      <c r="C24" s="120">
        <f t="shared" si="7"/>
        <v>42654</v>
      </c>
      <c r="D24" s="121">
        <v>0.33333333333333331</v>
      </c>
      <c r="E24" s="121">
        <v>0.5</v>
      </c>
      <c r="F24" s="121">
        <v>0.58333333333333337</v>
      </c>
      <c r="G24" s="121">
        <v>0.75</v>
      </c>
      <c r="H24" s="121">
        <f t="shared" ref="H24:H28" si="15">SUM(E24-D24)+(G24-F24)</f>
        <v>0.33333333333333331</v>
      </c>
      <c r="I24" s="121" t="str">
        <f t="shared" si="0"/>
        <v/>
      </c>
      <c r="J24" s="121"/>
      <c r="K24" s="121"/>
      <c r="L24" s="122"/>
      <c r="M24" s="122"/>
      <c r="N24" s="343"/>
      <c r="O24" s="47"/>
      <c r="P24" s="119">
        <f t="shared" si="8"/>
        <v>42654</v>
      </c>
      <c r="Q24" s="120">
        <f t="shared" si="9"/>
        <v>42654</v>
      </c>
      <c r="R24" s="121">
        <v>0.33333333333333331</v>
      </c>
      <c r="S24" s="121">
        <v>0.5</v>
      </c>
      <c r="T24" s="121">
        <v>0.58333333333333337</v>
      </c>
      <c r="U24" s="121">
        <v>0.75</v>
      </c>
      <c r="V24" s="121">
        <f t="shared" ref="V24:V28" si="16">SUM(S24-R24)+(U24-T24)</f>
        <v>0.33333333333333331</v>
      </c>
      <c r="W24" s="121" t="str">
        <f t="shared" si="3"/>
        <v/>
      </c>
      <c r="X24" s="121"/>
      <c r="Y24" s="121"/>
      <c r="Z24" s="122"/>
      <c r="AA24" s="122"/>
      <c r="AB24" s="47"/>
      <c r="AC24" s="47"/>
      <c r="AD24" s="119">
        <f t="shared" si="10"/>
        <v>42654</v>
      </c>
      <c r="AE24" s="120">
        <f t="shared" si="11"/>
        <v>42654</v>
      </c>
      <c r="AF24" s="121">
        <v>0.33333333333333331</v>
      </c>
      <c r="AG24" s="121">
        <v>0.5</v>
      </c>
      <c r="AH24" s="121">
        <v>0.58333333333333337</v>
      </c>
      <c r="AI24" s="121">
        <v>0.75</v>
      </c>
      <c r="AJ24" s="121">
        <f t="shared" ref="AJ24:AJ28" si="17">SUM(AG24-AF24)+(AI24-AH24)</f>
        <v>0.33333333333333331</v>
      </c>
      <c r="AK24" s="121" t="str">
        <f t="shared" si="5"/>
        <v/>
      </c>
      <c r="AL24" s="121"/>
      <c r="AM24" s="121"/>
      <c r="AN24" s="122"/>
      <c r="AO24" s="122"/>
    </row>
    <row r="25" spans="1:41" x14ac:dyDescent="0.25">
      <c r="A25" s="12"/>
      <c r="B25" s="119">
        <f t="shared" si="6"/>
        <v>42655</v>
      </c>
      <c r="C25" s="120">
        <f t="shared" si="7"/>
        <v>42655</v>
      </c>
      <c r="D25" s="121">
        <v>0.33333333333333331</v>
      </c>
      <c r="E25" s="121">
        <v>0.5</v>
      </c>
      <c r="F25" s="121">
        <v>0.58333333333333337</v>
      </c>
      <c r="G25" s="121">
        <v>0.75</v>
      </c>
      <c r="H25" s="121">
        <f t="shared" si="15"/>
        <v>0.33333333333333331</v>
      </c>
      <c r="I25" s="121" t="str">
        <f t="shared" si="0"/>
        <v/>
      </c>
      <c r="J25" s="121"/>
      <c r="K25" s="121"/>
      <c r="L25" s="122"/>
      <c r="M25" s="122"/>
      <c r="N25" s="343"/>
      <c r="O25" s="47"/>
      <c r="P25" s="119">
        <f t="shared" si="8"/>
        <v>42655</v>
      </c>
      <c r="Q25" s="120">
        <f t="shared" si="9"/>
        <v>42655</v>
      </c>
      <c r="R25" s="121">
        <v>0.33333333333333331</v>
      </c>
      <c r="S25" s="121">
        <v>0.5</v>
      </c>
      <c r="T25" s="121">
        <v>0.58333333333333337</v>
      </c>
      <c r="U25" s="121">
        <v>0.75</v>
      </c>
      <c r="V25" s="121">
        <f t="shared" si="16"/>
        <v>0.33333333333333331</v>
      </c>
      <c r="W25" s="121" t="str">
        <f t="shared" si="3"/>
        <v/>
      </c>
      <c r="X25" s="121"/>
      <c r="Y25" s="121"/>
      <c r="Z25" s="122"/>
      <c r="AA25" s="122"/>
      <c r="AB25" s="47"/>
      <c r="AC25" s="47"/>
      <c r="AD25" s="119">
        <f t="shared" si="10"/>
        <v>42655</v>
      </c>
      <c r="AE25" s="120">
        <f t="shared" si="11"/>
        <v>42655</v>
      </c>
      <c r="AF25" s="121">
        <v>0.33333333333333331</v>
      </c>
      <c r="AG25" s="121">
        <v>0.5</v>
      </c>
      <c r="AH25" s="121">
        <v>0.58333333333333337</v>
      </c>
      <c r="AI25" s="121">
        <v>0.75</v>
      </c>
      <c r="AJ25" s="121">
        <f t="shared" si="17"/>
        <v>0.33333333333333331</v>
      </c>
      <c r="AK25" s="121" t="str">
        <f t="shared" si="5"/>
        <v/>
      </c>
      <c r="AL25" s="121"/>
      <c r="AM25" s="121"/>
      <c r="AN25" s="122"/>
      <c r="AO25" s="122"/>
    </row>
    <row r="26" spans="1:41" x14ac:dyDescent="0.25">
      <c r="A26" s="12"/>
      <c r="B26" s="119">
        <f t="shared" si="6"/>
        <v>42656</v>
      </c>
      <c r="C26" s="120">
        <f t="shared" si="7"/>
        <v>42656</v>
      </c>
      <c r="D26" s="121">
        <v>0.33333333333333331</v>
      </c>
      <c r="E26" s="121">
        <v>0.5</v>
      </c>
      <c r="F26" s="121">
        <v>0.58333333333333337</v>
      </c>
      <c r="G26" s="121">
        <v>0.75</v>
      </c>
      <c r="H26" s="121">
        <f t="shared" si="15"/>
        <v>0.33333333333333331</v>
      </c>
      <c r="I26" s="121" t="str">
        <f t="shared" si="0"/>
        <v/>
      </c>
      <c r="J26" s="121"/>
      <c r="K26" s="121"/>
      <c r="L26" s="122"/>
      <c r="M26" s="122"/>
      <c r="N26" s="343"/>
      <c r="O26" s="47"/>
      <c r="P26" s="119">
        <f t="shared" si="8"/>
        <v>42656</v>
      </c>
      <c r="Q26" s="120">
        <f t="shared" si="9"/>
        <v>42656</v>
      </c>
      <c r="R26" s="121">
        <v>0.33333333333333331</v>
      </c>
      <c r="S26" s="121">
        <v>0.5</v>
      </c>
      <c r="T26" s="121">
        <v>0.58333333333333337</v>
      </c>
      <c r="U26" s="121">
        <v>0.75</v>
      </c>
      <c r="V26" s="121">
        <f t="shared" si="16"/>
        <v>0.33333333333333331</v>
      </c>
      <c r="W26" s="121" t="str">
        <f t="shared" si="3"/>
        <v/>
      </c>
      <c r="X26" s="121"/>
      <c r="Y26" s="121"/>
      <c r="Z26" s="122"/>
      <c r="AA26" s="122"/>
      <c r="AB26" s="47"/>
      <c r="AC26" s="47"/>
      <c r="AD26" s="119">
        <f t="shared" si="10"/>
        <v>42656</v>
      </c>
      <c r="AE26" s="120">
        <f t="shared" si="11"/>
        <v>42656</v>
      </c>
      <c r="AF26" s="121">
        <v>0.33333333333333331</v>
      </c>
      <c r="AG26" s="121">
        <v>0.5</v>
      </c>
      <c r="AH26" s="121">
        <v>0.58333333333333337</v>
      </c>
      <c r="AI26" s="121">
        <v>0.75</v>
      </c>
      <c r="AJ26" s="121">
        <f t="shared" si="17"/>
        <v>0.33333333333333331</v>
      </c>
      <c r="AK26" s="121" t="str">
        <f t="shared" si="5"/>
        <v/>
      </c>
      <c r="AL26" s="121"/>
      <c r="AM26" s="121"/>
      <c r="AN26" s="122"/>
      <c r="AO26" s="122"/>
    </row>
    <row r="27" spans="1:41" x14ac:dyDescent="0.25">
      <c r="B27" s="119">
        <f t="shared" si="6"/>
        <v>42657</v>
      </c>
      <c r="C27" s="120">
        <f t="shared" si="7"/>
        <v>42657</v>
      </c>
      <c r="D27" s="121">
        <v>0.33333333333333331</v>
      </c>
      <c r="E27" s="121">
        <v>0.5</v>
      </c>
      <c r="F27" s="121">
        <v>0.58333333333333337</v>
      </c>
      <c r="G27" s="121">
        <v>0.75</v>
      </c>
      <c r="H27" s="121">
        <f t="shared" si="15"/>
        <v>0.33333333333333331</v>
      </c>
      <c r="I27" s="121" t="str">
        <f t="shared" si="0"/>
        <v/>
      </c>
      <c r="J27" s="121"/>
      <c r="K27" s="121"/>
      <c r="L27" s="122"/>
      <c r="M27" s="122"/>
      <c r="N27" s="343"/>
      <c r="O27" s="47"/>
      <c r="P27" s="119">
        <f t="shared" si="8"/>
        <v>42657</v>
      </c>
      <c r="Q27" s="120">
        <f t="shared" si="9"/>
        <v>42657</v>
      </c>
      <c r="R27" s="121">
        <v>0.33333333333333331</v>
      </c>
      <c r="S27" s="121">
        <v>0.5</v>
      </c>
      <c r="T27" s="121">
        <v>0.58333333333333337</v>
      </c>
      <c r="U27" s="121">
        <v>0.75</v>
      </c>
      <c r="V27" s="121">
        <f t="shared" si="16"/>
        <v>0.33333333333333331</v>
      </c>
      <c r="W27" s="121" t="str">
        <f t="shared" si="3"/>
        <v/>
      </c>
      <c r="X27" s="121"/>
      <c r="Y27" s="121"/>
      <c r="Z27" s="122"/>
      <c r="AA27" s="122"/>
      <c r="AB27" s="47"/>
      <c r="AC27" s="47"/>
      <c r="AD27" s="119">
        <f t="shared" si="10"/>
        <v>42657</v>
      </c>
      <c r="AE27" s="120">
        <f t="shared" si="11"/>
        <v>42657</v>
      </c>
      <c r="AF27" s="121">
        <v>0.33333333333333331</v>
      </c>
      <c r="AG27" s="121">
        <v>0.5</v>
      </c>
      <c r="AH27" s="121">
        <v>0.58333333333333337</v>
      </c>
      <c r="AI27" s="121">
        <v>0.75</v>
      </c>
      <c r="AJ27" s="121">
        <f t="shared" si="17"/>
        <v>0.33333333333333331</v>
      </c>
      <c r="AK27" s="121" t="str">
        <f t="shared" si="5"/>
        <v/>
      </c>
      <c r="AL27" s="121"/>
      <c r="AM27" s="121"/>
      <c r="AN27" s="122"/>
      <c r="AO27" s="122"/>
    </row>
    <row r="28" spans="1:41" x14ac:dyDescent="0.25">
      <c r="B28" s="119">
        <f t="shared" si="6"/>
        <v>42658</v>
      </c>
      <c r="C28" s="120">
        <f t="shared" si="7"/>
        <v>42658</v>
      </c>
      <c r="D28" s="121">
        <v>0.33333333333333331</v>
      </c>
      <c r="E28" s="121">
        <v>0.5</v>
      </c>
      <c r="F28" s="121">
        <v>0.58333333333333337</v>
      </c>
      <c r="G28" s="121">
        <v>0.70833333333333337</v>
      </c>
      <c r="H28" s="121">
        <f t="shared" si="15"/>
        <v>0.29166666666666669</v>
      </c>
      <c r="I28" s="121" t="str">
        <f t="shared" si="0"/>
        <v/>
      </c>
      <c r="J28" s="121"/>
      <c r="K28" s="121"/>
      <c r="L28" s="122"/>
      <c r="M28" s="122"/>
      <c r="N28" s="343"/>
      <c r="O28" s="47"/>
      <c r="P28" s="119">
        <f t="shared" si="8"/>
        <v>42658</v>
      </c>
      <c r="Q28" s="120">
        <f t="shared" si="9"/>
        <v>42658</v>
      </c>
      <c r="R28" s="121">
        <v>0.33333333333333331</v>
      </c>
      <c r="S28" s="121">
        <v>0.5</v>
      </c>
      <c r="T28" s="121">
        <v>0.58333333333333337</v>
      </c>
      <c r="U28" s="121">
        <v>0.70833333333333337</v>
      </c>
      <c r="V28" s="121">
        <f t="shared" si="16"/>
        <v>0.29166666666666669</v>
      </c>
      <c r="W28" s="121" t="str">
        <f t="shared" si="3"/>
        <v/>
      </c>
      <c r="X28" s="121"/>
      <c r="Y28" s="121"/>
      <c r="Z28" s="122"/>
      <c r="AA28" s="122"/>
      <c r="AB28" s="47"/>
      <c r="AC28" s="47"/>
      <c r="AD28" s="119">
        <f t="shared" si="10"/>
        <v>42658</v>
      </c>
      <c r="AE28" s="120">
        <f t="shared" si="11"/>
        <v>42658</v>
      </c>
      <c r="AF28" s="121">
        <v>0.33333333333333331</v>
      </c>
      <c r="AG28" s="121">
        <v>0.5</v>
      </c>
      <c r="AH28" s="121">
        <v>0.58333333333333337</v>
      </c>
      <c r="AI28" s="121">
        <v>0.70833333333333337</v>
      </c>
      <c r="AJ28" s="121">
        <f t="shared" si="17"/>
        <v>0.29166666666666669</v>
      </c>
      <c r="AK28" s="121" t="str">
        <f t="shared" si="5"/>
        <v/>
      </c>
      <c r="AL28" s="121"/>
      <c r="AM28" s="121"/>
      <c r="AN28" s="122"/>
      <c r="AO28" s="122"/>
    </row>
    <row r="29" spans="1:41" x14ac:dyDescent="0.25">
      <c r="B29" s="119">
        <f t="shared" si="6"/>
        <v>42659</v>
      </c>
      <c r="C29" s="120">
        <f t="shared" si="7"/>
        <v>42659</v>
      </c>
      <c r="D29" s="121"/>
      <c r="E29" s="121"/>
      <c r="F29" s="121"/>
      <c r="G29" s="121"/>
      <c r="H29" s="121"/>
      <c r="I29" s="121" t="str">
        <f t="shared" si="0"/>
        <v/>
      </c>
      <c r="J29" s="121"/>
      <c r="K29" s="121"/>
      <c r="L29" s="122"/>
      <c r="M29" s="122"/>
      <c r="N29" s="122"/>
      <c r="O29" s="47"/>
      <c r="P29" s="119">
        <f t="shared" si="8"/>
        <v>42659</v>
      </c>
      <c r="Q29" s="120">
        <f t="shared" si="9"/>
        <v>42659</v>
      </c>
      <c r="R29" s="121"/>
      <c r="S29" s="121"/>
      <c r="T29" s="121"/>
      <c r="U29" s="121"/>
      <c r="V29" s="121"/>
      <c r="W29" s="121" t="str">
        <f t="shared" si="3"/>
        <v/>
      </c>
      <c r="X29" s="121"/>
      <c r="Y29" s="121"/>
      <c r="Z29" s="122"/>
      <c r="AA29" s="122"/>
      <c r="AB29" s="47"/>
      <c r="AC29" s="47"/>
      <c r="AD29" s="119">
        <f t="shared" si="10"/>
        <v>42659</v>
      </c>
      <c r="AE29" s="120">
        <f t="shared" si="11"/>
        <v>42659</v>
      </c>
      <c r="AF29" s="121"/>
      <c r="AG29" s="121"/>
      <c r="AH29" s="121"/>
      <c r="AI29" s="121"/>
      <c r="AJ29" s="121"/>
      <c r="AK29" s="121" t="str">
        <f t="shared" si="5"/>
        <v/>
      </c>
      <c r="AL29" s="121"/>
      <c r="AM29" s="121"/>
      <c r="AN29" s="122"/>
      <c r="AO29" s="122"/>
    </row>
    <row r="30" spans="1:41" x14ac:dyDescent="0.25">
      <c r="B30" s="119">
        <f t="shared" si="6"/>
        <v>42660</v>
      </c>
      <c r="C30" s="120">
        <f t="shared" si="7"/>
        <v>42660</v>
      </c>
      <c r="D30" s="121"/>
      <c r="E30" s="121"/>
      <c r="F30" s="121"/>
      <c r="G30" s="121"/>
      <c r="H30" s="121"/>
      <c r="I30" s="121" t="str">
        <f t="shared" si="0"/>
        <v/>
      </c>
      <c r="J30" s="121"/>
      <c r="K30" s="121"/>
      <c r="L30" s="122"/>
      <c r="M30" s="122"/>
      <c r="N30" s="122"/>
      <c r="O30" s="47"/>
      <c r="P30" s="119">
        <f t="shared" si="8"/>
        <v>42660</v>
      </c>
      <c r="Q30" s="120">
        <f t="shared" si="9"/>
        <v>42660</v>
      </c>
      <c r="R30" s="121"/>
      <c r="S30" s="121"/>
      <c r="T30" s="121"/>
      <c r="U30" s="121"/>
      <c r="V30" s="121"/>
      <c r="W30" s="121" t="str">
        <f t="shared" si="3"/>
        <v/>
      </c>
      <c r="X30" s="121"/>
      <c r="Y30" s="121"/>
      <c r="Z30" s="122"/>
      <c r="AA30" s="122"/>
      <c r="AB30" s="47"/>
      <c r="AC30" s="47"/>
      <c r="AD30" s="119">
        <f t="shared" si="10"/>
        <v>42660</v>
      </c>
      <c r="AE30" s="120">
        <f t="shared" si="11"/>
        <v>42660</v>
      </c>
      <c r="AF30" s="121"/>
      <c r="AG30" s="121"/>
      <c r="AH30" s="121"/>
      <c r="AI30" s="121"/>
      <c r="AJ30" s="121"/>
      <c r="AK30" s="121" t="str">
        <f t="shared" si="5"/>
        <v/>
      </c>
      <c r="AL30" s="121"/>
      <c r="AM30" s="121"/>
      <c r="AN30" s="122"/>
      <c r="AO30" s="122"/>
    </row>
    <row r="31" spans="1:41" x14ac:dyDescent="0.25">
      <c r="B31" s="119">
        <f t="shared" si="6"/>
        <v>42661</v>
      </c>
      <c r="C31" s="120">
        <f t="shared" si="7"/>
        <v>42661</v>
      </c>
      <c r="D31" s="121">
        <v>0.33333333333333331</v>
      </c>
      <c r="E31" s="121">
        <v>0.5</v>
      </c>
      <c r="F31" s="121">
        <v>0.58333333333333337</v>
      </c>
      <c r="G31" s="121">
        <v>0.75</v>
      </c>
      <c r="H31" s="121">
        <f t="shared" ref="H31:H35" si="18">SUM(E31-D31)+(G31-F31)</f>
        <v>0.33333333333333331</v>
      </c>
      <c r="I31" s="121" t="str">
        <f t="shared" si="0"/>
        <v/>
      </c>
      <c r="J31" s="121"/>
      <c r="K31" s="121"/>
      <c r="L31" s="122"/>
      <c r="M31" s="122"/>
      <c r="N31" s="343"/>
      <c r="O31" s="47"/>
      <c r="P31" s="119">
        <f t="shared" si="8"/>
        <v>42661</v>
      </c>
      <c r="Q31" s="120">
        <f t="shared" ref="Q31:Q40" si="19">SUM(Q30+1)</f>
        <v>42661</v>
      </c>
      <c r="R31" s="121">
        <v>0.33333333333333331</v>
      </c>
      <c r="S31" s="121">
        <v>0.5</v>
      </c>
      <c r="T31" s="121">
        <v>0.58333333333333337</v>
      </c>
      <c r="U31" s="121">
        <v>0.75</v>
      </c>
      <c r="V31" s="121">
        <f t="shared" ref="V31:V35" si="20">SUM(S31-R31)+(U31-T31)</f>
        <v>0.33333333333333331</v>
      </c>
      <c r="W31" s="121" t="str">
        <f t="shared" si="3"/>
        <v/>
      </c>
      <c r="X31" s="121"/>
      <c r="Y31" s="121"/>
      <c r="Z31" s="122"/>
      <c r="AA31" s="122"/>
      <c r="AB31" s="47"/>
      <c r="AC31" s="47"/>
      <c r="AD31" s="119">
        <f t="shared" si="10"/>
        <v>42661</v>
      </c>
      <c r="AE31" s="120">
        <f t="shared" ref="AE31:AE40" si="21">SUM(AE30+1)</f>
        <v>42661</v>
      </c>
      <c r="AF31" s="121">
        <v>0.33333333333333331</v>
      </c>
      <c r="AG31" s="121">
        <v>0.5</v>
      </c>
      <c r="AH31" s="121">
        <v>0.58333333333333337</v>
      </c>
      <c r="AI31" s="121">
        <v>0.75</v>
      </c>
      <c r="AJ31" s="121">
        <f t="shared" ref="AJ31:AJ35" si="22">SUM(AG31-AF31)+(AI31-AH31)</f>
        <v>0.33333333333333331</v>
      </c>
      <c r="AK31" s="121" t="str">
        <f t="shared" si="5"/>
        <v/>
      </c>
      <c r="AL31" s="121"/>
      <c r="AM31" s="121"/>
      <c r="AN31" s="122"/>
      <c r="AO31" s="122"/>
    </row>
    <row r="32" spans="1:41" x14ac:dyDescent="0.25">
      <c r="B32" s="119">
        <f t="shared" si="6"/>
        <v>42662</v>
      </c>
      <c r="C32" s="120">
        <f t="shared" si="7"/>
        <v>42662</v>
      </c>
      <c r="D32" s="121">
        <v>0.33333333333333331</v>
      </c>
      <c r="E32" s="121">
        <v>0.5</v>
      </c>
      <c r="F32" s="121">
        <v>0.58333333333333337</v>
      </c>
      <c r="G32" s="121">
        <v>0.75</v>
      </c>
      <c r="H32" s="121">
        <f t="shared" si="18"/>
        <v>0.33333333333333331</v>
      </c>
      <c r="I32" s="121" t="str">
        <f t="shared" si="0"/>
        <v/>
      </c>
      <c r="J32" s="121"/>
      <c r="K32" s="121"/>
      <c r="L32" s="122"/>
      <c r="M32" s="122"/>
      <c r="N32" s="343"/>
      <c r="O32" s="47"/>
      <c r="P32" s="119">
        <f t="shared" si="8"/>
        <v>42662</v>
      </c>
      <c r="Q32" s="120">
        <f t="shared" si="19"/>
        <v>42662</v>
      </c>
      <c r="R32" s="121">
        <v>0.33333333333333331</v>
      </c>
      <c r="S32" s="121">
        <v>0.5</v>
      </c>
      <c r="T32" s="121">
        <v>0.58333333333333337</v>
      </c>
      <c r="U32" s="121">
        <v>0.75</v>
      </c>
      <c r="V32" s="121">
        <f t="shared" si="20"/>
        <v>0.33333333333333331</v>
      </c>
      <c r="W32" s="121" t="str">
        <f t="shared" si="3"/>
        <v/>
      </c>
      <c r="X32" s="121"/>
      <c r="Y32" s="121"/>
      <c r="Z32" s="122"/>
      <c r="AA32" s="122"/>
      <c r="AB32" s="47"/>
      <c r="AC32" s="47"/>
      <c r="AD32" s="119">
        <f t="shared" si="10"/>
        <v>42662</v>
      </c>
      <c r="AE32" s="120">
        <f t="shared" si="21"/>
        <v>42662</v>
      </c>
      <c r="AF32" s="121">
        <v>0.33333333333333331</v>
      </c>
      <c r="AG32" s="121">
        <v>0.5</v>
      </c>
      <c r="AH32" s="121">
        <v>0.58333333333333337</v>
      </c>
      <c r="AI32" s="121">
        <v>0.75</v>
      </c>
      <c r="AJ32" s="121">
        <f t="shared" si="22"/>
        <v>0.33333333333333331</v>
      </c>
      <c r="AK32" s="121" t="str">
        <f t="shared" si="5"/>
        <v/>
      </c>
      <c r="AL32" s="121"/>
      <c r="AM32" s="121"/>
      <c r="AN32" s="122"/>
      <c r="AO32" s="122"/>
    </row>
    <row r="33" spans="1:41" x14ac:dyDescent="0.25">
      <c r="B33" s="119">
        <f t="shared" si="6"/>
        <v>42663</v>
      </c>
      <c r="C33" s="120">
        <f t="shared" si="7"/>
        <v>42663</v>
      </c>
      <c r="D33" s="121">
        <v>0.33333333333333331</v>
      </c>
      <c r="E33" s="121">
        <v>0.5</v>
      </c>
      <c r="F33" s="121">
        <v>0.58333333333333337</v>
      </c>
      <c r="G33" s="121">
        <v>0.75</v>
      </c>
      <c r="H33" s="121">
        <f t="shared" si="18"/>
        <v>0.33333333333333331</v>
      </c>
      <c r="I33" s="121" t="str">
        <f t="shared" si="0"/>
        <v/>
      </c>
      <c r="J33" s="121"/>
      <c r="K33" s="121"/>
      <c r="L33" s="122"/>
      <c r="M33" s="122"/>
      <c r="N33" s="343"/>
      <c r="O33" s="47"/>
      <c r="P33" s="119">
        <f t="shared" si="8"/>
        <v>42663</v>
      </c>
      <c r="Q33" s="120">
        <f t="shared" si="19"/>
        <v>42663</v>
      </c>
      <c r="R33" s="121">
        <v>0.33333333333333331</v>
      </c>
      <c r="S33" s="121">
        <v>0.5</v>
      </c>
      <c r="T33" s="121">
        <v>0.58333333333333337</v>
      </c>
      <c r="U33" s="121">
        <v>0.75</v>
      </c>
      <c r="V33" s="121">
        <f t="shared" si="20"/>
        <v>0.33333333333333331</v>
      </c>
      <c r="W33" s="121" t="str">
        <f t="shared" si="3"/>
        <v/>
      </c>
      <c r="X33" s="121"/>
      <c r="Y33" s="121"/>
      <c r="Z33" s="122"/>
      <c r="AA33" s="122"/>
      <c r="AB33" s="47"/>
      <c r="AC33" s="47"/>
      <c r="AD33" s="119">
        <f t="shared" si="10"/>
        <v>42663</v>
      </c>
      <c r="AE33" s="120">
        <f t="shared" si="21"/>
        <v>42663</v>
      </c>
      <c r="AF33" s="121">
        <v>0.33333333333333331</v>
      </c>
      <c r="AG33" s="121">
        <v>0.5</v>
      </c>
      <c r="AH33" s="121">
        <v>0.58333333333333337</v>
      </c>
      <c r="AI33" s="121">
        <v>0.75</v>
      </c>
      <c r="AJ33" s="121">
        <f t="shared" si="22"/>
        <v>0.33333333333333331</v>
      </c>
      <c r="AK33" s="121" t="str">
        <f t="shared" si="5"/>
        <v/>
      </c>
      <c r="AL33" s="121"/>
      <c r="AM33" s="121"/>
      <c r="AN33" s="122"/>
      <c r="AO33" s="122"/>
    </row>
    <row r="34" spans="1:41" x14ac:dyDescent="0.25">
      <c r="B34" s="119">
        <f t="shared" si="6"/>
        <v>42664</v>
      </c>
      <c r="C34" s="120">
        <f t="shared" si="7"/>
        <v>42664</v>
      </c>
      <c r="D34" s="121">
        <v>0.33333333333333331</v>
      </c>
      <c r="E34" s="121">
        <v>0.5</v>
      </c>
      <c r="F34" s="121">
        <v>0.58333333333333337</v>
      </c>
      <c r="G34" s="121">
        <v>0.75</v>
      </c>
      <c r="H34" s="121">
        <f t="shared" si="18"/>
        <v>0.33333333333333331</v>
      </c>
      <c r="I34" s="121" t="str">
        <f t="shared" si="0"/>
        <v/>
      </c>
      <c r="J34" s="121"/>
      <c r="K34" s="121"/>
      <c r="L34" s="122"/>
      <c r="M34" s="122"/>
      <c r="N34" s="343"/>
      <c r="O34" s="47"/>
      <c r="P34" s="119">
        <f t="shared" si="8"/>
        <v>42664</v>
      </c>
      <c r="Q34" s="120">
        <f t="shared" si="19"/>
        <v>42664</v>
      </c>
      <c r="R34" s="121">
        <v>0.33333333333333331</v>
      </c>
      <c r="S34" s="121">
        <v>0.5</v>
      </c>
      <c r="T34" s="121">
        <v>0.58333333333333337</v>
      </c>
      <c r="U34" s="121">
        <v>0.75</v>
      </c>
      <c r="V34" s="121">
        <f t="shared" si="20"/>
        <v>0.33333333333333331</v>
      </c>
      <c r="W34" s="121" t="str">
        <f t="shared" si="3"/>
        <v/>
      </c>
      <c r="X34" s="121"/>
      <c r="Y34" s="121"/>
      <c r="Z34" s="122"/>
      <c r="AA34" s="122"/>
      <c r="AB34" s="47"/>
      <c r="AC34" s="47"/>
      <c r="AD34" s="119">
        <f t="shared" si="10"/>
        <v>42664</v>
      </c>
      <c r="AE34" s="120">
        <f t="shared" si="21"/>
        <v>42664</v>
      </c>
      <c r="AF34" s="121">
        <v>0.33333333333333331</v>
      </c>
      <c r="AG34" s="121">
        <v>0.5</v>
      </c>
      <c r="AH34" s="121">
        <v>0.58333333333333337</v>
      </c>
      <c r="AI34" s="121">
        <v>0.75</v>
      </c>
      <c r="AJ34" s="121">
        <f t="shared" si="22"/>
        <v>0.33333333333333331</v>
      </c>
      <c r="AK34" s="121" t="str">
        <f t="shared" si="5"/>
        <v/>
      </c>
      <c r="AL34" s="121"/>
      <c r="AM34" s="121"/>
      <c r="AN34" s="122"/>
      <c r="AO34" s="122"/>
    </row>
    <row r="35" spans="1:41" x14ac:dyDescent="0.25">
      <c r="B35" s="119">
        <f t="shared" si="6"/>
        <v>42665</v>
      </c>
      <c r="C35" s="120">
        <f t="shared" si="7"/>
        <v>42665</v>
      </c>
      <c r="D35" s="121">
        <v>0.33333333333333331</v>
      </c>
      <c r="E35" s="121">
        <v>0.5</v>
      </c>
      <c r="F35" s="121">
        <v>0.58333333333333337</v>
      </c>
      <c r="G35" s="121">
        <v>0.70833333333333337</v>
      </c>
      <c r="H35" s="121">
        <f t="shared" si="18"/>
        <v>0.29166666666666669</v>
      </c>
      <c r="I35" s="121" t="str">
        <f t="shared" si="0"/>
        <v/>
      </c>
      <c r="J35" s="121"/>
      <c r="K35" s="121"/>
      <c r="L35" s="122"/>
      <c r="M35" s="122"/>
      <c r="N35" s="343"/>
      <c r="O35" s="47"/>
      <c r="P35" s="119">
        <f t="shared" si="8"/>
        <v>42665</v>
      </c>
      <c r="Q35" s="120">
        <f t="shared" si="19"/>
        <v>42665</v>
      </c>
      <c r="R35" s="121">
        <v>0.33333333333333331</v>
      </c>
      <c r="S35" s="121">
        <v>0.5</v>
      </c>
      <c r="T35" s="121">
        <v>0.58333333333333337</v>
      </c>
      <c r="U35" s="121">
        <v>0.70833333333333337</v>
      </c>
      <c r="V35" s="121">
        <f t="shared" si="20"/>
        <v>0.29166666666666669</v>
      </c>
      <c r="W35" s="121" t="str">
        <f t="shared" si="3"/>
        <v/>
      </c>
      <c r="X35" s="121"/>
      <c r="Y35" s="121"/>
      <c r="Z35" s="122"/>
      <c r="AA35" s="122"/>
      <c r="AB35" s="47"/>
      <c r="AC35" s="47"/>
      <c r="AD35" s="119">
        <f t="shared" si="10"/>
        <v>42665</v>
      </c>
      <c r="AE35" s="120">
        <f t="shared" si="21"/>
        <v>42665</v>
      </c>
      <c r="AF35" s="121">
        <v>0.33333333333333331</v>
      </c>
      <c r="AG35" s="121">
        <v>0.5</v>
      </c>
      <c r="AH35" s="121">
        <v>0.58333333333333337</v>
      </c>
      <c r="AI35" s="121">
        <v>0.70833333333333337</v>
      </c>
      <c r="AJ35" s="121">
        <f t="shared" si="22"/>
        <v>0.29166666666666669</v>
      </c>
      <c r="AK35" s="121" t="str">
        <f t="shared" si="5"/>
        <v/>
      </c>
      <c r="AL35" s="121"/>
      <c r="AM35" s="121"/>
      <c r="AN35" s="122"/>
      <c r="AO35" s="122"/>
    </row>
    <row r="36" spans="1:41" x14ac:dyDescent="0.25">
      <c r="B36" s="119">
        <f t="shared" si="6"/>
        <v>42666</v>
      </c>
      <c r="C36" s="120">
        <f t="shared" si="7"/>
        <v>42666</v>
      </c>
      <c r="D36" s="121"/>
      <c r="E36" s="121"/>
      <c r="F36" s="121"/>
      <c r="G36" s="121"/>
      <c r="H36" s="121"/>
      <c r="I36" s="121" t="str">
        <f t="shared" si="0"/>
        <v/>
      </c>
      <c r="J36" s="121"/>
      <c r="K36" s="121"/>
      <c r="L36" s="122"/>
      <c r="M36" s="122"/>
      <c r="N36" s="122"/>
      <c r="O36" s="47"/>
      <c r="P36" s="119">
        <f t="shared" si="8"/>
        <v>42666</v>
      </c>
      <c r="Q36" s="120">
        <f t="shared" si="19"/>
        <v>42666</v>
      </c>
      <c r="R36" s="121"/>
      <c r="S36" s="121"/>
      <c r="T36" s="121"/>
      <c r="U36" s="121"/>
      <c r="V36" s="121"/>
      <c r="W36" s="121" t="str">
        <f t="shared" si="3"/>
        <v/>
      </c>
      <c r="X36" s="121"/>
      <c r="Y36" s="121"/>
      <c r="Z36" s="122"/>
      <c r="AA36" s="122"/>
      <c r="AB36" s="47"/>
      <c r="AC36" s="47"/>
      <c r="AD36" s="119">
        <f t="shared" si="10"/>
        <v>42666</v>
      </c>
      <c r="AE36" s="120">
        <f t="shared" si="21"/>
        <v>42666</v>
      </c>
      <c r="AF36" s="121"/>
      <c r="AG36" s="121"/>
      <c r="AH36" s="121"/>
      <c r="AI36" s="121"/>
      <c r="AJ36" s="121"/>
      <c r="AK36" s="121" t="str">
        <f t="shared" si="5"/>
        <v/>
      </c>
      <c r="AL36" s="124"/>
      <c r="AM36" s="121"/>
      <c r="AN36" s="122"/>
      <c r="AO36" s="122"/>
    </row>
    <row r="37" spans="1:41" x14ac:dyDescent="0.25">
      <c r="B37" s="119">
        <f t="shared" si="6"/>
        <v>42667</v>
      </c>
      <c r="C37" s="120">
        <f t="shared" si="7"/>
        <v>42667</v>
      </c>
      <c r="D37" s="121"/>
      <c r="E37" s="121"/>
      <c r="F37" s="121"/>
      <c r="G37" s="121"/>
      <c r="H37" s="121"/>
      <c r="I37" s="121" t="str">
        <f t="shared" si="0"/>
        <v/>
      </c>
      <c r="J37" s="121"/>
      <c r="K37" s="121"/>
      <c r="L37" s="122"/>
      <c r="M37" s="122"/>
      <c r="N37" s="122"/>
      <c r="O37" s="47"/>
      <c r="P37" s="119">
        <f t="shared" si="8"/>
        <v>42667</v>
      </c>
      <c r="Q37" s="120">
        <f t="shared" si="19"/>
        <v>42667</v>
      </c>
      <c r="R37" s="121"/>
      <c r="S37" s="121"/>
      <c r="T37" s="121"/>
      <c r="U37" s="121"/>
      <c r="V37" s="121"/>
      <c r="W37" s="121" t="str">
        <f t="shared" si="3"/>
        <v/>
      </c>
      <c r="X37" s="121"/>
      <c r="Y37" s="121"/>
      <c r="Z37" s="122"/>
      <c r="AA37" s="122"/>
      <c r="AB37" s="47"/>
      <c r="AC37" s="47"/>
      <c r="AD37" s="119">
        <f t="shared" si="10"/>
        <v>42667</v>
      </c>
      <c r="AE37" s="120">
        <f t="shared" si="21"/>
        <v>42667</v>
      </c>
      <c r="AF37" s="121"/>
      <c r="AG37" s="121"/>
      <c r="AH37" s="121"/>
      <c r="AI37" s="121"/>
      <c r="AJ37" s="121"/>
      <c r="AK37" s="121" t="str">
        <f t="shared" si="5"/>
        <v/>
      </c>
      <c r="AL37" s="124"/>
      <c r="AM37" s="121"/>
      <c r="AN37" s="122"/>
      <c r="AO37" s="122"/>
    </row>
    <row r="38" spans="1:41" x14ac:dyDescent="0.25">
      <c r="B38" s="119">
        <f t="shared" si="6"/>
        <v>42668</v>
      </c>
      <c r="C38" s="120">
        <f t="shared" si="7"/>
        <v>42668</v>
      </c>
      <c r="D38" s="121">
        <v>0.33333333333333331</v>
      </c>
      <c r="E38" s="121">
        <v>0.5</v>
      </c>
      <c r="F38" s="121">
        <v>0.58333333333333337</v>
      </c>
      <c r="G38" s="121">
        <v>0.75</v>
      </c>
      <c r="H38" s="121">
        <f t="shared" ref="H38:H42" si="23">SUM(E38-D38)+(G38-F38)</f>
        <v>0.33333333333333331</v>
      </c>
      <c r="I38" s="121" t="str">
        <f t="shared" si="0"/>
        <v/>
      </c>
      <c r="J38" s="121"/>
      <c r="K38" s="121"/>
      <c r="L38" s="122"/>
      <c r="M38" s="122"/>
      <c r="N38" s="343"/>
      <c r="O38" s="47"/>
      <c r="P38" s="119">
        <f t="shared" si="8"/>
        <v>42668</v>
      </c>
      <c r="Q38" s="120">
        <f t="shared" si="19"/>
        <v>42668</v>
      </c>
      <c r="R38" s="121">
        <v>0.33333333333333331</v>
      </c>
      <c r="S38" s="121">
        <v>0.5</v>
      </c>
      <c r="T38" s="121">
        <v>0.58333333333333337</v>
      </c>
      <c r="U38" s="121">
        <v>0.75</v>
      </c>
      <c r="V38" s="121">
        <f t="shared" ref="V38:V42" si="24">SUM(S38-R38)+(U38-T38)</f>
        <v>0.33333333333333331</v>
      </c>
      <c r="W38" s="121" t="str">
        <f t="shared" si="3"/>
        <v/>
      </c>
      <c r="X38" s="121"/>
      <c r="Y38" s="121"/>
      <c r="Z38" s="122"/>
      <c r="AA38" s="122"/>
      <c r="AB38" s="47"/>
      <c r="AC38" s="47"/>
      <c r="AD38" s="119">
        <f t="shared" si="10"/>
        <v>42668</v>
      </c>
      <c r="AE38" s="120">
        <f t="shared" si="21"/>
        <v>42668</v>
      </c>
      <c r="AF38" s="121">
        <v>0.33333333333333331</v>
      </c>
      <c r="AG38" s="121">
        <v>0.5</v>
      </c>
      <c r="AH38" s="121">
        <v>0.58333333333333337</v>
      </c>
      <c r="AI38" s="121">
        <v>0.75</v>
      </c>
      <c r="AJ38" s="121">
        <f t="shared" ref="AJ38:AJ42" si="25">SUM(AG38-AF38)+(AI38-AH38)</f>
        <v>0.33333333333333331</v>
      </c>
      <c r="AK38" s="121" t="str">
        <f t="shared" si="5"/>
        <v/>
      </c>
      <c r="AL38" s="121"/>
      <c r="AM38" s="121"/>
      <c r="AN38" s="122"/>
      <c r="AO38" s="122"/>
    </row>
    <row r="39" spans="1:41" x14ac:dyDescent="0.25">
      <c r="B39" s="119">
        <f t="shared" si="6"/>
        <v>42669</v>
      </c>
      <c r="C39" s="120">
        <f t="shared" si="7"/>
        <v>42669</v>
      </c>
      <c r="D39" s="121">
        <v>0.33333333333333331</v>
      </c>
      <c r="E39" s="121">
        <v>0.5</v>
      </c>
      <c r="F39" s="121">
        <v>0.58333333333333337</v>
      </c>
      <c r="G39" s="121">
        <v>0.75</v>
      </c>
      <c r="H39" s="121">
        <f t="shared" si="23"/>
        <v>0.33333333333333331</v>
      </c>
      <c r="I39" s="121" t="str">
        <f t="shared" si="0"/>
        <v/>
      </c>
      <c r="J39" s="121"/>
      <c r="K39" s="121"/>
      <c r="L39" s="122"/>
      <c r="M39" s="122"/>
      <c r="N39" s="343"/>
      <c r="O39" s="47"/>
      <c r="P39" s="119">
        <f t="shared" si="8"/>
        <v>42669</v>
      </c>
      <c r="Q39" s="120">
        <f t="shared" si="19"/>
        <v>42669</v>
      </c>
      <c r="R39" s="121">
        <v>0.33333333333333331</v>
      </c>
      <c r="S39" s="121">
        <v>0.5</v>
      </c>
      <c r="T39" s="121">
        <v>0.58333333333333337</v>
      </c>
      <c r="U39" s="121">
        <v>0.75</v>
      </c>
      <c r="V39" s="121">
        <f t="shared" si="24"/>
        <v>0.33333333333333331</v>
      </c>
      <c r="W39" s="121" t="str">
        <f t="shared" si="3"/>
        <v/>
      </c>
      <c r="X39" s="121"/>
      <c r="Y39" s="121"/>
      <c r="Z39" s="122"/>
      <c r="AA39" s="122"/>
      <c r="AB39" s="47"/>
      <c r="AC39" s="47"/>
      <c r="AD39" s="119">
        <f t="shared" si="10"/>
        <v>42669</v>
      </c>
      <c r="AE39" s="120">
        <f t="shared" si="21"/>
        <v>42669</v>
      </c>
      <c r="AF39" s="121">
        <v>0.33333333333333331</v>
      </c>
      <c r="AG39" s="121">
        <v>0.5</v>
      </c>
      <c r="AH39" s="121">
        <v>0.58333333333333337</v>
      </c>
      <c r="AI39" s="121">
        <v>0.75</v>
      </c>
      <c r="AJ39" s="121">
        <f t="shared" si="25"/>
        <v>0.33333333333333331</v>
      </c>
      <c r="AK39" s="121" t="str">
        <f t="shared" si="5"/>
        <v/>
      </c>
      <c r="AL39" s="121"/>
      <c r="AM39" s="121"/>
      <c r="AN39" s="122"/>
      <c r="AO39" s="122"/>
    </row>
    <row r="40" spans="1:41" x14ac:dyDescent="0.25">
      <c r="B40" s="119">
        <f t="shared" si="6"/>
        <v>42670</v>
      </c>
      <c r="C40" s="120">
        <f t="shared" si="7"/>
        <v>42670</v>
      </c>
      <c r="D40" s="121">
        <v>0.33333333333333331</v>
      </c>
      <c r="E40" s="121">
        <v>0.5</v>
      </c>
      <c r="F40" s="121">
        <v>0.58333333333333337</v>
      </c>
      <c r="G40" s="121">
        <v>0.75</v>
      </c>
      <c r="H40" s="121">
        <f t="shared" si="23"/>
        <v>0.33333333333333331</v>
      </c>
      <c r="I40" s="121" t="str">
        <f t="shared" si="0"/>
        <v/>
      </c>
      <c r="J40" s="121"/>
      <c r="K40" s="121"/>
      <c r="L40" s="122"/>
      <c r="M40" s="122"/>
      <c r="N40" s="343"/>
      <c r="O40" s="47"/>
      <c r="P40" s="119">
        <f t="shared" si="8"/>
        <v>42670</v>
      </c>
      <c r="Q40" s="120">
        <f t="shared" si="19"/>
        <v>42670</v>
      </c>
      <c r="R40" s="121">
        <v>0.33333333333333331</v>
      </c>
      <c r="S40" s="121">
        <v>0.5</v>
      </c>
      <c r="T40" s="121">
        <v>0.58333333333333337</v>
      </c>
      <c r="U40" s="121">
        <v>0.75</v>
      </c>
      <c r="V40" s="121">
        <f t="shared" si="24"/>
        <v>0.33333333333333331</v>
      </c>
      <c r="W40" s="121" t="str">
        <f t="shared" si="3"/>
        <v/>
      </c>
      <c r="X40" s="121"/>
      <c r="Y40" s="121"/>
      <c r="Z40" s="122"/>
      <c r="AA40" s="122"/>
      <c r="AB40" s="47"/>
      <c r="AC40" s="47"/>
      <c r="AD40" s="119">
        <f t="shared" si="10"/>
        <v>42670</v>
      </c>
      <c r="AE40" s="120">
        <f t="shared" si="21"/>
        <v>42670</v>
      </c>
      <c r="AF40" s="121">
        <v>0.33333333333333331</v>
      </c>
      <c r="AG40" s="121">
        <v>0.5</v>
      </c>
      <c r="AH40" s="121">
        <v>0.58333333333333337</v>
      </c>
      <c r="AI40" s="121">
        <v>0.75</v>
      </c>
      <c r="AJ40" s="121">
        <f t="shared" si="25"/>
        <v>0.33333333333333331</v>
      </c>
      <c r="AK40" s="121" t="str">
        <f t="shared" si="5"/>
        <v/>
      </c>
      <c r="AL40" s="121"/>
      <c r="AM40" s="121"/>
      <c r="AN40" s="122"/>
      <c r="AO40" s="122"/>
    </row>
    <row r="41" spans="1:41" x14ac:dyDescent="0.25">
      <c r="B41" s="119">
        <f t="shared" si="6"/>
        <v>42671</v>
      </c>
      <c r="C41" s="120">
        <f>IF(C40="","",IF(MONTH(C40+1)=MONTH(C40),C40+1,""))</f>
        <v>42671</v>
      </c>
      <c r="D41" s="121">
        <v>0.33333333333333331</v>
      </c>
      <c r="E41" s="121">
        <v>0.5</v>
      </c>
      <c r="F41" s="121">
        <v>0.58333333333333337</v>
      </c>
      <c r="G41" s="121">
        <v>0.75</v>
      </c>
      <c r="H41" s="121">
        <f t="shared" si="23"/>
        <v>0.33333333333333331</v>
      </c>
      <c r="I41" s="121" t="str">
        <f t="shared" si="0"/>
        <v/>
      </c>
      <c r="J41" s="121"/>
      <c r="K41" s="121"/>
      <c r="L41" s="122"/>
      <c r="M41" s="122"/>
      <c r="N41" s="343"/>
      <c r="O41" s="47"/>
      <c r="P41" s="119">
        <f t="shared" si="8"/>
        <v>42671</v>
      </c>
      <c r="Q41" s="120">
        <f>IF(Q40="","",IF(MONTH(Q40+1)=MONTH(Q40),Q40+1,""))</f>
        <v>42671</v>
      </c>
      <c r="R41" s="121">
        <v>0.33333333333333331</v>
      </c>
      <c r="S41" s="121">
        <v>0.5</v>
      </c>
      <c r="T41" s="121">
        <v>0.58333333333333337</v>
      </c>
      <c r="U41" s="121">
        <v>0.75</v>
      </c>
      <c r="V41" s="121">
        <f t="shared" si="24"/>
        <v>0.33333333333333331</v>
      </c>
      <c r="W41" s="121" t="str">
        <f t="shared" si="3"/>
        <v/>
      </c>
      <c r="X41" s="121"/>
      <c r="Y41" s="121"/>
      <c r="Z41" s="122"/>
      <c r="AA41" s="122"/>
      <c r="AB41" s="47"/>
      <c r="AC41" s="47"/>
      <c r="AD41" s="119">
        <f t="shared" si="10"/>
        <v>42671</v>
      </c>
      <c r="AE41" s="120">
        <f>IF(AE40="","",IF(MONTH(AE40+1)=MONTH(AE40),AE40+1,""))</f>
        <v>42671</v>
      </c>
      <c r="AF41" s="121">
        <v>0.33333333333333331</v>
      </c>
      <c r="AG41" s="121">
        <v>0.5</v>
      </c>
      <c r="AH41" s="121">
        <v>0.58333333333333337</v>
      </c>
      <c r="AI41" s="121">
        <v>0.75</v>
      </c>
      <c r="AJ41" s="121">
        <f t="shared" si="25"/>
        <v>0.33333333333333331</v>
      </c>
      <c r="AK41" s="121" t="str">
        <f t="shared" si="5"/>
        <v/>
      </c>
      <c r="AL41" s="121"/>
      <c r="AM41" s="121"/>
      <c r="AN41" s="122"/>
      <c r="AO41" s="122"/>
    </row>
    <row r="42" spans="1:41" x14ac:dyDescent="0.25">
      <c r="B42" s="119">
        <f t="shared" si="6"/>
        <v>42672</v>
      </c>
      <c r="C42" s="120">
        <f t="shared" ref="C42:C43" si="26">IF(C41="","",IF(MONTH(C41+1)=MONTH(C41),C41+1,""))</f>
        <v>42672</v>
      </c>
      <c r="D42" s="121">
        <v>0.33333333333333331</v>
      </c>
      <c r="E42" s="121">
        <v>0.5</v>
      </c>
      <c r="F42" s="121">
        <v>0.58333333333333337</v>
      </c>
      <c r="G42" s="121">
        <v>0.70833333333333337</v>
      </c>
      <c r="H42" s="121">
        <f t="shared" si="23"/>
        <v>0.29166666666666669</v>
      </c>
      <c r="I42" s="121" t="str">
        <f t="shared" si="0"/>
        <v/>
      </c>
      <c r="J42" s="121"/>
      <c r="K42" s="121"/>
      <c r="L42" s="122"/>
      <c r="M42" s="122"/>
      <c r="N42" s="343"/>
      <c r="O42" s="47"/>
      <c r="P42" s="119">
        <f t="shared" si="8"/>
        <v>42672</v>
      </c>
      <c r="Q42" s="120">
        <f t="shared" ref="Q42:Q43" si="27">IF(Q41="","",IF(MONTH(Q41+1)=MONTH(Q41),Q41+1,""))</f>
        <v>42672</v>
      </c>
      <c r="R42" s="121">
        <v>0.33333333333333331</v>
      </c>
      <c r="S42" s="121">
        <v>0.5</v>
      </c>
      <c r="T42" s="121">
        <v>0.58333333333333337</v>
      </c>
      <c r="U42" s="121">
        <v>0.70833333333333337</v>
      </c>
      <c r="V42" s="121">
        <f t="shared" si="24"/>
        <v>0.29166666666666669</v>
      </c>
      <c r="W42" s="121" t="str">
        <f t="shared" si="3"/>
        <v/>
      </c>
      <c r="X42" s="121"/>
      <c r="Y42" s="121"/>
      <c r="Z42" s="122"/>
      <c r="AA42" s="122"/>
      <c r="AB42" s="47"/>
      <c r="AC42" s="47"/>
      <c r="AD42" s="119">
        <f t="shared" si="10"/>
        <v>42672</v>
      </c>
      <c r="AE42" s="120">
        <f t="shared" ref="AE42:AE43" si="28">IF(AE41="","",IF(MONTH(AE41+1)=MONTH(AE41),AE41+1,""))</f>
        <v>42672</v>
      </c>
      <c r="AF42" s="121">
        <v>0.33333333333333331</v>
      </c>
      <c r="AG42" s="121">
        <v>0.5</v>
      </c>
      <c r="AH42" s="121">
        <v>0.58333333333333337</v>
      </c>
      <c r="AI42" s="121">
        <v>0.70833333333333337</v>
      </c>
      <c r="AJ42" s="121">
        <f t="shared" si="25"/>
        <v>0.29166666666666669</v>
      </c>
      <c r="AK42" s="121" t="str">
        <f t="shared" si="5"/>
        <v/>
      </c>
      <c r="AL42" s="121"/>
      <c r="AM42" s="121"/>
      <c r="AN42" s="122"/>
      <c r="AO42" s="122"/>
    </row>
    <row r="43" spans="1:41" x14ac:dyDescent="0.25">
      <c r="B43" s="119">
        <f t="shared" si="6"/>
        <v>42673</v>
      </c>
      <c r="C43" s="120">
        <f t="shared" si="26"/>
        <v>42673</v>
      </c>
      <c r="D43" s="121"/>
      <c r="E43" s="121"/>
      <c r="F43" s="121"/>
      <c r="G43" s="121"/>
      <c r="H43" s="121"/>
      <c r="I43" s="121" t="str">
        <f t="shared" si="0"/>
        <v/>
      </c>
      <c r="J43" s="121"/>
      <c r="K43" s="121"/>
      <c r="L43" s="122"/>
      <c r="M43" s="122"/>
      <c r="N43" s="122"/>
      <c r="O43" s="47"/>
      <c r="P43" s="119">
        <f t="shared" si="8"/>
        <v>42673</v>
      </c>
      <c r="Q43" s="120">
        <f t="shared" si="27"/>
        <v>42673</v>
      </c>
      <c r="R43" s="121"/>
      <c r="S43" s="121"/>
      <c r="T43" s="121"/>
      <c r="U43" s="121"/>
      <c r="V43" s="121"/>
      <c r="W43" s="121" t="str">
        <f t="shared" si="3"/>
        <v/>
      </c>
      <c r="X43" s="121"/>
      <c r="Y43" s="121"/>
      <c r="Z43" s="122"/>
      <c r="AA43" s="122"/>
      <c r="AB43" s="47"/>
      <c r="AC43" s="47"/>
      <c r="AD43" s="119">
        <f t="shared" si="10"/>
        <v>42673</v>
      </c>
      <c r="AE43" s="120">
        <f t="shared" si="28"/>
        <v>42673</v>
      </c>
      <c r="AF43" s="121"/>
      <c r="AG43" s="121"/>
      <c r="AH43" s="121"/>
      <c r="AI43" s="121"/>
      <c r="AJ43" s="121"/>
      <c r="AK43" s="121" t="str">
        <f t="shared" si="5"/>
        <v/>
      </c>
      <c r="AL43" s="121"/>
      <c r="AM43" s="121"/>
      <c r="AN43" s="122"/>
      <c r="AO43" s="122"/>
    </row>
    <row r="44" spans="1:41" x14ac:dyDescent="0.25">
      <c r="A44" s="47"/>
      <c r="B44" s="48"/>
      <c r="C44" s="125"/>
      <c r="D44" s="48"/>
      <c r="E44" s="48"/>
      <c r="F44" s="48"/>
      <c r="G44" s="48"/>
      <c r="H44" s="126">
        <f>SUM(H13:H43)</f>
        <v>7.2916666666666652</v>
      </c>
      <c r="I44" s="126">
        <f>SUM(I13:I43)</f>
        <v>8.3333333333333259E-2</v>
      </c>
      <c r="J44" s="126">
        <f>SUM(J11:J43)</f>
        <v>0</v>
      </c>
      <c r="K44" s="48"/>
      <c r="L44" s="48"/>
      <c r="M44" s="48"/>
      <c r="N44" s="47"/>
      <c r="O44" s="47"/>
      <c r="P44" s="48"/>
      <c r="Q44" s="127"/>
      <c r="R44" s="48"/>
      <c r="S44" s="48"/>
      <c r="T44" s="48"/>
      <c r="U44" s="48"/>
      <c r="V44" s="126">
        <f>SUM(V13:V43)</f>
        <v>7.1874999999999982</v>
      </c>
      <c r="W44" s="126">
        <f>SUM(W13:W43)</f>
        <v>0</v>
      </c>
      <c r="X44" s="126">
        <f>SUM(X13:X43)</f>
        <v>0</v>
      </c>
      <c r="Y44" s="48"/>
      <c r="Z44" s="48"/>
      <c r="AA44" s="48"/>
      <c r="AB44" s="47"/>
      <c r="AC44" s="47"/>
      <c r="AD44" s="48"/>
      <c r="AE44" s="127"/>
      <c r="AF44" s="48"/>
      <c r="AG44" s="48"/>
      <c r="AH44" s="48"/>
      <c r="AI44" s="48"/>
      <c r="AJ44" s="126">
        <f>SUM(AJ13:AJ43)</f>
        <v>6.9999999999999982</v>
      </c>
      <c r="AK44" s="126">
        <f>SUM(AK13:AK43)</f>
        <v>0</v>
      </c>
      <c r="AL44" s="126">
        <f>SUM(AL13:AL43)</f>
        <v>0</v>
      </c>
      <c r="AM44" s="48"/>
      <c r="AN44" s="136">
        <f>SUM(AN13:AN42)</f>
        <v>0.5</v>
      </c>
      <c r="AO44" s="48"/>
    </row>
    <row r="45" spans="1:41" ht="27.75" customHeight="1" x14ac:dyDescent="0.25">
      <c r="B45" s="246" t="s">
        <v>31</v>
      </c>
      <c r="C45" s="247"/>
      <c r="D45" s="246" t="s">
        <v>67</v>
      </c>
      <c r="E45" s="247"/>
      <c r="F45" s="246" t="s">
        <v>48</v>
      </c>
      <c r="G45" s="247"/>
      <c r="H45" s="246" t="s">
        <v>7</v>
      </c>
      <c r="I45" s="265"/>
      <c r="J45" s="247"/>
      <c r="K45" s="246" t="s">
        <v>47</v>
      </c>
      <c r="L45" s="247"/>
      <c r="M45" s="47"/>
      <c r="N45" s="47"/>
      <c r="O45" s="47"/>
      <c r="P45" s="246" t="s">
        <v>31</v>
      </c>
      <c r="Q45" s="247"/>
      <c r="R45" s="246" t="s">
        <v>6</v>
      </c>
      <c r="S45" s="247"/>
      <c r="T45" s="246" t="s">
        <v>48</v>
      </c>
      <c r="U45" s="247"/>
      <c r="V45" s="246" t="s">
        <v>7</v>
      </c>
      <c r="W45" s="265"/>
      <c r="X45" s="247"/>
      <c r="Y45" s="246" t="s">
        <v>47</v>
      </c>
      <c r="Z45" s="247"/>
      <c r="AA45" s="47"/>
      <c r="AB45" s="47"/>
      <c r="AC45" s="47"/>
      <c r="AD45" s="246" t="s">
        <v>31</v>
      </c>
      <c r="AE45" s="247"/>
      <c r="AF45" s="246" t="s">
        <v>6</v>
      </c>
      <c r="AG45" s="247"/>
      <c r="AH45" s="246" t="s">
        <v>48</v>
      </c>
      <c r="AI45" s="247"/>
      <c r="AJ45" s="246" t="s">
        <v>7</v>
      </c>
      <c r="AK45" s="265"/>
      <c r="AL45" s="247"/>
      <c r="AM45" s="246" t="s">
        <v>47</v>
      </c>
      <c r="AN45" s="247"/>
      <c r="AO45" s="47"/>
    </row>
    <row r="46" spans="1:41" x14ac:dyDescent="0.25">
      <c r="B46" s="92">
        <f>SUM(H44-J44)</f>
        <v>7.2916666666666652</v>
      </c>
      <c r="C46" s="90">
        <v>7.041666666666667</v>
      </c>
      <c r="D46" s="240">
        <f>SUM(I44)</f>
        <v>8.3333333333333259E-2</v>
      </c>
      <c r="E46" s="241"/>
      <c r="F46" s="238">
        <f>SUM(J44)</f>
        <v>0</v>
      </c>
      <c r="G46" s="239"/>
      <c r="H46" s="238">
        <f>SUM(F46)</f>
        <v>0</v>
      </c>
      <c r="I46" s="245"/>
      <c r="J46" s="239"/>
      <c r="K46" s="243">
        <f>-F46+D46</f>
        <v>8.3333333333333259E-2</v>
      </c>
      <c r="L46" s="244"/>
      <c r="M46" s="47"/>
      <c r="N46" s="47"/>
      <c r="O46" s="47"/>
      <c r="P46" s="91">
        <f>SUM(V44+W44-X44)</f>
        <v>7.1874999999999982</v>
      </c>
      <c r="Q46" s="89">
        <v>7.041666666666667</v>
      </c>
      <c r="R46" s="240">
        <f>SUM(W44)</f>
        <v>0</v>
      </c>
      <c r="S46" s="241"/>
      <c r="T46" s="238">
        <f>SUM(X44)</f>
        <v>0</v>
      </c>
      <c r="U46" s="239"/>
      <c r="V46" s="238">
        <f>SUM(T46)</f>
        <v>0</v>
      </c>
      <c r="W46" s="245"/>
      <c r="X46" s="239"/>
      <c r="Y46" s="243">
        <f>-T46+R46</f>
        <v>0</v>
      </c>
      <c r="Z46" s="244"/>
      <c r="AA46" s="47"/>
      <c r="AB46" s="47"/>
      <c r="AC46" s="47"/>
      <c r="AD46" s="91">
        <f>SUM(AJ13:AJ43)</f>
        <v>6.9999999999999982</v>
      </c>
      <c r="AE46" s="89">
        <v>7.041666666666667</v>
      </c>
      <c r="AF46" s="240">
        <f>SUM(AK44)</f>
        <v>0</v>
      </c>
      <c r="AG46" s="241"/>
      <c r="AH46" s="238">
        <f>SUM(AL44)</f>
        <v>0</v>
      </c>
      <c r="AI46" s="239"/>
      <c r="AJ46" s="238">
        <f>SUM(AH46)</f>
        <v>0</v>
      </c>
      <c r="AK46" s="245"/>
      <c r="AL46" s="239"/>
      <c r="AM46" s="243">
        <f>-AH46+AF46</f>
        <v>0</v>
      </c>
      <c r="AN46" s="244"/>
      <c r="AO46" s="47"/>
    </row>
    <row r="47" spans="1:41" x14ac:dyDescent="0.25">
      <c r="B47" t="s">
        <v>50</v>
      </c>
      <c r="K47" t="s">
        <v>51</v>
      </c>
      <c r="P47" t="s">
        <v>50</v>
      </c>
      <c r="Y47" t="s">
        <v>51</v>
      </c>
      <c r="AD47" t="s">
        <v>50</v>
      </c>
      <c r="AM47" t="s">
        <v>51</v>
      </c>
    </row>
    <row r="48" spans="1:41" x14ac:dyDescent="0.25">
      <c r="AJ48" s="2"/>
      <c r="AK48" s="2"/>
      <c r="AL48" s="2"/>
    </row>
    <row r="49" spans="1:42" x14ac:dyDescent="0.25">
      <c r="V49" s="2"/>
    </row>
    <row r="52" spans="1:42" x14ac:dyDescent="0.25">
      <c r="B52" s="3">
        <f>SUM(B1)</f>
        <v>10</v>
      </c>
      <c r="C52" s="206">
        <f>SUM(B1)</f>
        <v>10</v>
      </c>
      <c r="D52" s="307" t="str">
        <f>"Période du "&amp;TEXT(D54,"jj mmmm aaaa") &amp;" au "&amp; TEXT(E54,"jj mmmm aaaa")</f>
        <v>Période du 01 octobre 4039 au 31 octobre 4039</v>
      </c>
      <c r="E52" s="308"/>
      <c r="F52" s="308"/>
      <c r="G52" s="308"/>
      <c r="H52" s="308"/>
      <c r="I52" s="308"/>
      <c r="J52" s="308"/>
      <c r="K52" s="308"/>
      <c r="L52" s="308"/>
      <c r="P52" s="3"/>
      <c r="Q52" s="206">
        <f>SUM(B1)</f>
        <v>10</v>
      </c>
      <c r="R52" s="306" t="str">
        <f>"Période du "&amp;TEXT(R54,"jj mmmm aaaa") &amp;" au "&amp; TEXT(S54,"jj mmmm aaaa")</f>
        <v>Période du 01 octobre 4039 au 31 octobre 4039</v>
      </c>
      <c r="S52" s="306"/>
      <c r="T52" s="306"/>
      <c r="U52" s="306"/>
      <c r="V52" s="306"/>
      <c r="W52" s="306"/>
      <c r="X52" s="306"/>
      <c r="Y52" s="306"/>
      <c r="Z52" s="306"/>
      <c r="AA52" s="306"/>
      <c r="AD52" s="3"/>
      <c r="AE52" s="206">
        <f>SUM(B1)</f>
        <v>10</v>
      </c>
      <c r="AF52" s="278" t="str">
        <f>"Période du "&amp;TEXT(AF54,"jj mmmm aaaa") &amp;" au "&amp; TEXT(AG54,"jj mmmm aaaa")</f>
        <v>Période du 01 octobre 2020 au 31 octobre 2020</v>
      </c>
      <c r="AG52" s="278"/>
      <c r="AH52" s="278"/>
      <c r="AI52" s="278"/>
      <c r="AJ52" s="278"/>
      <c r="AK52" s="278"/>
      <c r="AL52" s="278"/>
      <c r="AM52" s="278"/>
      <c r="AN52" s="278"/>
      <c r="AO52" s="278"/>
    </row>
    <row r="53" spans="1:42" ht="15" customHeight="1" x14ac:dyDescent="0.25">
      <c r="A53" s="6"/>
      <c r="B53" s="3">
        <f>SUM(B2)</f>
        <v>2020</v>
      </c>
      <c r="C53" s="207">
        <f>B2</f>
        <v>2020</v>
      </c>
      <c r="O53" s="6"/>
      <c r="P53" s="6"/>
      <c r="Q53" s="206">
        <f>SUM(B2)</f>
        <v>2020</v>
      </c>
      <c r="AC53" s="6"/>
      <c r="AD53" s="6"/>
      <c r="AE53" s="206">
        <v>1</v>
      </c>
    </row>
    <row r="54" spans="1:42" ht="12.75" customHeight="1" x14ac:dyDescent="0.25">
      <c r="B54" s="6"/>
      <c r="D54" s="72">
        <f>DATE(C53+2019,C52,1)</f>
        <v>780067</v>
      </c>
      <c r="E54" s="70">
        <f>DATE(C53+2019,C52+1,1)-1</f>
        <v>780097</v>
      </c>
      <c r="N54" s="7"/>
      <c r="P54" s="6"/>
      <c r="R54" s="72">
        <f>DATE(Q53+2019,Q52,1)</f>
        <v>780067</v>
      </c>
      <c r="S54" s="70">
        <f>DATE(Q53+2019,Q52+1,1)-1</f>
        <v>780097</v>
      </c>
      <c r="AB54" s="7"/>
      <c r="AD54" s="6"/>
      <c r="AF54" s="72">
        <f>DATE(AE53+2019,AE52,1)</f>
        <v>42643</v>
      </c>
      <c r="AG54" s="70">
        <f>DATE(AE53+2019,AE52+1,1)-1</f>
        <v>42673</v>
      </c>
      <c r="AP54" s="7"/>
    </row>
    <row r="55" spans="1:42" ht="23.25" customHeight="1" x14ac:dyDescent="0.25">
      <c r="B55" s="274"/>
      <c r="C55" s="275"/>
      <c r="D55" s="44" t="s">
        <v>5</v>
      </c>
      <c r="E55" s="248" t="s">
        <v>6</v>
      </c>
      <c r="F55" s="249"/>
      <c r="G55" s="248" t="s">
        <v>7</v>
      </c>
      <c r="H55" s="249"/>
      <c r="I55" s="218"/>
      <c r="J55" s="246" t="s">
        <v>9</v>
      </c>
      <c r="K55" s="260"/>
      <c r="N55" s="8"/>
      <c r="P55" s="274" t="s">
        <v>60</v>
      </c>
      <c r="Q55" s="275"/>
      <c r="R55" s="44" t="s">
        <v>5</v>
      </c>
      <c r="S55" s="248" t="s">
        <v>6</v>
      </c>
      <c r="T55" s="249"/>
      <c r="U55" s="248" t="s">
        <v>7</v>
      </c>
      <c r="V55" s="249"/>
      <c r="W55" s="218"/>
      <c r="X55" s="246" t="s">
        <v>9</v>
      </c>
      <c r="Y55" s="260"/>
      <c r="AB55" s="8"/>
      <c r="AD55" s="274" t="s">
        <v>61</v>
      </c>
      <c r="AE55" s="275"/>
      <c r="AF55" s="44" t="s">
        <v>5</v>
      </c>
      <c r="AG55" s="248" t="s">
        <v>6</v>
      </c>
      <c r="AH55" s="249"/>
      <c r="AI55" s="248" t="s">
        <v>7</v>
      </c>
      <c r="AJ55" s="249"/>
      <c r="AK55" s="218"/>
      <c r="AL55" s="246" t="s">
        <v>9</v>
      </c>
      <c r="AM55" s="260"/>
      <c r="AP55" s="8"/>
    </row>
    <row r="56" spans="1:42" x14ac:dyDescent="0.25">
      <c r="B56" s="69" t="s">
        <v>32</v>
      </c>
      <c r="C56" s="69"/>
      <c r="D56" s="43">
        <v>7.041666666666667</v>
      </c>
      <c r="E56" s="279">
        <f>SUM(D97)</f>
        <v>0</v>
      </c>
      <c r="F56" s="280"/>
      <c r="G56" s="281">
        <f>SUM(H97)</f>
        <v>0</v>
      </c>
      <c r="H56" s="280"/>
      <c r="I56" s="109"/>
      <c r="J56" s="279">
        <f>SUM(K97)</f>
        <v>0</v>
      </c>
      <c r="K56" s="280"/>
      <c r="N56" s="8"/>
      <c r="P56" s="69" t="s">
        <v>32</v>
      </c>
      <c r="Q56" s="69"/>
      <c r="R56" s="43">
        <v>7.041666666666667</v>
      </c>
      <c r="S56" s="279">
        <f>SUM(R97)</f>
        <v>0</v>
      </c>
      <c r="T56" s="280"/>
      <c r="U56" s="281">
        <f>SUM(V97)</f>
        <v>0</v>
      </c>
      <c r="V56" s="280"/>
      <c r="W56" s="109"/>
      <c r="X56" s="279">
        <f>SUM(Y97)</f>
        <v>0</v>
      </c>
      <c r="Y56" s="280"/>
      <c r="AB56" s="8"/>
      <c r="AD56" s="69" t="s">
        <v>32</v>
      </c>
      <c r="AE56" s="69"/>
      <c r="AF56" s="43">
        <v>7.041666666666667</v>
      </c>
      <c r="AG56" s="279">
        <f>SUM(AF97)</f>
        <v>0</v>
      </c>
      <c r="AH56" s="280"/>
      <c r="AI56" s="281">
        <f>SUM(AJ97)</f>
        <v>0</v>
      </c>
      <c r="AJ56" s="280"/>
      <c r="AK56" s="109"/>
      <c r="AL56" s="279">
        <f>SUM(AM97)</f>
        <v>0</v>
      </c>
      <c r="AM56" s="280"/>
      <c r="AP56" s="8"/>
    </row>
    <row r="57" spans="1:42" x14ac:dyDescent="0.25">
      <c r="B57" s="226" t="s">
        <v>35</v>
      </c>
      <c r="C57" s="266"/>
      <c r="D57" s="55" t="s">
        <v>38</v>
      </c>
      <c r="E57" s="56">
        <v>14</v>
      </c>
      <c r="F57" s="57" t="s">
        <v>37</v>
      </c>
      <c r="G57" s="208">
        <v>10</v>
      </c>
      <c r="H57" s="229" t="s">
        <v>69</v>
      </c>
      <c r="I57" s="229"/>
      <c r="J57" s="208">
        <f>SUM(L95)</f>
        <v>0</v>
      </c>
      <c r="K57" s="57" t="s">
        <v>39</v>
      </c>
      <c r="L57" s="250">
        <f>SUM(E57-G57)</f>
        <v>4</v>
      </c>
      <c r="M57" s="251"/>
      <c r="N57" s="8"/>
      <c r="P57" s="226" t="s">
        <v>35</v>
      </c>
      <c r="Q57" s="266"/>
      <c r="R57" s="55" t="s">
        <v>38</v>
      </c>
      <c r="S57" s="56">
        <v>25</v>
      </c>
      <c r="T57" s="57" t="s">
        <v>37</v>
      </c>
      <c r="U57" s="208">
        <v>9</v>
      </c>
      <c r="V57" s="229" t="s">
        <v>69</v>
      </c>
      <c r="W57" s="229"/>
      <c r="X57" s="208">
        <f>SUM(Z95)</f>
        <v>0</v>
      </c>
      <c r="Y57" s="57" t="s">
        <v>39</v>
      </c>
      <c r="Z57" s="250">
        <f>SUM(S57-U57-Z95)</f>
        <v>16</v>
      </c>
      <c r="AA57" s="251"/>
      <c r="AB57" s="8"/>
      <c r="AD57" s="226" t="s">
        <v>35</v>
      </c>
      <c r="AE57" s="266"/>
      <c r="AF57" s="55" t="s">
        <v>38</v>
      </c>
      <c r="AG57" s="56">
        <v>25</v>
      </c>
      <c r="AH57" s="57" t="s">
        <v>37</v>
      </c>
      <c r="AI57" s="58">
        <f>SUM(AN64:AN94)</f>
        <v>0</v>
      </c>
      <c r="AJ57" s="229" t="s">
        <v>69</v>
      </c>
      <c r="AK57" s="229"/>
      <c r="AL57" s="208">
        <f>SUM(AN95)</f>
        <v>0</v>
      </c>
      <c r="AM57" s="57" t="s">
        <v>39</v>
      </c>
      <c r="AN57" s="250">
        <f>SUM(AG57-AI57)</f>
        <v>25</v>
      </c>
      <c r="AO57" s="251"/>
      <c r="AP57" s="8"/>
    </row>
    <row r="58" spans="1:42" x14ac:dyDescent="0.25">
      <c r="B58" s="227"/>
      <c r="C58" s="267"/>
      <c r="D58" s="114" t="s">
        <v>42</v>
      </c>
      <c r="E58" s="117"/>
      <c r="F58" s="116" t="s">
        <v>43</v>
      </c>
      <c r="G58" s="117"/>
      <c r="H58" s="232" t="s">
        <v>49</v>
      </c>
      <c r="I58" s="233"/>
      <c r="J58" s="233"/>
      <c r="K58" s="233"/>
      <c r="L58" s="233"/>
      <c r="M58" s="233"/>
      <c r="N58" s="8"/>
      <c r="P58" s="227"/>
      <c r="Q58" s="267"/>
      <c r="R58" s="114" t="s">
        <v>42</v>
      </c>
      <c r="S58" s="117">
        <v>42619</v>
      </c>
      <c r="T58" s="116" t="s">
        <v>43</v>
      </c>
      <c r="U58" s="117">
        <v>42623</v>
      </c>
      <c r="V58" s="232" t="s">
        <v>49</v>
      </c>
      <c r="W58" s="233"/>
      <c r="X58" s="233"/>
      <c r="Y58" s="233"/>
      <c r="Z58" s="233"/>
      <c r="AA58" s="233"/>
      <c r="AB58" s="8"/>
      <c r="AD58" s="227"/>
      <c r="AE58" s="267"/>
      <c r="AF58" s="114" t="s">
        <v>42</v>
      </c>
      <c r="AG58" s="115"/>
      <c r="AH58" s="116" t="s">
        <v>43</v>
      </c>
      <c r="AI58" s="208"/>
      <c r="AJ58" s="232" t="s">
        <v>49</v>
      </c>
      <c r="AK58" s="233"/>
      <c r="AL58" s="233"/>
      <c r="AM58" s="233"/>
      <c r="AN58" s="233"/>
      <c r="AO58" s="233"/>
      <c r="AP58" s="8"/>
    </row>
    <row r="59" spans="1:42" x14ac:dyDescent="0.25">
      <c r="B59" s="63" t="s">
        <v>45</v>
      </c>
      <c r="C59" s="64"/>
      <c r="D59" s="59" t="s">
        <v>42</v>
      </c>
      <c r="E59" s="60"/>
      <c r="F59" s="61" t="s">
        <v>43</v>
      </c>
      <c r="G59" s="62"/>
      <c r="H59" s="282"/>
      <c r="I59" s="283"/>
      <c r="J59" s="283"/>
      <c r="K59" s="283"/>
      <c r="L59" s="283"/>
      <c r="M59" s="284"/>
      <c r="N59" s="79"/>
      <c r="P59" s="63" t="s">
        <v>45</v>
      </c>
      <c r="Q59" s="64"/>
      <c r="R59" s="59" t="s">
        <v>42</v>
      </c>
      <c r="S59" s="60"/>
      <c r="T59" s="61" t="s">
        <v>43</v>
      </c>
      <c r="U59" s="62"/>
      <c r="V59" s="282"/>
      <c r="W59" s="283"/>
      <c r="X59" s="283"/>
      <c r="Y59" s="283"/>
      <c r="Z59" s="283"/>
      <c r="AA59" s="284"/>
      <c r="AB59" s="78"/>
      <c r="AD59" s="63" t="s">
        <v>45</v>
      </c>
      <c r="AE59" s="64"/>
      <c r="AF59" s="59" t="s">
        <v>42</v>
      </c>
      <c r="AG59" s="60"/>
      <c r="AH59" s="61" t="s">
        <v>43</v>
      </c>
      <c r="AI59" s="62"/>
      <c r="AJ59" s="282"/>
      <c r="AK59" s="283"/>
      <c r="AL59" s="295"/>
      <c r="AM59" s="295"/>
      <c r="AN59" s="295"/>
      <c r="AO59" s="296"/>
      <c r="AP59" s="78"/>
    </row>
    <row r="60" spans="1:42" x14ac:dyDescent="0.25">
      <c r="B60" s="65" t="s">
        <v>41</v>
      </c>
      <c r="C60" s="66"/>
      <c r="D60" s="50" t="s">
        <v>42</v>
      </c>
      <c r="E60" s="49"/>
      <c r="F60" s="50" t="s">
        <v>43</v>
      </c>
      <c r="G60" s="51"/>
      <c r="H60" s="285"/>
      <c r="I60" s="286"/>
      <c r="J60" s="286"/>
      <c r="K60" s="286"/>
      <c r="L60" s="286"/>
      <c r="M60" s="287"/>
      <c r="N60" s="79"/>
      <c r="P60" s="65" t="s">
        <v>41</v>
      </c>
      <c r="Q60" s="66"/>
      <c r="R60" s="50" t="s">
        <v>42</v>
      </c>
      <c r="S60" s="49"/>
      <c r="T60" s="50" t="s">
        <v>43</v>
      </c>
      <c r="U60" s="51"/>
      <c r="V60" s="285"/>
      <c r="W60" s="286"/>
      <c r="X60" s="286"/>
      <c r="Y60" s="286"/>
      <c r="Z60" s="286"/>
      <c r="AA60" s="287"/>
      <c r="AB60" s="78"/>
      <c r="AD60" s="65" t="s">
        <v>41</v>
      </c>
      <c r="AE60" s="66"/>
      <c r="AF60" s="50" t="s">
        <v>42</v>
      </c>
      <c r="AG60" s="49"/>
      <c r="AH60" s="50" t="s">
        <v>43</v>
      </c>
      <c r="AI60" s="51"/>
      <c r="AJ60" s="297"/>
      <c r="AK60" s="298"/>
      <c r="AL60" s="298"/>
      <c r="AM60" s="298"/>
      <c r="AN60" s="298"/>
      <c r="AO60" s="299"/>
      <c r="AP60" s="78"/>
    </row>
    <row r="61" spans="1:42" x14ac:dyDescent="0.25">
      <c r="B61" s="45" t="s">
        <v>44</v>
      </c>
      <c r="C61" s="46"/>
      <c r="D61" s="52" t="s">
        <v>42</v>
      </c>
      <c r="E61" s="53"/>
      <c r="F61" s="52" t="s">
        <v>43</v>
      </c>
      <c r="G61" s="54"/>
      <c r="H61" s="98" t="s">
        <v>74</v>
      </c>
      <c r="I61" s="97"/>
      <c r="J61" s="309"/>
      <c r="K61" s="310"/>
      <c r="L61" s="68"/>
      <c r="M61" s="1"/>
      <c r="N61" s="8"/>
      <c r="P61" s="45" t="s">
        <v>44</v>
      </c>
      <c r="Q61" s="46"/>
      <c r="R61" s="52" t="s">
        <v>42</v>
      </c>
      <c r="S61" s="53"/>
      <c r="T61" s="52" t="s">
        <v>43</v>
      </c>
      <c r="U61" s="54"/>
      <c r="V61" s="335" t="s">
        <v>72</v>
      </c>
      <c r="W61" s="336"/>
      <c r="X61" s="309"/>
      <c r="Y61" s="337"/>
      <c r="Z61" s="68"/>
      <c r="AA61" s="1"/>
      <c r="AB61" s="8"/>
      <c r="AD61" s="45" t="s">
        <v>44</v>
      </c>
      <c r="AE61" s="46"/>
      <c r="AF61" s="52" t="s">
        <v>42</v>
      </c>
      <c r="AG61" s="53"/>
      <c r="AH61" s="52" t="s">
        <v>43</v>
      </c>
      <c r="AI61" s="54"/>
      <c r="AJ61" s="68"/>
      <c r="AK61" s="68"/>
      <c r="AL61" s="68"/>
      <c r="AM61" s="68"/>
      <c r="AN61" s="68"/>
      <c r="AO61" s="1"/>
      <c r="AP61" s="8"/>
    </row>
    <row r="62" spans="1:42" ht="15" customHeight="1" x14ac:dyDescent="0.25">
      <c r="B62" s="138" t="s">
        <v>77</v>
      </c>
      <c r="C62" s="137"/>
      <c r="D62" s="212" t="s">
        <v>0</v>
      </c>
      <c r="E62" s="213"/>
      <c r="F62" s="214" t="s">
        <v>1</v>
      </c>
      <c r="G62" s="215"/>
      <c r="H62" s="234" t="s">
        <v>76</v>
      </c>
      <c r="I62" s="234" t="s">
        <v>66</v>
      </c>
      <c r="J62" s="234" t="s">
        <v>33</v>
      </c>
      <c r="K62" s="234" t="s">
        <v>34</v>
      </c>
      <c r="L62" s="234" t="s">
        <v>36</v>
      </c>
      <c r="M62" s="234" t="s">
        <v>46</v>
      </c>
      <c r="N62" s="8"/>
      <c r="O62" s="47"/>
      <c r="P62" s="138" t="s">
        <v>77</v>
      </c>
      <c r="Q62" s="137"/>
      <c r="R62" s="212" t="s">
        <v>0</v>
      </c>
      <c r="S62" s="213"/>
      <c r="T62" s="214" t="s">
        <v>1</v>
      </c>
      <c r="U62" s="215"/>
      <c r="V62" s="234" t="s">
        <v>76</v>
      </c>
      <c r="W62" s="234" t="s">
        <v>66</v>
      </c>
      <c r="X62" s="234" t="s">
        <v>33</v>
      </c>
      <c r="Y62" s="234" t="s">
        <v>34</v>
      </c>
      <c r="Z62" s="234" t="s">
        <v>36</v>
      </c>
      <c r="AA62" s="234" t="s">
        <v>46</v>
      </c>
      <c r="AB62" s="8"/>
      <c r="AD62" s="138" t="s">
        <v>77</v>
      </c>
      <c r="AE62" s="137"/>
      <c r="AF62" s="212" t="s">
        <v>0</v>
      </c>
      <c r="AG62" s="213"/>
      <c r="AH62" s="214" t="s">
        <v>1</v>
      </c>
      <c r="AI62" s="215"/>
      <c r="AJ62" s="234" t="s">
        <v>76</v>
      </c>
      <c r="AK62" s="234" t="s">
        <v>66</v>
      </c>
      <c r="AL62" s="234" t="s">
        <v>33</v>
      </c>
      <c r="AM62" s="234" t="s">
        <v>34</v>
      </c>
      <c r="AN62" s="234" t="s">
        <v>36</v>
      </c>
      <c r="AO62" s="234" t="s">
        <v>46</v>
      </c>
      <c r="AP62" s="8"/>
    </row>
    <row r="63" spans="1:42" ht="29.25" customHeight="1" x14ac:dyDescent="0.25">
      <c r="B63" s="236" t="s">
        <v>59</v>
      </c>
      <c r="C63" s="237"/>
      <c r="D63" s="118" t="s">
        <v>2</v>
      </c>
      <c r="E63" s="118" t="s">
        <v>3</v>
      </c>
      <c r="F63" s="118" t="s">
        <v>4</v>
      </c>
      <c r="G63" s="118" t="s">
        <v>8</v>
      </c>
      <c r="H63" s="242"/>
      <c r="I63" s="242"/>
      <c r="J63" s="242"/>
      <c r="K63" s="242"/>
      <c r="L63" s="242"/>
      <c r="M63" s="242"/>
      <c r="N63" s="8"/>
      <c r="O63" s="47"/>
      <c r="P63" s="236" t="s">
        <v>60</v>
      </c>
      <c r="Q63" s="237"/>
      <c r="R63" s="118" t="s">
        <v>2</v>
      </c>
      <c r="S63" s="118" t="s">
        <v>3</v>
      </c>
      <c r="T63" s="118" t="s">
        <v>4</v>
      </c>
      <c r="U63" s="118" t="s">
        <v>8</v>
      </c>
      <c r="V63" s="242"/>
      <c r="W63" s="242"/>
      <c r="X63" s="242"/>
      <c r="Y63" s="242"/>
      <c r="Z63" s="242"/>
      <c r="AA63" s="242"/>
      <c r="AB63" s="8"/>
      <c r="AD63" s="236" t="s">
        <v>61</v>
      </c>
      <c r="AE63" s="237"/>
      <c r="AF63" s="118" t="s">
        <v>2</v>
      </c>
      <c r="AG63" s="118" t="s">
        <v>3</v>
      </c>
      <c r="AH63" s="118" t="s">
        <v>4</v>
      </c>
      <c r="AI63" s="118" t="s">
        <v>8</v>
      </c>
      <c r="AJ63" s="242"/>
      <c r="AK63" s="242"/>
      <c r="AL63" s="242"/>
      <c r="AM63" s="242"/>
      <c r="AN63" s="242"/>
      <c r="AO63" s="242"/>
      <c r="AP63" s="8"/>
    </row>
    <row r="64" spans="1:42" x14ac:dyDescent="0.25">
      <c r="A64" s="12"/>
      <c r="B64" s="119">
        <f>DATE($B53,$B52,1)</f>
        <v>42643</v>
      </c>
      <c r="C64" s="120">
        <f>D54</f>
        <v>780067</v>
      </c>
      <c r="D64" s="121"/>
      <c r="E64" s="121"/>
      <c r="F64" s="121"/>
      <c r="G64" s="121"/>
      <c r="H64" s="121"/>
      <c r="I64" s="121"/>
      <c r="J64" s="121"/>
      <c r="K64" s="121"/>
      <c r="L64" s="122"/>
      <c r="M64" s="122"/>
      <c r="N64" s="8"/>
      <c r="O64" s="47"/>
      <c r="P64" s="119">
        <f>DATE($B53,$B52,1)</f>
        <v>42643</v>
      </c>
      <c r="Q64" s="120">
        <f>R54</f>
        <v>780067</v>
      </c>
      <c r="R64" s="121"/>
      <c r="S64" s="121"/>
      <c r="T64" s="121"/>
      <c r="U64" s="121"/>
      <c r="V64" s="121"/>
      <c r="W64" s="121" t="str">
        <f>IF(V64&gt;8/24,MIN(V64-8/24,724),"")</f>
        <v/>
      </c>
      <c r="X64" s="189"/>
      <c r="Y64" s="121"/>
      <c r="Z64" s="122"/>
      <c r="AA64" s="122"/>
      <c r="AB64" s="8"/>
      <c r="AC64" s="12"/>
      <c r="AD64" s="119">
        <f>DATE($B53,$B52,1)</f>
        <v>42643</v>
      </c>
      <c r="AE64" s="120">
        <f>AF54</f>
        <v>42643</v>
      </c>
      <c r="AF64" s="121">
        <v>0.33333333333333331</v>
      </c>
      <c r="AG64" s="121">
        <v>0.5</v>
      </c>
      <c r="AH64" s="121">
        <v>0.58333333333333337</v>
      </c>
      <c r="AI64" s="121">
        <v>0.75</v>
      </c>
      <c r="AJ64" s="121">
        <f>SUM(AG64-AF64)+(AI64-AH64)</f>
        <v>0.33333333333333331</v>
      </c>
      <c r="AK64" s="121" t="str">
        <f>IF(AJ64&gt;8/24,MIN(AJ64-8/24,724),"")</f>
        <v/>
      </c>
      <c r="AL64" s="121"/>
      <c r="AM64" s="121"/>
      <c r="AN64" s="122"/>
      <c r="AO64" s="122"/>
      <c r="AP64" s="8"/>
    </row>
    <row r="65" spans="1:42" x14ac:dyDescent="0.25">
      <c r="A65" s="12"/>
      <c r="B65" s="119">
        <f>IF(MONTH(B64+1)=$B$1,B64+1,"")</f>
        <v>42644</v>
      </c>
      <c r="C65" s="120">
        <f>SUM(C64+1)</f>
        <v>780068</v>
      </c>
      <c r="D65" s="121"/>
      <c r="E65" s="121"/>
      <c r="F65" s="121"/>
      <c r="G65" s="121"/>
      <c r="H65" s="121"/>
      <c r="I65" s="121"/>
      <c r="J65" s="121"/>
      <c r="K65" s="121"/>
      <c r="L65" s="122"/>
      <c r="M65" s="122"/>
      <c r="N65" s="8"/>
      <c r="O65" s="47"/>
      <c r="P65" s="119">
        <f>IF(MONTH(B64+1)=$B$52,B64+1,"")</f>
        <v>42644</v>
      </c>
      <c r="Q65" s="120">
        <f>SUM(Q64+1)</f>
        <v>780068</v>
      </c>
      <c r="R65" s="121">
        <v>0.33333333333333331</v>
      </c>
      <c r="S65" s="121">
        <v>0.5</v>
      </c>
      <c r="T65" s="121">
        <v>0.58333333333333337</v>
      </c>
      <c r="U65" s="121">
        <v>0.75</v>
      </c>
      <c r="V65" s="121">
        <f t="shared" ref="V65" si="29">SUM(S65-R65)+(U65-T65)</f>
        <v>0.33333333333333331</v>
      </c>
      <c r="W65" s="121" t="str">
        <f t="shared" ref="W65:W94" si="30">IF(V65&gt;8/24,MIN(V65-8/24,724),"")</f>
        <v/>
      </c>
      <c r="X65" s="121"/>
      <c r="Y65" s="121"/>
      <c r="Z65" s="122"/>
      <c r="AA65" s="122"/>
      <c r="AB65" s="8"/>
      <c r="AC65" s="12"/>
      <c r="AD65" s="119">
        <f>IF(MONTH(B64+1)=$B$52,B64+1,"")</f>
        <v>42644</v>
      </c>
      <c r="AE65" s="120">
        <f>SUM(AE64+1)</f>
        <v>42644</v>
      </c>
      <c r="AF65" s="121">
        <v>0.33333333333333331</v>
      </c>
      <c r="AG65" s="121">
        <v>0.5</v>
      </c>
      <c r="AH65" s="121">
        <v>0.58333333333333337</v>
      </c>
      <c r="AI65" s="121">
        <v>0.75</v>
      </c>
      <c r="AJ65" s="121">
        <f t="shared" ref="AJ65" si="31">SUM(AG65-AF65)+(AI65-AH65)</f>
        <v>0.33333333333333331</v>
      </c>
      <c r="AK65" s="121" t="str">
        <f t="shared" ref="AK65:AK94" si="32">IF(AJ65&gt;8/24,MIN(AJ65-8/24,724),"")</f>
        <v/>
      </c>
      <c r="AL65" s="121"/>
      <c r="AM65" s="121"/>
      <c r="AN65" s="122"/>
      <c r="AO65" s="122"/>
      <c r="AP65" s="8"/>
    </row>
    <row r="66" spans="1:42" x14ac:dyDescent="0.25">
      <c r="A66" s="12"/>
      <c r="B66" s="119">
        <f t="shared" ref="B66:B94" si="33">IF(MONTH(B65+1)=$B$1,B65+1,"")</f>
        <v>42645</v>
      </c>
      <c r="C66" s="120">
        <f t="shared" ref="C66:C81" si="34">SUM(C65+1)</f>
        <v>780069</v>
      </c>
      <c r="D66" s="121"/>
      <c r="E66" s="121"/>
      <c r="F66" s="121"/>
      <c r="G66" s="121"/>
      <c r="H66" s="121"/>
      <c r="I66" s="121"/>
      <c r="J66" s="134"/>
      <c r="K66" s="121"/>
      <c r="L66" s="122"/>
      <c r="M66" s="122"/>
      <c r="N66" s="47"/>
      <c r="O66" s="47"/>
      <c r="P66" s="119">
        <f t="shared" ref="P66:P94" si="35">IF(MONTH(B65+1)=$B$52,B65+1,"")</f>
        <v>42645</v>
      </c>
      <c r="Q66" s="120">
        <f t="shared" ref="Q66:Q81" si="36">SUM(Q65+1)</f>
        <v>780069</v>
      </c>
      <c r="R66" s="121"/>
      <c r="S66" s="121"/>
      <c r="T66" s="121"/>
      <c r="U66" s="121"/>
      <c r="V66" s="121"/>
      <c r="W66" s="121" t="str">
        <f t="shared" si="30"/>
        <v/>
      </c>
      <c r="X66" s="121"/>
      <c r="Y66" s="121"/>
      <c r="Z66" s="122"/>
      <c r="AA66" s="122"/>
      <c r="AC66" s="12"/>
      <c r="AD66" s="119">
        <f t="shared" ref="AD66:AD94" si="37">IF(MONTH(B65+1)=$B$52,B65+1,"")</f>
        <v>42645</v>
      </c>
      <c r="AE66" s="120">
        <f t="shared" ref="AE66:AE81" si="38">SUM(AE65+1)</f>
        <v>42645</v>
      </c>
      <c r="AF66" s="121"/>
      <c r="AG66" s="121"/>
      <c r="AH66" s="121"/>
      <c r="AI66" s="121"/>
      <c r="AJ66" s="121"/>
      <c r="AK66" s="121" t="str">
        <f t="shared" si="32"/>
        <v/>
      </c>
      <c r="AL66" s="121"/>
      <c r="AM66" s="121"/>
      <c r="AN66" s="122"/>
      <c r="AO66" s="122"/>
    </row>
    <row r="67" spans="1:42" x14ac:dyDescent="0.25">
      <c r="A67" s="12"/>
      <c r="B67" s="119">
        <f t="shared" si="33"/>
        <v>42646</v>
      </c>
      <c r="C67" s="120">
        <f t="shared" si="34"/>
        <v>780070</v>
      </c>
      <c r="D67" s="121"/>
      <c r="E67" s="121"/>
      <c r="F67" s="121"/>
      <c r="G67" s="121"/>
      <c r="H67" s="121"/>
      <c r="I67" s="121"/>
      <c r="J67" s="134"/>
      <c r="K67" s="121"/>
      <c r="L67" s="122"/>
      <c r="M67" s="122"/>
      <c r="N67" s="47"/>
      <c r="O67" s="47"/>
      <c r="P67" s="119">
        <f t="shared" si="35"/>
        <v>42646</v>
      </c>
      <c r="Q67" s="120">
        <f t="shared" si="36"/>
        <v>780070</v>
      </c>
      <c r="R67" s="121"/>
      <c r="S67" s="121"/>
      <c r="T67" s="121"/>
      <c r="U67" s="121"/>
      <c r="V67" s="121"/>
      <c r="W67" s="121" t="str">
        <f t="shared" si="30"/>
        <v/>
      </c>
      <c r="X67" s="121"/>
      <c r="Y67" s="121"/>
      <c r="Z67" s="122"/>
      <c r="AA67" s="122"/>
      <c r="AC67" s="12"/>
      <c r="AD67" s="119">
        <f t="shared" si="37"/>
        <v>42646</v>
      </c>
      <c r="AE67" s="120">
        <f t="shared" si="38"/>
        <v>42646</v>
      </c>
      <c r="AF67" s="121"/>
      <c r="AG67" s="121"/>
      <c r="AH67" s="121"/>
      <c r="AI67" s="121"/>
      <c r="AJ67" s="121"/>
      <c r="AK67" s="121" t="str">
        <f t="shared" si="32"/>
        <v/>
      </c>
      <c r="AL67" s="121"/>
      <c r="AM67" s="121"/>
      <c r="AN67" s="122"/>
      <c r="AO67" s="122"/>
    </row>
    <row r="68" spans="1:42" x14ac:dyDescent="0.25">
      <c r="A68" s="12"/>
      <c r="B68" s="119">
        <f t="shared" si="33"/>
        <v>42647</v>
      </c>
      <c r="C68" s="120">
        <f t="shared" si="34"/>
        <v>780071</v>
      </c>
      <c r="D68" s="121"/>
      <c r="E68" s="121"/>
      <c r="F68" s="121"/>
      <c r="G68" s="121"/>
      <c r="H68" s="121"/>
      <c r="I68" s="121"/>
      <c r="J68" s="121"/>
      <c r="K68" s="121"/>
      <c r="L68" s="122"/>
      <c r="M68" s="122"/>
      <c r="N68" s="47"/>
      <c r="O68" s="47"/>
      <c r="P68" s="119">
        <f t="shared" si="35"/>
        <v>42647</v>
      </c>
      <c r="Q68" s="120">
        <f t="shared" si="36"/>
        <v>780071</v>
      </c>
      <c r="R68" s="121">
        <v>0.33333333333333331</v>
      </c>
      <c r="S68" s="121">
        <v>0.5</v>
      </c>
      <c r="T68" s="121">
        <v>0.58333333333333337</v>
      </c>
      <c r="U68" s="121">
        <v>0.75</v>
      </c>
      <c r="V68" s="121">
        <f t="shared" ref="V68:V72" si="39">SUM(S68-R68)+(U68-T68)</f>
        <v>0.33333333333333331</v>
      </c>
      <c r="W68" s="121" t="str">
        <f t="shared" si="30"/>
        <v/>
      </c>
      <c r="X68" s="121"/>
      <c r="Y68" s="121"/>
      <c r="Z68" s="122"/>
      <c r="AA68" s="122"/>
      <c r="AC68" s="12"/>
      <c r="AD68" s="119">
        <f t="shared" si="37"/>
        <v>42647</v>
      </c>
      <c r="AE68" s="120">
        <f t="shared" si="38"/>
        <v>42647</v>
      </c>
      <c r="AF68" s="121">
        <v>0.33333333333333331</v>
      </c>
      <c r="AG68" s="121">
        <v>0.5</v>
      </c>
      <c r="AH68" s="121">
        <v>0.58333333333333337</v>
      </c>
      <c r="AI68" s="121">
        <v>0.75</v>
      </c>
      <c r="AJ68" s="121">
        <f t="shared" ref="AJ68:AJ72" si="40">SUM(AG68-AF68)+(AI68-AH68)</f>
        <v>0.33333333333333331</v>
      </c>
      <c r="AK68" s="121" t="str">
        <f t="shared" si="32"/>
        <v/>
      </c>
      <c r="AL68" s="121"/>
      <c r="AM68" s="121"/>
      <c r="AN68" s="122"/>
      <c r="AO68" s="122"/>
    </row>
    <row r="69" spans="1:42" x14ac:dyDescent="0.25">
      <c r="A69" s="12"/>
      <c r="B69" s="119">
        <f t="shared" si="33"/>
        <v>42648</v>
      </c>
      <c r="C69" s="120">
        <f t="shared" si="34"/>
        <v>780072</v>
      </c>
      <c r="D69" s="121"/>
      <c r="E69" s="121"/>
      <c r="F69" s="121"/>
      <c r="G69" s="121"/>
      <c r="H69" s="121"/>
      <c r="I69" s="121"/>
      <c r="J69" s="121"/>
      <c r="K69" s="121"/>
      <c r="L69" s="122"/>
      <c r="M69" s="122"/>
      <c r="N69" s="47"/>
      <c r="O69" s="47"/>
      <c r="P69" s="119">
        <f t="shared" si="35"/>
        <v>42648</v>
      </c>
      <c r="Q69" s="120">
        <f t="shared" si="36"/>
        <v>780072</v>
      </c>
      <c r="R69" s="121">
        <v>0.33333333333333331</v>
      </c>
      <c r="S69" s="121">
        <v>0.5</v>
      </c>
      <c r="T69" s="121">
        <v>0.58333333333333337</v>
      </c>
      <c r="U69" s="121">
        <v>0.75</v>
      </c>
      <c r="V69" s="121">
        <f t="shared" si="39"/>
        <v>0.33333333333333331</v>
      </c>
      <c r="W69" s="121" t="str">
        <f t="shared" si="30"/>
        <v/>
      </c>
      <c r="X69" s="121"/>
      <c r="Y69" s="121"/>
      <c r="Z69" s="122"/>
      <c r="AA69" s="122"/>
      <c r="AC69" s="12"/>
      <c r="AD69" s="119">
        <f t="shared" si="37"/>
        <v>42648</v>
      </c>
      <c r="AE69" s="120">
        <f t="shared" si="38"/>
        <v>42648</v>
      </c>
      <c r="AF69" s="121">
        <v>0.33333333333333331</v>
      </c>
      <c r="AG69" s="121">
        <v>0.5</v>
      </c>
      <c r="AH69" s="121">
        <v>0.58333333333333337</v>
      </c>
      <c r="AI69" s="121">
        <v>0.75</v>
      </c>
      <c r="AJ69" s="121">
        <f t="shared" si="40"/>
        <v>0.33333333333333331</v>
      </c>
      <c r="AK69" s="121" t="str">
        <f t="shared" si="32"/>
        <v/>
      </c>
      <c r="AL69" s="121"/>
      <c r="AM69" s="121"/>
      <c r="AN69" s="122"/>
      <c r="AO69" s="122"/>
    </row>
    <row r="70" spans="1:42" x14ac:dyDescent="0.25">
      <c r="A70" s="12"/>
      <c r="B70" s="119">
        <f t="shared" si="33"/>
        <v>42649</v>
      </c>
      <c r="C70" s="120">
        <f t="shared" si="34"/>
        <v>780073</v>
      </c>
      <c r="D70" s="121"/>
      <c r="E70" s="121"/>
      <c r="F70" s="121"/>
      <c r="G70" s="121"/>
      <c r="H70" s="121"/>
      <c r="I70" s="121"/>
      <c r="J70" s="121"/>
      <c r="K70" s="121"/>
      <c r="L70" s="122"/>
      <c r="M70" s="122"/>
      <c r="N70" s="47"/>
      <c r="O70" s="47"/>
      <c r="P70" s="119">
        <f t="shared" si="35"/>
        <v>42649</v>
      </c>
      <c r="Q70" s="120">
        <f t="shared" si="36"/>
        <v>780073</v>
      </c>
      <c r="R70" s="121">
        <v>0.33333333333333331</v>
      </c>
      <c r="S70" s="121">
        <v>0.5</v>
      </c>
      <c r="T70" s="121">
        <v>0.58333333333333337</v>
      </c>
      <c r="U70" s="121">
        <v>0.75</v>
      </c>
      <c r="V70" s="121">
        <f t="shared" si="39"/>
        <v>0.33333333333333331</v>
      </c>
      <c r="W70" s="121"/>
      <c r="X70" s="121"/>
      <c r="Y70" s="121"/>
      <c r="Z70" s="188"/>
      <c r="AA70" s="122"/>
      <c r="AC70" s="12"/>
      <c r="AD70" s="119">
        <f t="shared" si="37"/>
        <v>42649</v>
      </c>
      <c r="AE70" s="120">
        <f t="shared" si="38"/>
        <v>42649</v>
      </c>
      <c r="AF70" s="121">
        <v>0.33333333333333331</v>
      </c>
      <c r="AG70" s="121">
        <v>0.5</v>
      </c>
      <c r="AH70" s="121">
        <v>0.58333333333333337</v>
      </c>
      <c r="AI70" s="121">
        <v>0.75</v>
      </c>
      <c r="AJ70" s="121">
        <f t="shared" si="40"/>
        <v>0.33333333333333331</v>
      </c>
      <c r="AK70" s="121" t="str">
        <f t="shared" si="32"/>
        <v/>
      </c>
      <c r="AL70" s="121"/>
      <c r="AM70" s="121"/>
      <c r="AN70" s="122"/>
      <c r="AO70" s="122"/>
    </row>
    <row r="71" spans="1:42" x14ac:dyDescent="0.25">
      <c r="A71" s="12"/>
      <c r="B71" s="119">
        <f t="shared" si="33"/>
        <v>42650</v>
      </c>
      <c r="C71" s="120">
        <f t="shared" si="34"/>
        <v>780074</v>
      </c>
      <c r="D71" s="121"/>
      <c r="E71" s="121"/>
      <c r="F71" s="121"/>
      <c r="G71" s="121"/>
      <c r="H71" s="121"/>
      <c r="I71" s="121"/>
      <c r="J71" s="134"/>
      <c r="K71" s="121"/>
      <c r="L71" s="122"/>
      <c r="M71" s="122"/>
      <c r="N71" s="47"/>
      <c r="O71" s="47"/>
      <c r="P71" s="119">
        <f t="shared" si="35"/>
        <v>42650</v>
      </c>
      <c r="Q71" s="120">
        <f t="shared" si="36"/>
        <v>780074</v>
      </c>
      <c r="R71" s="121">
        <v>0.33333333333333331</v>
      </c>
      <c r="S71" s="121">
        <v>0.5</v>
      </c>
      <c r="T71" s="121">
        <v>0.58333333333333337</v>
      </c>
      <c r="U71" s="121">
        <v>0.75</v>
      </c>
      <c r="V71" s="121">
        <f t="shared" si="39"/>
        <v>0.33333333333333331</v>
      </c>
      <c r="W71" s="121" t="str">
        <f t="shared" si="30"/>
        <v/>
      </c>
      <c r="X71" s="121"/>
      <c r="Y71" s="121"/>
      <c r="Z71" s="188"/>
      <c r="AA71" s="122"/>
      <c r="AC71" s="12"/>
      <c r="AD71" s="119">
        <f t="shared" si="37"/>
        <v>42650</v>
      </c>
      <c r="AE71" s="120">
        <f t="shared" si="38"/>
        <v>42650</v>
      </c>
      <c r="AF71" s="121">
        <v>0.33333333333333331</v>
      </c>
      <c r="AG71" s="121">
        <v>0.5</v>
      </c>
      <c r="AH71" s="121">
        <v>0.58333333333333337</v>
      </c>
      <c r="AI71" s="121">
        <v>0.75</v>
      </c>
      <c r="AJ71" s="121">
        <f t="shared" si="40"/>
        <v>0.33333333333333331</v>
      </c>
      <c r="AK71" s="121" t="str">
        <f t="shared" si="32"/>
        <v/>
      </c>
      <c r="AL71" s="121"/>
      <c r="AM71" s="121"/>
      <c r="AN71" s="122"/>
      <c r="AO71" s="122"/>
    </row>
    <row r="72" spans="1:42" x14ac:dyDescent="0.25">
      <c r="A72" s="12"/>
      <c r="B72" s="119">
        <f t="shared" si="33"/>
        <v>42651</v>
      </c>
      <c r="C72" s="120">
        <f t="shared" si="34"/>
        <v>780075</v>
      </c>
      <c r="D72" s="121"/>
      <c r="E72" s="121"/>
      <c r="F72" s="121"/>
      <c r="G72" s="121"/>
      <c r="H72" s="121"/>
      <c r="I72" s="121"/>
      <c r="J72" s="121"/>
      <c r="K72" s="121"/>
      <c r="L72" s="122"/>
      <c r="M72" s="122"/>
      <c r="N72" s="47"/>
      <c r="O72" s="47"/>
      <c r="P72" s="119">
        <f t="shared" si="35"/>
        <v>42651</v>
      </c>
      <c r="Q72" s="120">
        <f t="shared" si="36"/>
        <v>780075</v>
      </c>
      <c r="R72" s="121">
        <v>0.33333333333333331</v>
      </c>
      <c r="S72" s="121">
        <v>0.5</v>
      </c>
      <c r="T72" s="121">
        <v>0.58333333333333337</v>
      </c>
      <c r="U72" s="121">
        <v>0.70833333333333337</v>
      </c>
      <c r="V72" s="121">
        <f t="shared" si="39"/>
        <v>0.29166666666666669</v>
      </c>
      <c r="W72" s="121" t="str">
        <f t="shared" si="30"/>
        <v/>
      </c>
      <c r="X72" s="121"/>
      <c r="Y72" s="121"/>
      <c r="Z72" s="188"/>
      <c r="AA72" s="122"/>
      <c r="AC72" s="12"/>
      <c r="AD72" s="119">
        <f t="shared" si="37"/>
        <v>42651</v>
      </c>
      <c r="AE72" s="120">
        <f t="shared" si="38"/>
        <v>42651</v>
      </c>
      <c r="AF72" s="121">
        <v>0.33333333333333331</v>
      </c>
      <c r="AG72" s="121">
        <v>0.5</v>
      </c>
      <c r="AH72" s="121">
        <v>0.58333333333333337</v>
      </c>
      <c r="AI72" s="121">
        <v>0.70833333333333337</v>
      </c>
      <c r="AJ72" s="121">
        <f t="shared" si="40"/>
        <v>0.29166666666666669</v>
      </c>
      <c r="AK72" s="121" t="str">
        <f t="shared" si="32"/>
        <v/>
      </c>
      <c r="AL72" s="121"/>
      <c r="AM72" s="121"/>
      <c r="AN72" s="122"/>
      <c r="AO72" s="122"/>
    </row>
    <row r="73" spans="1:42" x14ac:dyDescent="0.25">
      <c r="A73" s="12"/>
      <c r="B73" s="119">
        <f t="shared" si="33"/>
        <v>42652</v>
      </c>
      <c r="C73" s="120">
        <f t="shared" si="34"/>
        <v>780076</v>
      </c>
      <c r="D73" s="121"/>
      <c r="E73" s="121"/>
      <c r="F73" s="121"/>
      <c r="G73" s="121"/>
      <c r="H73" s="121"/>
      <c r="I73" s="121"/>
      <c r="J73" s="121"/>
      <c r="K73" s="121"/>
      <c r="L73" s="122"/>
      <c r="M73" s="122"/>
      <c r="N73" s="47"/>
      <c r="O73" s="47"/>
      <c r="P73" s="119">
        <f t="shared" si="35"/>
        <v>42652</v>
      </c>
      <c r="Q73" s="120">
        <f t="shared" si="36"/>
        <v>780076</v>
      </c>
      <c r="R73" s="121"/>
      <c r="S73" s="121"/>
      <c r="T73" s="121"/>
      <c r="U73" s="121"/>
      <c r="V73" s="121"/>
      <c r="W73" s="121" t="str">
        <f t="shared" si="30"/>
        <v/>
      </c>
      <c r="X73" s="121"/>
      <c r="Y73" s="121"/>
      <c r="Z73" s="188"/>
      <c r="AA73" s="122"/>
      <c r="AC73" s="12"/>
      <c r="AD73" s="119">
        <f t="shared" si="37"/>
        <v>42652</v>
      </c>
      <c r="AE73" s="120">
        <f t="shared" si="38"/>
        <v>42652</v>
      </c>
      <c r="AF73" s="121"/>
      <c r="AG73" s="121"/>
      <c r="AH73" s="121"/>
      <c r="AI73" s="121"/>
      <c r="AJ73" s="121"/>
      <c r="AK73" s="121" t="str">
        <f t="shared" si="32"/>
        <v/>
      </c>
      <c r="AL73" s="121"/>
      <c r="AM73" s="121"/>
      <c r="AN73" s="122"/>
      <c r="AO73" s="122"/>
    </row>
    <row r="74" spans="1:42" x14ac:dyDescent="0.25">
      <c r="A74" s="12"/>
      <c r="B74" s="119">
        <f t="shared" si="33"/>
        <v>42653</v>
      </c>
      <c r="C74" s="120">
        <f t="shared" si="34"/>
        <v>780077</v>
      </c>
      <c r="D74" s="121"/>
      <c r="E74" s="121"/>
      <c r="F74" s="121"/>
      <c r="G74" s="121"/>
      <c r="H74" s="121"/>
      <c r="I74" s="121"/>
      <c r="J74" s="121"/>
      <c r="K74" s="121"/>
      <c r="L74" s="122"/>
      <c r="M74" s="122"/>
      <c r="N74" s="47"/>
      <c r="O74" s="47"/>
      <c r="P74" s="119">
        <f t="shared" si="35"/>
        <v>42653</v>
      </c>
      <c r="Q74" s="120">
        <f t="shared" si="36"/>
        <v>780077</v>
      </c>
      <c r="R74" s="121"/>
      <c r="S74" s="121"/>
      <c r="T74" s="121"/>
      <c r="U74" s="121"/>
      <c r="V74" s="121"/>
      <c r="W74" s="121" t="str">
        <f t="shared" si="30"/>
        <v/>
      </c>
      <c r="X74" s="121"/>
      <c r="Y74" s="121"/>
      <c r="Z74" s="188"/>
      <c r="AA74" s="122"/>
      <c r="AC74" s="12"/>
      <c r="AD74" s="119">
        <f t="shared" si="37"/>
        <v>42653</v>
      </c>
      <c r="AE74" s="120">
        <f t="shared" si="38"/>
        <v>42653</v>
      </c>
      <c r="AF74" s="121"/>
      <c r="AG74" s="121"/>
      <c r="AH74" s="121"/>
      <c r="AI74" s="121"/>
      <c r="AJ74" s="121"/>
      <c r="AK74" s="121" t="str">
        <f t="shared" si="32"/>
        <v/>
      </c>
      <c r="AL74" s="121"/>
      <c r="AM74" s="121"/>
      <c r="AN74" s="122"/>
      <c r="AO74" s="122"/>
    </row>
    <row r="75" spans="1:42" x14ac:dyDescent="0.25">
      <c r="A75" s="12"/>
      <c r="B75" s="119">
        <f t="shared" si="33"/>
        <v>42654</v>
      </c>
      <c r="C75" s="120">
        <f t="shared" si="34"/>
        <v>780078</v>
      </c>
      <c r="D75" s="121"/>
      <c r="E75" s="121"/>
      <c r="F75" s="121"/>
      <c r="G75" s="121"/>
      <c r="H75" s="121"/>
      <c r="I75" s="121"/>
      <c r="J75" s="121"/>
      <c r="K75" s="121"/>
      <c r="L75" s="122"/>
      <c r="M75" s="122"/>
      <c r="N75" s="47"/>
      <c r="O75" s="47"/>
      <c r="P75" s="119">
        <f t="shared" si="35"/>
        <v>42654</v>
      </c>
      <c r="Q75" s="120">
        <f t="shared" si="36"/>
        <v>780078</v>
      </c>
      <c r="R75" s="121">
        <v>0.33333333333333331</v>
      </c>
      <c r="S75" s="121">
        <v>0.5</v>
      </c>
      <c r="T75" s="121">
        <v>0.58333333333333337</v>
      </c>
      <c r="U75" s="121">
        <v>0.75</v>
      </c>
      <c r="V75" s="121">
        <f t="shared" ref="V75:V79" si="41">SUM(S75-R75)+(U75-T75)</f>
        <v>0.33333333333333331</v>
      </c>
      <c r="W75" s="121" t="str">
        <f t="shared" si="30"/>
        <v/>
      </c>
      <c r="X75" s="121"/>
      <c r="Y75" s="121"/>
      <c r="Z75" s="122"/>
      <c r="AA75" s="122"/>
      <c r="AC75" s="12"/>
      <c r="AD75" s="119">
        <f t="shared" si="37"/>
        <v>42654</v>
      </c>
      <c r="AE75" s="120">
        <f t="shared" si="38"/>
        <v>42654</v>
      </c>
      <c r="AF75" s="121">
        <v>0.33333333333333331</v>
      </c>
      <c r="AG75" s="121">
        <v>0.5</v>
      </c>
      <c r="AH75" s="121">
        <v>0.58333333333333337</v>
      </c>
      <c r="AI75" s="121">
        <v>0.75</v>
      </c>
      <c r="AJ75" s="121">
        <f t="shared" ref="AJ75:AJ79" si="42">SUM(AG75-AF75)+(AI75-AH75)</f>
        <v>0.33333333333333331</v>
      </c>
      <c r="AK75" s="121" t="str">
        <f t="shared" si="32"/>
        <v/>
      </c>
      <c r="AL75" s="121"/>
      <c r="AM75" s="121"/>
      <c r="AN75" s="122"/>
      <c r="AO75" s="122"/>
    </row>
    <row r="76" spans="1:42" x14ac:dyDescent="0.25">
      <c r="A76" s="12"/>
      <c r="B76" s="119">
        <f t="shared" si="33"/>
        <v>42655</v>
      </c>
      <c r="C76" s="120">
        <f t="shared" si="34"/>
        <v>780079</v>
      </c>
      <c r="D76" s="121"/>
      <c r="E76" s="121"/>
      <c r="F76" s="121"/>
      <c r="G76" s="121"/>
      <c r="H76" s="121"/>
      <c r="I76" s="121"/>
      <c r="J76" s="121"/>
      <c r="K76" s="121"/>
      <c r="L76" s="122"/>
      <c r="M76" s="122"/>
      <c r="N76" s="47"/>
      <c r="O76" s="47"/>
      <c r="P76" s="119">
        <f t="shared" si="35"/>
        <v>42655</v>
      </c>
      <c r="Q76" s="120">
        <f t="shared" si="36"/>
        <v>780079</v>
      </c>
      <c r="R76" s="121">
        <v>0.33333333333333331</v>
      </c>
      <c r="S76" s="121">
        <v>0.5</v>
      </c>
      <c r="T76" s="121">
        <v>0.58333333333333337</v>
      </c>
      <c r="U76" s="121">
        <v>0.75</v>
      </c>
      <c r="V76" s="121">
        <f t="shared" si="41"/>
        <v>0.33333333333333331</v>
      </c>
      <c r="W76" s="121" t="str">
        <f t="shared" si="30"/>
        <v/>
      </c>
      <c r="X76" s="121"/>
      <c r="Y76" s="121"/>
      <c r="Z76" s="122"/>
      <c r="AA76" s="122"/>
      <c r="AC76" s="12"/>
      <c r="AD76" s="119">
        <f t="shared" si="37"/>
        <v>42655</v>
      </c>
      <c r="AE76" s="120">
        <f t="shared" si="38"/>
        <v>42655</v>
      </c>
      <c r="AF76" s="121">
        <v>0.33333333333333331</v>
      </c>
      <c r="AG76" s="121">
        <v>0.5</v>
      </c>
      <c r="AH76" s="121">
        <v>0.58333333333333337</v>
      </c>
      <c r="AI76" s="121">
        <v>0.75</v>
      </c>
      <c r="AJ76" s="121">
        <f t="shared" si="42"/>
        <v>0.33333333333333331</v>
      </c>
      <c r="AK76" s="121" t="str">
        <f t="shared" si="32"/>
        <v/>
      </c>
      <c r="AL76" s="121"/>
      <c r="AM76" s="121"/>
      <c r="AN76" s="122"/>
      <c r="AO76" s="122"/>
    </row>
    <row r="77" spans="1:42" x14ac:dyDescent="0.25">
      <c r="A77" s="12"/>
      <c r="B77" s="119">
        <f t="shared" si="33"/>
        <v>42656</v>
      </c>
      <c r="C77" s="120">
        <f t="shared" si="34"/>
        <v>780080</v>
      </c>
      <c r="D77" s="121"/>
      <c r="E77" s="121"/>
      <c r="F77" s="121"/>
      <c r="G77" s="121"/>
      <c r="H77" s="121"/>
      <c r="I77" s="121"/>
      <c r="J77" s="121"/>
      <c r="K77" s="121"/>
      <c r="L77" s="188"/>
      <c r="M77" s="122"/>
      <c r="N77" s="47"/>
      <c r="O77" s="47"/>
      <c r="P77" s="119">
        <f t="shared" si="35"/>
        <v>42656</v>
      </c>
      <c r="Q77" s="120">
        <f t="shared" si="36"/>
        <v>780080</v>
      </c>
      <c r="R77" s="121">
        <v>0.33333333333333331</v>
      </c>
      <c r="S77" s="121">
        <v>0.5</v>
      </c>
      <c r="T77" s="121">
        <v>0.58333333333333337</v>
      </c>
      <c r="U77" s="121">
        <v>0.75</v>
      </c>
      <c r="V77" s="121">
        <f t="shared" si="41"/>
        <v>0.33333333333333331</v>
      </c>
      <c r="W77" s="121" t="str">
        <f t="shared" si="30"/>
        <v/>
      </c>
      <c r="X77" s="121"/>
      <c r="Y77" s="121"/>
      <c r="Z77" s="122"/>
      <c r="AA77" s="122"/>
      <c r="AC77" s="12"/>
      <c r="AD77" s="119">
        <f t="shared" si="37"/>
        <v>42656</v>
      </c>
      <c r="AE77" s="120">
        <f t="shared" si="38"/>
        <v>42656</v>
      </c>
      <c r="AF77" s="121">
        <v>0.33333333333333331</v>
      </c>
      <c r="AG77" s="121">
        <v>0.5</v>
      </c>
      <c r="AH77" s="121">
        <v>0.58333333333333337</v>
      </c>
      <c r="AI77" s="121">
        <v>0.75</v>
      </c>
      <c r="AJ77" s="121">
        <f t="shared" si="42"/>
        <v>0.33333333333333331</v>
      </c>
      <c r="AK77" s="121" t="str">
        <f t="shared" si="32"/>
        <v/>
      </c>
      <c r="AL77" s="121"/>
      <c r="AM77" s="121"/>
      <c r="AN77" s="122"/>
      <c r="AO77" s="122"/>
    </row>
    <row r="78" spans="1:42" x14ac:dyDescent="0.25">
      <c r="B78" s="119">
        <f t="shared" si="33"/>
        <v>42657</v>
      </c>
      <c r="C78" s="120">
        <f t="shared" si="34"/>
        <v>780081</v>
      </c>
      <c r="D78" s="121"/>
      <c r="E78" s="121"/>
      <c r="F78" s="121"/>
      <c r="G78" s="121"/>
      <c r="H78" s="121"/>
      <c r="I78" s="121"/>
      <c r="J78" s="121"/>
      <c r="K78" s="121"/>
      <c r="L78" s="188"/>
      <c r="M78" s="122"/>
      <c r="N78" s="47"/>
      <c r="O78" s="47"/>
      <c r="P78" s="119">
        <f t="shared" si="35"/>
        <v>42657</v>
      </c>
      <c r="Q78" s="120">
        <f t="shared" si="36"/>
        <v>780081</v>
      </c>
      <c r="R78" s="121">
        <v>0.33333333333333331</v>
      </c>
      <c r="S78" s="121">
        <v>0.5</v>
      </c>
      <c r="T78" s="121">
        <v>0.58333333333333337</v>
      </c>
      <c r="U78" s="121">
        <v>0.75</v>
      </c>
      <c r="V78" s="121">
        <f t="shared" si="41"/>
        <v>0.33333333333333331</v>
      </c>
      <c r="W78" s="121" t="str">
        <f t="shared" si="30"/>
        <v/>
      </c>
      <c r="X78" s="121"/>
      <c r="Y78" s="121"/>
      <c r="Z78" s="122"/>
      <c r="AA78" s="122"/>
      <c r="AD78" s="119">
        <f t="shared" si="37"/>
        <v>42657</v>
      </c>
      <c r="AE78" s="120">
        <f t="shared" si="38"/>
        <v>42657</v>
      </c>
      <c r="AF78" s="121">
        <v>0.33333333333333331</v>
      </c>
      <c r="AG78" s="121">
        <v>0.5</v>
      </c>
      <c r="AH78" s="121">
        <v>0.58333333333333337</v>
      </c>
      <c r="AI78" s="121">
        <v>0.75</v>
      </c>
      <c r="AJ78" s="121">
        <f t="shared" si="42"/>
        <v>0.33333333333333331</v>
      </c>
      <c r="AK78" s="121" t="str">
        <f t="shared" si="32"/>
        <v/>
      </c>
      <c r="AL78" s="121"/>
      <c r="AM78" s="121"/>
      <c r="AN78" s="122"/>
      <c r="AO78" s="122"/>
    </row>
    <row r="79" spans="1:42" x14ac:dyDescent="0.25">
      <c r="B79" s="119">
        <f t="shared" si="33"/>
        <v>42658</v>
      </c>
      <c r="C79" s="120">
        <f t="shared" si="34"/>
        <v>780082</v>
      </c>
      <c r="D79" s="121"/>
      <c r="E79" s="121"/>
      <c r="F79" s="121"/>
      <c r="G79" s="121"/>
      <c r="H79" s="121"/>
      <c r="I79" s="121"/>
      <c r="J79" s="121"/>
      <c r="K79" s="121"/>
      <c r="L79" s="188"/>
      <c r="M79" s="122"/>
      <c r="N79" s="47"/>
      <c r="O79" s="47"/>
      <c r="P79" s="119">
        <f t="shared" si="35"/>
        <v>42658</v>
      </c>
      <c r="Q79" s="120">
        <f t="shared" si="36"/>
        <v>780082</v>
      </c>
      <c r="R79" s="121">
        <v>0.33333333333333331</v>
      </c>
      <c r="S79" s="121">
        <v>0.5</v>
      </c>
      <c r="T79" s="121">
        <v>0.58333333333333337</v>
      </c>
      <c r="U79" s="121">
        <v>0.70833333333333337</v>
      </c>
      <c r="V79" s="121">
        <f t="shared" si="41"/>
        <v>0.29166666666666669</v>
      </c>
      <c r="W79" s="121" t="str">
        <f t="shared" si="30"/>
        <v/>
      </c>
      <c r="X79" s="121"/>
      <c r="Y79" s="121"/>
      <c r="Z79" s="122"/>
      <c r="AA79" s="122"/>
      <c r="AD79" s="119">
        <f t="shared" si="37"/>
        <v>42658</v>
      </c>
      <c r="AE79" s="120">
        <f t="shared" si="38"/>
        <v>42658</v>
      </c>
      <c r="AF79" s="121">
        <v>0.33333333333333331</v>
      </c>
      <c r="AG79" s="121">
        <v>0.5</v>
      </c>
      <c r="AH79" s="121">
        <v>0.58333333333333337</v>
      </c>
      <c r="AI79" s="121">
        <v>0.70833333333333337</v>
      </c>
      <c r="AJ79" s="121">
        <f t="shared" si="42"/>
        <v>0.29166666666666669</v>
      </c>
      <c r="AK79" s="121" t="str">
        <f t="shared" si="32"/>
        <v/>
      </c>
      <c r="AL79" s="121"/>
      <c r="AM79" s="121"/>
      <c r="AN79" s="122"/>
      <c r="AO79" s="122"/>
    </row>
    <row r="80" spans="1:42" x14ac:dyDescent="0.25">
      <c r="B80" s="119">
        <f t="shared" si="33"/>
        <v>42659</v>
      </c>
      <c r="C80" s="120">
        <f t="shared" si="34"/>
        <v>780083</v>
      </c>
      <c r="D80" s="121"/>
      <c r="E80" s="121"/>
      <c r="F80" s="121"/>
      <c r="G80" s="121"/>
      <c r="H80" s="121"/>
      <c r="I80" s="121"/>
      <c r="J80" s="121"/>
      <c r="K80" s="121"/>
      <c r="L80" s="135"/>
      <c r="M80" s="122"/>
      <c r="N80" s="47"/>
      <c r="O80" s="47"/>
      <c r="P80" s="119">
        <f t="shared" si="35"/>
        <v>42659</v>
      </c>
      <c r="Q80" s="120">
        <f t="shared" si="36"/>
        <v>780083</v>
      </c>
      <c r="R80" s="121"/>
      <c r="S80" s="121"/>
      <c r="T80" s="121"/>
      <c r="U80" s="121"/>
      <c r="V80" s="121"/>
      <c r="W80" s="121" t="str">
        <f t="shared" si="30"/>
        <v/>
      </c>
      <c r="X80" s="121"/>
      <c r="Y80" s="121"/>
      <c r="Z80" s="122"/>
      <c r="AA80" s="122"/>
      <c r="AD80" s="119">
        <f t="shared" si="37"/>
        <v>42659</v>
      </c>
      <c r="AE80" s="120">
        <f t="shared" si="38"/>
        <v>42659</v>
      </c>
      <c r="AF80" s="121"/>
      <c r="AG80" s="121"/>
      <c r="AH80" s="121"/>
      <c r="AI80" s="121"/>
      <c r="AJ80" s="121"/>
      <c r="AK80" s="121" t="str">
        <f t="shared" si="32"/>
        <v/>
      </c>
      <c r="AL80" s="121"/>
      <c r="AM80" s="121"/>
      <c r="AN80" s="122"/>
      <c r="AO80" s="122"/>
    </row>
    <row r="81" spans="1:41" x14ac:dyDescent="0.25">
      <c r="B81" s="119">
        <f t="shared" si="33"/>
        <v>42660</v>
      </c>
      <c r="C81" s="120">
        <f t="shared" si="34"/>
        <v>780084</v>
      </c>
      <c r="D81" s="121"/>
      <c r="E81" s="121"/>
      <c r="F81" s="121"/>
      <c r="G81" s="121"/>
      <c r="H81" s="121"/>
      <c r="I81" s="121"/>
      <c r="J81" s="121"/>
      <c r="K81" s="121"/>
      <c r="L81" s="135"/>
      <c r="M81" s="122"/>
      <c r="N81" s="47"/>
      <c r="O81" s="47"/>
      <c r="P81" s="119">
        <f t="shared" si="35"/>
        <v>42660</v>
      </c>
      <c r="Q81" s="120">
        <f t="shared" si="36"/>
        <v>780084</v>
      </c>
      <c r="R81" s="121"/>
      <c r="S81" s="121"/>
      <c r="T81" s="121"/>
      <c r="U81" s="121"/>
      <c r="V81" s="121"/>
      <c r="W81" s="121" t="str">
        <f t="shared" si="30"/>
        <v/>
      </c>
      <c r="X81" s="121"/>
      <c r="Y81" s="121"/>
      <c r="Z81" s="122"/>
      <c r="AA81" s="122"/>
      <c r="AD81" s="119">
        <f t="shared" si="37"/>
        <v>42660</v>
      </c>
      <c r="AE81" s="120">
        <f t="shared" si="38"/>
        <v>42660</v>
      </c>
      <c r="AF81" s="121"/>
      <c r="AG81" s="121"/>
      <c r="AH81" s="121"/>
      <c r="AI81" s="121"/>
      <c r="AJ81" s="121"/>
      <c r="AK81" s="121" t="str">
        <f t="shared" si="32"/>
        <v/>
      </c>
      <c r="AL81" s="121"/>
      <c r="AM81" s="121"/>
      <c r="AN81" s="122"/>
      <c r="AO81" s="122"/>
    </row>
    <row r="82" spans="1:41" x14ac:dyDescent="0.25">
      <c r="B82" s="119">
        <f t="shared" si="33"/>
        <v>42661</v>
      </c>
      <c r="C82" s="120">
        <f t="shared" ref="C82:C91" si="43">SUM(C81+1)</f>
        <v>780085</v>
      </c>
      <c r="D82" s="121"/>
      <c r="E82" s="121"/>
      <c r="F82" s="121"/>
      <c r="G82" s="121"/>
      <c r="H82" s="121"/>
      <c r="I82" s="121"/>
      <c r="J82" s="121"/>
      <c r="K82" s="121"/>
      <c r="L82" s="122"/>
      <c r="M82" s="122"/>
      <c r="N82" s="47"/>
      <c r="O82" s="47"/>
      <c r="P82" s="119">
        <f t="shared" si="35"/>
        <v>42661</v>
      </c>
      <c r="Q82" s="120">
        <f t="shared" ref="Q82:Q91" si="44">SUM(Q81+1)</f>
        <v>780085</v>
      </c>
      <c r="R82" s="121">
        <v>0.33333333333333331</v>
      </c>
      <c r="S82" s="121">
        <v>0.5</v>
      </c>
      <c r="T82" s="121">
        <v>0.58333333333333337</v>
      </c>
      <c r="U82" s="121">
        <v>0.75</v>
      </c>
      <c r="V82" s="121">
        <f t="shared" ref="V82:V86" si="45">SUM(S82-R82)+(U82-T82)</f>
        <v>0.33333333333333331</v>
      </c>
      <c r="W82" s="121" t="str">
        <f t="shared" si="30"/>
        <v/>
      </c>
      <c r="X82" s="121"/>
      <c r="Y82" s="121"/>
      <c r="Z82" s="122"/>
      <c r="AA82" s="122"/>
      <c r="AD82" s="119">
        <f t="shared" si="37"/>
        <v>42661</v>
      </c>
      <c r="AE82" s="120">
        <f t="shared" ref="AE82:AE91" si="46">SUM(AE81+1)</f>
        <v>42661</v>
      </c>
      <c r="AF82" s="121">
        <v>0.33333333333333331</v>
      </c>
      <c r="AG82" s="121">
        <v>0.5</v>
      </c>
      <c r="AH82" s="121">
        <v>0.58333333333333337</v>
      </c>
      <c r="AI82" s="121">
        <v>0.75</v>
      </c>
      <c r="AJ82" s="121">
        <f t="shared" ref="AJ82:AJ86" si="47">SUM(AG82-AF82)+(AI82-AH82)</f>
        <v>0.33333333333333331</v>
      </c>
      <c r="AK82" s="121" t="str">
        <f t="shared" si="32"/>
        <v/>
      </c>
      <c r="AL82" s="121"/>
      <c r="AM82" s="121"/>
      <c r="AN82" s="122"/>
      <c r="AO82" s="122"/>
    </row>
    <row r="83" spans="1:41" x14ac:dyDescent="0.25">
      <c r="B83" s="119">
        <f t="shared" si="33"/>
        <v>42662</v>
      </c>
      <c r="C83" s="120">
        <f t="shared" si="43"/>
        <v>780086</v>
      </c>
      <c r="D83" s="121"/>
      <c r="E83" s="121"/>
      <c r="F83" s="121"/>
      <c r="G83" s="121"/>
      <c r="H83" s="121"/>
      <c r="I83" s="121"/>
      <c r="J83" s="121"/>
      <c r="K83" s="121"/>
      <c r="L83" s="122"/>
      <c r="M83" s="122"/>
      <c r="N83" s="47"/>
      <c r="O83" s="47"/>
      <c r="P83" s="119">
        <f t="shared" si="35"/>
        <v>42662</v>
      </c>
      <c r="Q83" s="120">
        <f t="shared" si="44"/>
        <v>780086</v>
      </c>
      <c r="R83" s="121">
        <v>0.33333333333333331</v>
      </c>
      <c r="S83" s="121">
        <v>0.5</v>
      </c>
      <c r="T83" s="121">
        <v>0.58333333333333337</v>
      </c>
      <c r="U83" s="121">
        <v>0.75</v>
      </c>
      <c r="V83" s="121">
        <f t="shared" si="45"/>
        <v>0.33333333333333331</v>
      </c>
      <c r="W83" s="121" t="str">
        <f t="shared" si="30"/>
        <v/>
      </c>
      <c r="X83" s="121"/>
      <c r="Y83" s="121"/>
      <c r="Z83" s="122"/>
      <c r="AA83" s="122"/>
      <c r="AD83" s="119">
        <f t="shared" si="37"/>
        <v>42662</v>
      </c>
      <c r="AE83" s="120">
        <f t="shared" si="46"/>
        <v>42662</v>
      </c>
      <c r="AF83" s="121">
        <v>0.33333333333333331</v>
      </c>
      <c r="AG83" s="121">
        <v>0.5</v>
      </c>
      <c r="AH83" s="121">
        <v>0.58333333333333337</v>
      </c>
      <c r="AI83" s="121">
        <v>0.75</v>
      </c>
      <c r="AJ83" s="121">
        <f t="shared" si="47"/>
        <v>0.33333333333333331</v>
      </c>
      <c r="AK83" s="121" t="str">
        <f t="shared" si="32"/>
        <v/>
      </c>
      <c r="AL83" s="121"/>
      <c r="AM83" s="121"/>
      <c r="AN83" s="122"/>
      <c r="AO83" s="122"/>
    </row>
    <row r="84" spans="1:41" x14ac:dyDescent="0.25">
      <c r="B84" s="119">
        <f t="shared" si="33"/>
        <v>42663</v>
      </c>
      <c r="C84" s="120">
        <f t="shared" si="43"/>
        <v>780087</v>
      </c>
      <c r="D84" s="121"/>
      <c r="E84" s="121"/>
      <c r="F84" s="121"/>
      <c r="G84" s="121"/>
      <c r="H84" s="121"/>
      <c r="I84" s="121"/>
      <c r="J84" s="121"/>
      <c r="K84" s="121"/>
      <c r="L84" s="122"/>
      <c r="M84" s="122"/>
      <c r="N84" s="47"/>
      <c r="O84" s="47"/>
      <c r="P84" s="119">
        <f t="shared" si="35"/>
        <v>42663</v>
      </c>
      <c r="Q84" s="120">
        <f t="shared" si="44"/>
        <v>780087</v>
      </c>
      <c r="R84" s="121">
        <v>0.33333333333333331</v>
      </c>
      <c r="S84" s="121">
        <v>0.5</v>
      </c>
      <c r="T84" s="121">
        <v>0.58333333333333337</v>
      </c>
      <c r="U84" s="121">
        <v>0.75</v>
      </c>
      <c r="V84" s="121">
        <f t="shared" si="45"/>
        <v>0.33333333333333331</v>
      </c>
      <c r="W84" s="121" t="str">
        <f t="shared" si="30"/>
        <v/>
      </c>
      <c r="X84" s="121"/>
      <c r="Y84" s="121"/>
      <c r="Z84" s="122"/>
      <c r="AA84" s="122"/>
      <c r="AD84" s="119">
        <f t="shared" si="37"/>
        <v>42663</v>
      </c>
      <c r="AE84" s="120">
        <f t="shared" si="46"/>
        <v>42663</v>
      </c>
      <c r="AF84" s="121">
        <v>0.33333333333333331</v>
      </c>
      <c r="AG84" s="121">
        <v>0.5</v>
      </c>
      <c r="AH84" s="121">
        <v>0.58333333333333337</v>
      </c>
      <c r="AI84" s="121">
        <v>0.75</v>
      </c>
      <c r="AJ84" s="121">
        <f t="shared" si="47"/>
        <v>0.33333333333333331</v>
      </c>
      <c r="AK84" s="121" t="str">
        <f t="shared" si="32"/>
        <v/>
      </c>
      <c r="AL84" s="121"/>
      <c r="AM84" s="121"/>
      <c r="AN84" s="122"/>
      <c r="AO84" s="122"/>
    </row>
    <row r="85" spans="1:41" x14ac:dyDescent="0.25">
      <c r="B85" s="119">
        <f t="shared" si="33"/>
        <v>42664</v>
      </c>
      <c r="C85" s="120">
        <f t="shared" si="43"/>
        <v>780088</v>
      </c>
      <c r="D85" s="121"/>
      <c r="E85" s="121"/>
      <c r="F85" s="121"/>
      <c r="G85" s="121"/>
      <c r="H85" s="121"/>
      <c r="I85" s="121"/>
      <c r="J85" s="121"/>
      <c r="K85" s="121"/>
      <c r="L85" s="122"/>
      <c r="M85" s="122"/>
      <c r="N85" s="47"/>
      <c r="O85" s="47"/>
      <c r="P85" s="119">
        <f t="shared" si="35"/>
        <v>42664</v>
      </c>
      <c r="Q85" s="120">
        <f t="shared" si="44"/>
        <v>780088</v>
      </c>
      <c r="R85" s="121">
        <v>0.33333333333333331</v>
      </c>
      <c r="S85" s="121">
        <v>0.5</v>
      </c>
      <c r="T85" s="121">
        <v>0.58333333333333337</v>
      </c>
      <c r="U85" s="121">
        <v>0.75</v>
      </c>
      <c r="V85" s="121">
        <f t="shared" si="45"/>
        <v>0.33333333333333331</v>
      </c>
      <c r="W85" s="121" t="str">
        <f t="shared" si="30"/>
        <v/>
      </c>
      <c r="X85" s="161"/>
      <c r="Y85" s="121"/>
      <c r="Z85" s="122"/>
      <c r="AA85" s="122"/>
      <c r="AD85" s="119">
        <f t="shared" si="37"/>
        <v>42664</v>
      </c>
      <c r="AE85" s="120">
        <f t="shared" si="46"/>
        <v>42664</v>
      </c>
      <c r="AF85" s="121">
        <v>0.33333333333333331</v>
      </c>
      <c r="AG85" s="121">
        <v>0.5</v>
      </c>
      <c r="AH85" s="121">
        <v>0.58333333333333337</v>
      </c>
      <c r="AI85" s="121">
        <v>0.75</v>
      </c>
      <c r="AJ85" s="121">
        <f t="shared" si="47"/>
        <v>0.33333333333333331</v>
      </c>
      <c r="AK85" s="121" t="str">
        <f t="shared" si="32"/>
        <v/>
      </c>
      <c r="AL85" s="121"/>
      <c r="AM85" s="121"/>
      <c r="AN85" s="122"/>
      <c r="AO85" s="122"/>
    </row>
    <row r="86" spans="1:41" x14ac:dyDescent="0.25">
      <c r="B86" s="119">
        <f t="shared" si="33"/>
        <v>42665</v>
      </c>
      <c r="C86" s="120">
        <f t="shared" si="43"/>
        <v>780089</v>
      </c>
      <c r="D86" s="121"/>
      <c r="E86" s="121"/>
      <c r="F86" s="121"/>
      <c r="G86" s="121"/>
      <c r="H86" s="121"/>
      <c r="I86" s="121"/>
      <c r="J86" s="121"/>
      <c r="K86" s="121"/>
      <c r="L86" s="122"/>
      <c r="M86" s="122"/>
      <c r="N86" s="47"/>
      <c r="O86" s="47"/>
      <c r="P86" s="119">
        <f t="shared" si="35"/>
        <v>42665</v>
      </c>
      <c r="Q86" s="120">
        <f t="shared" si="44"/>
        <v>780089</v>
      </c>
      <c r="R86" s="121">
        <v>0.33333333333333331</v>
      </c>
      <c r="S86" s="121">
        <v>0.5</v>
      </c>
      <c r="T86" s="121">
        <v>0.58333333333333337</v>
      </c>
      <c r="U86" s="121">
        <v>0.70833333333333337</v>
      </c>
      <c r="V86" s="121">
        <f t="shared" si="45"/>
        <v>0.29166666666666669</v>
      </c>
      <c r="W86" s="121" t="str">
        <f t="shared" si="30"/>
        <v/>
      </c>
      <c r="X86" s="121"/>
      <c r="Y86" s="121"/>
      <c r="Z86" s="122"/>
      <c r="AA86" s="122"/>
      <c r="AD86" s="119">
        <f t="shared" si="37"/>
        <v>42665</v>
      </c>
      <c r="AE86" s="120">
        <f t="shared" si="46"/>
        <v>42665</v>
      </c>
      <c r="AF86" s="121">
        <v>0.33333333333333331</v>
      </c>
      <c r="AG86" s="121">
        <v>0.5</v>
      </c>
      <c r="AH86" s="121">
        <v>0.58333333333333337</v>
      </c>
      <c r="AI86" s="121">
        <v>0.70833333333333337</v>
      </c>
      <c r="AJ86" s="121">
        <f t="shared" si="47"/>
        <v>0.29166666666666669</v>
      </c>
      <c r="AK86" s="121" t="str">
        <f t="shared" si="32"/>
        <v/>
      </c>
      <c r="AL86" s="121"/>
      <c r="AM86" s="121"/>
      <c r="AN86" s="122"/>
      <c r="AO86" s="122"/>
    </row>
    <row r="87" spans="1:41" x14ac:dyDescent="0.25">
      <c r="B87" s="119">
        <f t="shared" si="33"/>
        <v>42666</v>
      </c>
      <c r="C87" s="120">
        <f t="shared" si="43"/>
        <v>780090</v>
      </c>
      <c r="D87" s="121"/>
      <c r="E87" s="121"/>
      <c r="F87" s="121"/>
      <c r="G87" s="121"/>
      <c r="H87" s="121"/>
      <c r="I87" s="121"/>
      <c r="J87" s="121"/>
      <c r="K87" s="121"/>
      <c r="L87" s="122"/>
      <c r="M87" s="122"/>
      <c r="N87" s="47"/>
      <c r="O87" s="47"/>
      <c r="P87" s="119">
        <f t="shared" si="35"/>
        <v>42666</v>
      </c>
      <c r="Q87" s="120">
        <f t="shared" si="44"/>
        <v>780090</v>
      </c>
      <c r="R87" s="121"/>
      <c r="S87" s="121"/>
      <c r="T87" s="121"/>
      <c r="U87" s="121"/>
      <c r="V87" s="121"/>
      <c r="W87" s="121" t="str">
        <f t="shared" si="30"/>
        <v/>
      </c>
      <c r="X87" s="121"/>
      <c r="Y87" s="121"/>
      <c r="Z87" s="122"/>
      <c r="AA87" s="122"/>
      <c r="AD87" s="119">
        <f t="shared" si="37"/>
        <v>42666</v>
      </c>
      <c r="AE87" s="120">
        <f t="shared" si="46"/>
        <v>42666</v>
      </c>
      <c r="AF87" s="121"/>
      <c r="AG87" s="121"/>
      <c r="AH87" s="121"/>
      <c r="AI87" s="121"/>
      <c r="AJ87" s="121"/>
      <c r="AK87" s="121" t="str">
        <f t="shared" si="32"/>
        <v/>
      </c>
      <c r="AL87" s="121"/>
      <c r="AM87" s="121"/>
      <c r="AN87" s="122"/>
      <c r="AO87" s="122"/>
    </row>
    <row r="88" spans="1:41" x14ac:dyDescent="0.25">
      <c r="B88" s="119">
        <f t="shared" si="33"/>
        <v>42667</v>
      </c>
      <c r="C88" s="120">
        <f t="shared" si="43"/>
        <v>780091</v>
      </c>
      <c r="D88" s="121"/>
      <c r="E88" s="121"/>
      <c r="F88" s="121"/>
      <c r="G88" s="121"/>
      <c r="H88" s="121"/>
      <c r="I88" s="121"/>
      <c r="J88" s="121"/>
      <c r="K88" s="121"/>
      <c r="L88" s="122"/>
      <c r="M88" s="122"/>
      <c r="N88" s="47"/>
      <c r="O88" s="47"/>
      <c r="P88" s="119">
        <f t="shared" si="35"/>
        <v>42667</v>
      </c>
      <c r="Q88" s="120">
        <f t="shared" si="44"/>
        <v>780091</v>
      </c>
      <c r="R88" s="121"/>
      <c r="S88" s="121"/>
      <c r="T88" s="121"/>
      <c r="U88" s="121"/>
      <c r="V88" s="121"/>
      <c r="W88" s="121" t="str">
        <f t="shared" si="30"/>
        <v/>
      </c>
      <c r="X88" s="121"/>
      <c r="Y88" s="121"/>
      <c r="Z88" s="122"/>
      <c r="AA88" s="122"/>
      <c r="AD88" s="119">
        <f t="shared" si="37"/>
        <v>42667</v>
      </c>
      <c r="AE88" s="120">
        <f t="shared" si="46"/>
        <v>42667</v>
      </c>
      <c r="AF88" s="121"/>
      <c r="AG88" s="121"/>
      <c r="AH88" s="121"/>
      <c r="AI88" s="121"/>
      <c r="AJ88" s="121"/>
      <c r="AK88" s="121" t="str">
        <f t="shared" si="32"/>
        <v/>
      </c>
      <c r="AL88" s="121"/>
      <c r="AM88" s="121"/>
      <c r="AN88" s="122"/>
      <c r="AO88" s="122"/>
    </row>
    <row r="89" spans="1:41" x14ac:dyDescent="0.25">
      <c r="B89" s="119">
        <f t="shared" si="33"/>
        <v>42668</v>
      </c>
      <c r="C89" s="120">
        <f t="shared" si="43"/>
        <v>780092</v>
      </c>
      <c r="D89" s="121"/>
      <c r="E89" s="121"/>
      <c r="F89" s="121"/>
      <c r="G89" s="121"/>
      <c r="H89" s="121"/>
      <c r="I89" s="121"/>
      <c r="J89" s="121"/>
      <c r="K89" s="121"/>
      <c r="L89" s="122"/>
      <c r="M89" s="122"/>
      <c r="N89" s="47"/>
      <c r="O89" s="47"/>
      <c r="P89" s="119">
        <f t="shared" si="35"/>
        <v>42668</v>
      </c>
      <c r="Q89" s="120">
        <f t="shared" si="44"/>
        <v>780092</v>
      </c>
      <c r="R89" s="121">
        <v>0.33333333333333331</v>
      </c>
      <c r="S89" s="121">
        <v>0.5</v>
      </c>
      <c r="T89" s="121">
        <v>0.58333333333333337</v>
      </c>
      <c r="U89" s="121">
        <v>0.75</v>
      </c>
      <c r="V89" s="121">
        <f t="shared" ref="V89:V93" si="48">SUM(S89-R89)+(U89-T89)</f>
        <v>0.33333333333333331</v>
      </c>
      <c r="W89" s="121" t="str">
        <f t="shared" si="30"/>
        <v/>
      </c>
      <c r="X89" s="121"/>
      <c r="Y89" s="121"/>
      <c r="Z89" s="122"/>
      <c r="AA89" s="122"/>
      <c r="AD89" s="119">
        <f t="shared" si="37"/>
        <v>42668</v>
      </c>
      <c r="AE89" s="120">
        <f t="shared" si="46"/>
        <v>42668</v>
      </c>
      <c r="AF89" s="121">
        <v>0.33333333333333331</v>
      </c>
      <c r="AG89" s="121">
        <v>0.5</v>
      </c>
      <c r="AH89" s="121">
        <v>0.58333333333333337</v>
      </c>
      <c r="AI89" s="121">
        <v>0.75</v>
      </c>
      <c r="AJ89" s="121">
        <f t="shared" ref="AJ89:AJ94" si="49">SUM(AG89-AF89)+(AI89-AH89)</f>
        <v>0.33333333333333331</v>
      </c>
      <c r="AK89" s="121" t="str">
        <f t="shared" si="32"/>
        <v/>
      </c>
      <c r="AL89" s="121"/>
      <c r="AM89" s="121"/>
      <c r="AN89" s="122"/>
      <c r="AO89" s="122"/>
    </row>
    <row r="90" spans="1:41" x14ac:dyDescent="0.25">
      <c r="B90" s="119">
        <f t="shared" si="33"/>
        <v>42669</v>
      </c>
      <c r="C90" s="120">
        <f t="shared" si="43"/>
        <v>780093</v>
      </c>
      <c r="D90" s="121"/>
      <c r="E90" s="121"/>
      <c r="F90" s="121"/>
      <c r="G90" s="121"/>
      <c r="H90" s="121"/>
      <c r="I90" s="121"/>
      <c r="J90" s="121"/>
      <c r="K90" s="121"/>
      <c r="L90" s="122"/>
      <c r="M90" s="122"/>
      <c r="N90" s="47"/>
      <c r="O90" s="47"/>
      <c r="P90" s="119">
        <f t="shared" si="35"/>
        <v>42669</v>
      </c>
      <c r="Q90" s="120">
        <f t="shared" si="44"/>
        <v>780093</v>
      </c>
      <c r="R90" s="121">
        <v>0.33333333333333331</v>
      </c>
      <c r="S90" s="121">
        <v>0.5</v>
      </c>
      <c r="T90" s="121">
        <v>0.58333333333333337</v>
      </c>
      <c r="U90" s="121">
        <v>0.75</v>
      </c>
      <c r="V90" s="121">
        <f t="shared" si="48"/>
        <v>0.33333333333333331</v>
      </c>
      <c r="W90" s="121" t="str">
        <f t="shared" si="30"/>
        <v/>
      </c>
      <c r="X90" s="121"/>
      <c r="Y90" s="121"/>
      <c r="Z90" s="122"/>
      <c r="AA90" s="122"/>
      <c r="AD90" s="119">
        <f t="shared" si="37"/>
        <v>42669</v>
      </c>
      <c r="AE90" s="120">
        <f t="shared" si="46"/>
        <v>42669</v>
      </c>
      <c r="AF90" s="121">
        <v>0.33333333333333331</v>
      </c>
      <c r="AG90" s="121">
        <v>0.5</v>
      </c>
      <c r="AH90" s="121">
        <v>0.58333333333333337</v>
      </c>
      <c r="AI90" s="121">
        <v>0.75</v>
      </c>
      <c r="AJ90" s="121">
        <f t="shared" si="49"/>
        <v>0.33333333333333331</v>
      </c>
      <c r="AK90" s="121" t="str">
        <f t="shared" si="32"/>
        <v/>
      </c>
      <c r="AL90" s="121"/>
      <c r="AM90" s="121"/>
      <c r="AN90" s="122"/>
      <c r="AO90" s="122"/>
    </row>
    <row r="91" spans="1:41" x14ac:dyDescent="0.25">
      <c r="B91" s="119">
        <f t="shared" si="33"/>
        <v>42670</v>
      </c>
      <c r="C91" s="120">
        <f t="shared" si="43"/>
        <v>780094</v>
      </c>
      <c r="D91" s="121"/>
      <c r="E91" s="121"/>
      <c r="F91" s="121"/>
      <c r="G91" s="121"/>
      <c r="H91" s="121"/>
      <c r="I91" s="121"/>
      <c r="J91" s="121"/>
      <c r="K91" s="121"/>
      <c r="L91" s="122"/>
      <c r="M91" s="122"/>
      <c r="N91" s="47"/>
      <c r="O91" s="47"/>
      <c r="P91" s="119">
        <f t="shared" si="35"/>
        <v>42670</v>
      </c>
      <c r="Q91" s="120">
        <f t="shared" si="44"/>
        <v>780094</v>
      </c>
      <c r="R91" s="121">
        <v>0.33333333333333331</v>
      </c>
      <c r="S91" s="121">
        <v>0.5</v>
      </c>
      <c r="T91" s="121">
        <v>0.58333333333333337</v>
      </c>
      <c r="U91" s="121">
        <v>0.75</v>
      </c>
      <c r="V91" s="121">
        <f t="shared" si="48"/>
        <v>0.33333333333333331</v>
      </c>
      <c r="W91" s="121" t="str">
        <f t="shared" si="30"/>
        <v/>
      </c>
      <c r="X91" s="121"/>
      <c r="Y91" s="121"/>
      <c r="Z91" s="122"/>
      <c r="AA91" s="122"/>
      <c r="AD91" s="119">
        <f t="shared" si="37"/>
        <v>42670</v>
      </c>
      <c r="AE91" s="120">
        <f t="shared" si="46"/>
        <v>42670</v>
      </c>
      <c r="AF91" s="121">
        <v>0.33333333333333331</v>
      </c>
      <c r="AG91" s="121">
        <v>0.5</v>
      </c>
      <c r="AH91" s="121">
        <v>0.58333333333333337</v>
      </c>
      <c r="AI91" s="121">
        <v>0.75</v>
      </c>
      <c r="AJ91" s="121">
        <f t="shared" si="49"/>
        <v>0.33333333333333331</v>
      </c>
      <c r="AK91" s="121" t="str">
        <f t="shared" si="32"/>
        <v/>
      </c>
      <c r="AL91" s="121"/>
      <c r="AM91" s="121"/>
      <c r="AN91" s="122"/>
      <c r="AO91" s="122"/>
    </row>
    <row r="92" spans="1:41" x14ac:dyDescent="0.25">
      <c r="B92" s="119">
        <f t="shared" si="33"/>
        <v>42671</v>
      </c>
      <c r="C92" s="120">
        <f>IF(C91="","",IF(MONTH(C91+1)=MONTH(C91),C91+1,""))</f>
        <v>780095</v>
      </c>
      <c r="D92" s="121"/>
      <c r="E92" s="121"/>
      <c r="F92" s="121"/>
      <c r="G92" s="121"/>
      <c r="H92" s="121"/>
      <c r="I92" s="121"/>
      <c r="J92" s="121"/>
      <c r="K92" s="121"/>
      <c r="L92" s="122"/>
      <c r="M92" s="122"/>
      <c r="N92" s="47"/>
      <c r="O92" s="47"/>
      <c r="P92" s="119">
        <f t="shared" si="35"/>
        <v>42671</v>
      </c>
      <c r="Q92" s="120">
        <f>IF(Q91="","",IF(MONTH(Q91+1)=MONTH(Q91),Q91+1,""))</f>
        <v>780095</v>
      </c>
      <c r="R92" s="121">
        <v>0.33333333333333331</v>
      </c>
      <c r="S92" s="121">
        <v>0.5</v>
      </c>
      <c r="T92" s="121">
        <v>0.58333333333333337</v>
      </c>
      <c r="U92" s="121">
        <v>0.75</v>
      </c>
      <c r="V92" s="121">
        <f t="shared" si="48"/>
        <v>0.33333333333333331</v>
      </c>
      <c r="W92" s="121" t="str">
        <f t="shared" si="30"/>
        <v/>
      </c>
      <c r="X92" s="121"/>
      <c r="Y92" s="121"/>
      <c r="Z92" s="122"/>
      <c r="AA92" s="122"/>
      <c r="AD92" s="119">
        <f t="shared" si="37"/>
        <v>42671</v>
      </c>
      <c r="AE92" s="120">
        <f>IF(AE91="","",IF(MONTH(AE91+1)=MONTH(AE91),AE91+1,""))</f>
        <v>42671</v>
      </c>
      <c r="AF92" s="121">
        <v>0.33333333333333331</v>
      </c>
      <c r="AG92" s="121">
        <v>0.5</v>
      </c>
      <c r="AH92" s="121">
        <v>0.58333333333333337</v>
      </c>
      <c r="AI92" s="121">
        <v>0.75</v>
      </c>
      <c r="AJ92" s="121">
        <f t="shared" si="49"/>
        <v>0.33333333333333331</v>
      </c>
      <c r="AK92" s="121" t="str">
        <f t="shared" si="32"/>
        <v/>
      </c>
      <c r="AL92" s="121"/>
      <c r="AM92" s="121"/>
      <c r="AN92" s="122"/>
      <c r="AO92" s="122"/>
    </row>
    <row r="93" spans="1:41" x14ac:dyDescent="0.25">
      <c r="B93" s="119">
        <f t="shared" si="33"/>
        <v>42672</v>
      </c>
      <c r="C93" s="120">
        <f t="shared" ref="C93:C94" si="50">IF(C92="","",IF(MONTH(C92+1)=MONTH(C92),C92+1,""))</f>
        <v>780096</v>
      </c>
      <c r="D93" s="121"/>
      <c r="E93" s="121"/>
      <c r="F93" s="121"/>
      <c r="G93" s="121"/>
      <c r="H93" s="121"/>
      <c r="I93" s="121"/>
      <c r="J93" s="121"/>
      <c r="K93" s="121"/>
      <c r="L93" s="122"/>
      <c r="M93" s="122"/>
      <c r="N93" s="47"/>
      <c r="O93" s="47"/>
      <c r="P93" s="119">
        <f t="shared" si="35"/>
        <v>42672</v>
      </c>
      <c r="Q93" s="120">
        <f t="shared" ref="Q93:Q94" si="51">IF(Q92="","",IF(MONTH(Q92+1)=MONTH(Q92),Q92+1,""))</f>
        <v>780096</v>
      </c>
      <c r="R93" s="121">
        <v>0.33333333333333331</v>
      </c>
      <c r="S93" s="121">
        <v>0.5</v>
      </c>
      <c r="T93" s="121">
        <v>0.58333333333333337</v>
      </c>
      <c r="U93" s="121">
        <v>0.70833333333333337</v>
      </c>
      <c r="V93" s="121">
        <f t="shared" si="48"/>
        <v>0.29166666666666669</v>
      </c>
      <c r="W93" s="121" t="str">
        <f t="shared" si="30"/>
        <v/>
      </c>
      <c r="X93" s="121"/>
      <c r="Y93" s="121"/>
      <c r="Z93" s="122"/>
      <c r="AA93" s="122"/>
      <c r="AD93" s="119">
        <f t="shared" si="37"/>
        <v>42672</v>
      </c>
      <c r="AE93" s="120">
        <f t="shared" ref="AE93:AE94" si="52">IF(AE92="","",IF(MONTH(AE92+1)=MONTH(AE92),AE92+1,""))</f>
        <v>42672</v>
      </c>
      <c r="AF93" s="121">
        <v>0.33333333333333331</v>
      </c>
      <c r="AG93" s="121">
        <v>0.5</v>
      </c>
      <c r="AH93" s="121">
        <v>0.58333333333333337</v>
      </c>
      <c r="AI93" s="121">
        <v>0.70833333333333337</v>
      </c>
      <c r="AJ93" s="121">
        <f t="shared" si="49"/>
        <v>0.29166666666666669</v>
      </c>
      <c r="AK93" s="121" t="str">
        <f t="shared" si="32"/>
        <v/>
      </c>
      <c r="AL93" s="121"/>
      <c r="AM93" s="121"/>
      <c r="AN93" s="122"/>
      <c r="AO93" s="122"/>
    </row>
    <row r="94" spans="1:41" x14ac:dyDescent="0.25">
      <c r="B94" s="119">
        <f t="shared" si="33"/>
        <v>42673</v>
      </c>
      <c r="C94" s="120">
        <f t="shared" si="50"/>
        <v>780097</v>
      </c>
      <c r="D94" s="121"/>
      <c r="E94" s="121"/>
      <c r="F94" s="121"/>
      <c r="G94" s="121"/>
      <c r="H94" s="121"/>
      <c r="I94" s="121"/>
      <c r="J94" s="121"/>
      <c r="K94" s="121"/>
      <c r="L94" s="122"/>
      <c r="M94" s="122"/>
      <c r="N94" s="47"/>
      <c r="O94" s="47"/>
      <c r="P94" s="119">
        <f t="shared" si="35"/>
        <v>42673</v>
      </c>
      <c r="Q94" s="120">
        <f t="shared" si="51"/>
        <v>780097</v>
      </c>
      <c r="R94" s="121"/>
      <c r="S94" s="121"/>
      <c r="T94" s="121"/>
      <c r="U94" s="121"/>
      <c r="V94" s="121">
        <f t="shared" ref="V94" si="53">SUM(S94-R94)+(U94-T94)</f>
        <v>0</v>
      </c>
      <c r="W94" s="121" t="str">
        <f t="shared" si="30"/>
        <v/>
      </c>
      <c r="X94" s="121"/>
      <c r="Y94" s="121"/>
      <c r="Z94" s="122"/>
      <c r="AA94" s="122"/>
      <c r="AD94" s="119">
        <f t="shared" si="37"/>
        <v>42673</v>
      </c>
      <c r="AE94" s="120">
        <f t="shared" si="52"/>
        <v>42673</v>
      </c>
      <c r="AF94" s="121"/>
      <c r="AG94" s="121"/>
      <c r="AH94" s="121"/>
      <c r="AI94" s="121"/>
      <c r="AJ94" s="121">
        <f t="shared" si="49"/>
        <v>0</v>
      </c>
      <c r="AK94" s="121" t="str">
        <f t="shared" si="32"/>
        <v/>
      </c>
      <c r="AL94" s="121"/>
      <c r="AM94" s="121"/>
      <c r="AN94" s="122"/>
      <c r="AO94" s="122"/>
    </row>
    <row r="95" spans="1:41" x14ac:dyDescent="0.25">
      <c r="A95" s="47"/>
      <c r="B95" s="48"/>
      <c r="C95" s="127"/>
      <c r="D95" s="48"/>
      <c r="E95" s="48"/>
      <c r="F95" s="48"/>
      <c r="G95" s="48"/>
      <c r="H95" s="126">
        <f>SUM(H64:H94)</f>
        <v>0</v>
      </c>
      <c r="I95" s="126">
        <f>SUM(I64:I94)</f>
        <v>0</v>
      </c>
      <c r="J95" s="126">
        <f>SUM(J64:J94)</f>
        <v>0</v>
      </c>
      <c r="K95" s="48"/>
      <c r="L95" s="136">
        <f>SUM(L64:L94)</f>
        <v>0</v>
      </c>
      <c r="M95" s="48"/>
      <c r="N95" s="47"/>
      <c r="O95" s="47"/>
      <c r="P95" s="48"/>
      <c r="Q95" s="127"/>
      <c r="R95" s="48"/>
      <c r="S95" s="48"/>
      <c r="T95" s="48"/>
      <c r="U95" s="48"/>
      <c r="V95" s="126">
        <f>SUM(V64:V94)</f>
        <v>6.8333333333333321</v>
      </c>
      <c r="W95" s="126">
        <f>SUM(W64:W94)</f>
        <v>0</v>
      </c>
      <c r="X95" s="126">
        <f>SUM(X64:X94)</f>
        <v>0</v>
      </c>
      <c r="Y95" s="48"/>
      <c r="Z95" s="136">
        <f>SUM(Z64:Z94)</f>
        <v>0</v>
      </c>
      <c r="AA95" s="48"/>
      <c r="AC95" s="47"/>
      <c r="AD95" s="48"/>
      <c r="AE95" s="127"/>
      <c r="AF95" s="48"/>
      <c r="AG95" s="48"/>
      <c r="AH95" s="48"/>
      <c r="AI95" s="48"/>
      <c r="AJ95" s="126">
        <f>SUM(AJ64:AJ94)</f>
        <v>7.1666666666666652</v>
      </c>
      <c r="AK95" s="126">
        <f>SUM(AK64:AK94)</f>
        <v>0</v>
      </c>
      <c r="AL95" s="126">
        <f>SUM(AL64:AL94)</f>
        <v>0</v>
      </c>
      <c r="AM95" s="48"/>
      <c r="AN95" s="132"/>
      <c r="AO95" s="48"/>
    </row>
    <row r="96" spans="1:41" ht="27.75" customHeight="1" x14ac:dyDescent="0.25">
      <c r="B96" s="246" t="s">
        <v>31</v>
      </c>
      <c r="C96" s="247"/>
      <c r="D96" s="246" t="s">
        <v>6</v>
      </c>
      <c r="E96" s="247"/>
      <c r="F96" s="246" t="s">
        <v>48</v>
      </c>
      <c r="G96" s="247"/>
      <c r="H96" s="246" t="s">
        <v>7</v>
      </c>
      <c r="I96" s="265"/>
      <c r="J96" s="247"/>
      <c r="K96" s="246" t="s">
        <v>47</v>
      </c>
      <c r="L96" s="247"/>
      <c r="M96" s="47"/>
      <c r="N96" s="47"/>
      <c r="O96" s="47"/>
      <c r="P96" s="246" t="s">
        <v>31</v>
      </c>
      <c r="Q96" s="247"/>
      <c r="R96" s="246" t="s">
        <v>6</v>
      </c>
      <c r="S96" s="247"/>
      <c r="T96" s="246" t="s">
        <v>48</v>
      </c>
      <c r="U96" s="247"/>
      <c r="V96" s="246" t="s">
        <v>7</v>
      </c>
      <c r="W96" s="265"/>
      <c r="X96" s="247"/>
      <c r="Y96" s="246" t="s">
        <v>47</v>
      </c>
      <c r="Z96" s="247"/>
      <c r="AA96" s="47"/>
      <c r="AD96" s="246" t="s">
        <v>31</v>
      </c>
      <c r="AE96" s="247"/>
      <c r="AF96" s="246" t="s">
        <v>6</v>
      </c>
      <c r="AG96" s="247"/>
      <c r="AH96" s="246" t="s">
        <v>48</v>
      </c>
      <c r="AI96" s="247"/>
      <c r="AJ96" s="246" t="s">
        <v>7</v>
      </c>
      <c r="AK96" s="265"/>
      <c r="AL96" s="247"/>
      <c r="AM96" s="246" t="s">
        <v>47</v>
      </c>
      <c r="AN96" s="247"/>
      <c r="AO96" s="47"/>
    </row>
    <row r="97" spans="1:42" x14ac:dyDescent="0.25">
      <c r="B97" s="91">
        <f>SUM(H95-J95)</f>
        <v>0</v>
      </c>
      <c r="C97" s="89">
        <v>7.041666666666667</v>
      </c>
      <c r="D97" s="240">
        <f>SUM(I95)</f>
        <v>0</v>
      </c>
      <c r="E97" s="253"/>
      <c r="F97" s="254">
        <f>SUM(J95)</f>
        <v>0</v>
      </c>
      <c r="G97" s="255"/>
      <c r="H97" s="254">
        <f>SUM(F97)</f>
        <v>0</v>
      </c>
      <c r="I97" s="256"/>
      <c r="J97" s="255"/>
      <c r="K97" s="259">
        <f>-F97+D97</f>
        <v>0</v>
      </c>
      <c r="L97" s="255"/>
      <c r="M97" s="47"/>
      <c r="N97" s="47"/>
      <c r="O97" s="47"/>
      <c r="P97" s="91">
        <f>SUM(V95-X95)</f>
        <v>6.8333333333333321</v>
      </c>
      <c r="Q97" s="89">
        <v>7.041666666666667</v>
      </c>
      <c r="R97" s="240">
        <f>SUM(W95)</f>
        <v>0</v>
      </c>
      <c r="S97" s="253"/>
      <c r="T97" s="254">
        <f>SUM(X95)</f>
        <v>0</v>
      </c>
      <c r="U97" s="255"/>
      <c r="V97" s="254">
        <f>SUM(T97)</f>
        <v>0</v>
      </c>
      <c r="W97" s="256"/>
      <c r="X97" s="255"/>
      <c r="Y97" s="259">
        <f>-T97+R97</f>
        <v>0</v>
      </c>
      <c r="Z97" s="255"/>
      <c r="AA97" s="47"/>
      <c r="AD97" s="88">
        <f>SUM(AJ95-AL95)</f>
        <v>7.1666666666666652</v>
      </c>
      <c r="AE97" s="209" t="s">
        <v>68</v>
      </c>
      <c r="AF97" s="240">
        <f>SUM(AK95)</f>
        <v>0</v>
      </c>
      <c r="AG97" s="253"/>
      <c r="AH97" s="254">
        <f>SUM(AL95)</f>
        <v>0</v>
      </c>
      <c r="AI97" s="255"/>
      <c r="AJ97" s="254">
        <f>SUM(AH97)</f>
        <v>0</v>
      </c>
      <c r="AK97" s="256"/>
      <c r="AL97" s="255"/>
      <c r="AM97" s="259">
        <f>-AH97+AF97</f>
        <v>0</v>
      </c>
      <c r="AN97" s="255"/>
      <c r="AO97" s="47"/>
    </row>
    <row r="98" spans="1:42" x14ac:dyDescent="0.25">
      <c r="B98" s="47" t="s">
        <v>50</v>
      </c>
      <c r="C98" s="47"/>
      <c r="D98" s="47"/>
      <c r="E98" s="47"/>
      <c r="F98" s="47"/>
      <c r="G98" s="47"/>
      <c r="H98" s="47"/>
      <c r="I98" s="47"/>
      <c r="J98" s="47"/>
      <c r="K98" s="47" t="s">
        <v>51</v>
      </c>
      <c r="L98" s="47"/>
      <c r="M98" s="47"/>
      <c r="N98" s="47"/>
      <c r="O98" s="47"/>
      <c r="P98" s="47" t="s">
        <v>50</v>
      </c>
      <c r="Q98" s="47"/>
      <c r="R98" s="47"/>
      <c r="S98" s="47"/>
      <c r="T98" s="47"/>
      <c r="U98" s="47"/>
      <c r="V98" s="47"/>
      <c r="W98" s="47"/>
      <c r="X98" s="47"/>
      <c r="Y98" s="47" t="s">
        <v>51</v>
      </c>
      <c r="Z98" s="47"/>
      <c r="AA98" s="47"/>
      <c r="AD98" s="47" t="s">
        <v>50</v>
      </c>
      <c r="AE98" s="47"/>
      <c r="AF98" s="47"/>
      <c r="AG98" s="47"/>
      <c r="AH98" s="47"/>
      <c r="AI98" s="47"/>
      <c r="AJ98" s="47"/>
      <c r="AK98" s="47"/>
      <c r="AL98" s="47"/>
      <c r="AM98" s="47" t="s">
        <v>51</v>
      </c>
      <c r="AN98" s="47"/>
      <c r="AO98" s="47"/>
    </row>
    <row r="99" spans="1:42" x14ac:dyDescent="0.25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</row>
    <row r="100" spans="1:42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</row>
    <row r="101" spans="1:42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</row>
    <row r="103" spans="1:42" x14ac:dyDescent="0.25">
      <c r="B103" s="3"/>
      <c r="C103" s="71">
        <f>SUM(B1)</f>
        <v>10</v>
      </c>
      <c r="D103" s="278" t="str">
        <f>"Période du "&amp;TEXT(D105,"jj mmmm aaaa") &amp;" au "&amp; TEXT(E105,"jj mmmm aaaa")</f>
        <v>Période du 01 octobre 2020 au 31 octobre 2020</v>
      </c>
      <c r="E103" s="278"/>
      <c r="F103" s="278"/>
      <c r="G103" s="278"/>
      <c r="H103" s="278"/>
      <c r="I103" s="278"/>
      <c r="J103" s="278"/>
      <c r="K103" s="278"/>
      <c r="L103" s="278"/>
      <c r="P103" s="3"/>
      <c r="Q103" s="71">
        <f>SUM(C103)</f>
        <v>10</v>
      </c>
      <c r="R103" s="278" t="str">
        <f>"Période du "&amp;TEXT(R105,"jj mmmm aaaa") &amp;" au "&amp; TEXT(S105,"jj mmmm aaaa")</f>
        <v>Période du 01 octobre 2020 au 31 octobre 2020</v>
      </c>
      <c r="S103" s="278"/>
      <c r="T103" s="278"/>
      <c r="U103" s="278"/>
      <c r="V103" s="278"/>
      <c r="W103" s="278"/>
      <c r="X103" s="278"/>
      <c r="Y103" s="278"/>
      <c r="Z103" s="217"/>
      <c r="AD103" s="3"/>
      <c r="AE103" s="71">
        <f>SUM(C103)</f>
        <v>10</v>
      </c>
      <c r="AF103" s="278" t="str">
        <f>"Période du "&amp;TEXT(AF105,"jj mmmm aaaa") &amp;" au "&amp; TEXT(AG105,"jj mmmm aaaa")</f>
        <v>Période du 01 octobre 2020 au 31 octobre 2020</v>
      </c>
      <c r="AG103" s="278"/>
      <c r="AH103" s="278"/>
      <c r="AI103" s="278"/>
      <c r="AJ103" s="278"/>
      <c r="AK103" s="278"/>
      <c r="AL103" s="278"/>
      <c r="AM103" s="278"/>
      <c r="AN103" s="278"/>
    </row>
    <row r="104" spans="1:42" ht="15" customHeight="1" x14ac:dyDescent="0.25">
      <c r="A104" s="6"/>
      <c r="B104" s="6">
        <f>SUM(B2)</f>
        <v>2020</v>
      </c>
      <c r="C104" s="71">
        <v>1</v>
      </c>
      <c r="O104" s="6"/>
      <c r="P104" s="6"/>
      <c r="Q104" s="71">
        <v>1</v>
      </c>
      <c r="AC104" s="6"/>
      <c r="AD104" s="6"/>
      <c r="AE104" s="71">
        <v>1</v>
      </c>
    </row>
    <row r="105" spans="1:42" ht="12.75" customHeight="1" x14ac:dyDescent="0.25">
      <c r="B105" s="6"/>
      <c r="D105" s="72">
        <f>DATE(C104+2019,C103,1)</f>
        <v>42643</v>
      </c>
      <c r="E105" s="70">
        <f>DATE(C104+2019,C103+1,1)-1</f>
        <v>42673</v>
      </c>
      <c r="N105" s="7"/>
      <c r="P105" s="6"/>
      <c r="R105" s="72">
        <f>DATE(Q104+2019,Q103,1)</f>
        <v>42643</v>
      </c>
      <c r="S105" s="70">
        <f>DATE(Q104+2019,Q103+1,1)-1</f>
        <v>42673</v>
      </c>
      <c r="AB105" s="7"/>
      <c r="AD105" s="6"/>
      <c r="AF105" s="72">
        <f>DATE(AE104+2019,AE103,1)</f>
        <v>42643</v>
      </c>
      <c r="AG105" s="70">
        <f>DATE(AE104+2019,AE103+1,1)-1</f>
        <v>42673</v>
      </c>
      <c r="AP105" s="7"/>
    </row>
    <row r="106" spans="1:42" ht="23.25" customHeight="1" x14ac:dyDescent="0.25">
      <c r="D106" s="44" t="s">
        <v>5</v>
      </c>
      <c r="E106" s="248" t="s">
        <v>6</v>
      </c>
      <c r="F106" s="261"/>
      <c r="G106" s="248" t="s">
        <v>7</v>
      </c>
      <c r="H106" s="261"/>
      <c r="I106" s="246" t="s">
        <v>9</v>
      </c>
      <c r="J106" s="265"/>
      <c r="K106" s="247"/>
      <c r="N106" s="8"/>
      <c r="R106" s="44" t="s">
        <v>5</v>
      </c>
      <c r="S106" s="248" t="s">
        <v>6</v>
      </c>
      <c r="T106" s="261"/>
      <c r="U106" s="248" t="s">
        <v>7</v>
      </c>
      <c r="V106" s="261"/>
      <c r="W106" s="246" t="s">
        <v>9</v>
      </c>
      <c r="X106" s="265"/>
      <c r="Y106" s="247"/>
      <c r="AB106" s="8"/>
      <c r="AF106" s="44" t="s">
        <v>5</v>
      </c>
      <c r="AG106" s="248" t="s">
        <v>6</v>
      </c>
      <c r="AH106" s="261"/>
      <c r="AI106" s="248" t="s">
        <v>7</v>
      </c>
      <c r="AJ106" s="261"/>
      <c r="AK106" s="246" t="s">
        <v>9</v>
      </c>
      <c r="AL106" s="265"/>
      <c r="AM106" s="247"/>
      <c r="AP106" s="8"/>
    </row>
    <row r="107" spans="1:42" x14ac:dyDescent="0.25">
      <c r="B107" s="69" t="s">
        <v>32</v>
      </c>
      <c r="C107" s="69"/>
      <c r="D107" s="43">
        <v>7.041666666666667</v>
      </c>
      <c r="E107" s="262">
        <f>SUM(D148)</f>
        <v>0</v>
      </c>
      <c r="F107" s="264"/>
      <c r="G107" s="276">
        <f>SUM(H148)</f>
        <v>0</v>
      </c>
      <c r="H107" s="277"/>
      <c r="I107" s="262">
        <f>SUM(K148)</f>
        <v>0</v>
      </c>
      <c r="J107" s="263"/>
      <c r="K107" s="264"/>
      <c r="N107" s="8"/>
      <c r="P107" s="69" t="s">
        <v>32</v>
      </c>
      <c r="Q107" s="69"/>
      <c r="R107" s="43">
        <v>7.041666666666667</v>
      </c>
      <c r="S107" s="262">
        <f>SUM(R148)</f>
        <v>0</v>
      </c>
      <c r="T107" s="264"/>
      <c r="U107" s="276">
        <f>SUM(V148)</f>
        <v>0</v>
      </c>
      <c r="V107" s="277"/>
      <c r="W107" s="262">
        <f>SUM(Y148)</f>
        <v>0</v>
      </c>
      <c r="X107" s="263"/>
      <c r="Y107" s="264"/>
      <c r="AB107" s="8"/>
      <c r="AD107" s="69" t="s">
        <v>32</v>
      </c>
      <c r="AE107" s="69"/>
      <c r="AF107" s="43">
        <v>7.041666666666667</v>
      </c>
      <c r="AG107" s="262">
        <f>IF(AD148&gt;169/24,MIN(AD148-169/24,7/24),"")</f>
        <v>0.29166666666666341</v>
      </c>
      <c r="AH107" s="264"/>
      <c r="AI107" s="211" t="str">
        <f>IF(AD148&lt;169/24,169/24-AD148,"")</f>
        <v/>
      </c>
      <c r="AJ107" s="210"/>
      <c r="AK107" s="262">
        <f>IF(AD148&gt;169/24,AD148-169/24,"")</f>
        <v>0.29166666666666341</v>
      </c>
      <c r="AL107" s="263"/>
      <c r="AM107" s="264"/>
      <c r="AP107" s="8"/>
    </row>
    <row r="108" spans="1:42" x14ac:dyDescent="0.25">
      <c r="B108" s="226" t="s">
        <v>35</v>
      </c>
      <c r="C108" s="266"/>
      <c r="D108" s="55" t="s">
        <v>38</v>
      </c>
      <c r="E108" s="56">
        <v>25</v>
      </c>
      <c r="F108" s="57" t="s">
        <v>37</v>
      </c>
      <c r="G108" s="58">
        <f>SUM(L115:L145)</f>
        <v>0</v>
      </c>
      <c r="H108" s="229" t="s">
        <v>69</v>
      </c>
      <c r="I108" s="229"/>
      <c r="J108" s="208">
        <f>SUM(L146)</f>
        <v>0</v>
      </c>
      <c r="K108" s="73" t="s">
        <v>39</v>
      </c>
      <c r="L108" s="250">
        <f>SUM(E108-G108)</f>
        <v>25</v>
      </c>
      <c r="M108" s="249"/>
      <c r="N108" s="8"/>
      <c r="P108" s="226" t="s">
        <v>35</v>
      </c>
      <c r="Q108" s="266"/>
      <c r="R108" s="55" t="s">
        <v>38</v>
      </c>
      <c r="S108" s="56">
        <v>25</v>
      </c>
      <c r="T108" s="57" t="s">
        <v>37</v>
      </c>
      <c r="U108" s="58">
        <f>SUM(Z115:Z145)</f>
        <v>0</v>
      </c>
      <c r="V108" s="229" t="s">
        <v>69</v>
      </c>
      <c r="W108" s="229"/>
      <c r="X108" s="208">
        <f>SUM(Z146)</f>
        <v>0</v>
      </c>
      <c r="Y108" s="73" t="s">
        <v>39</v>
      </c>
      <c r="Z108" s="250">
        <f>SUM(S108-U108)</f>
        <v>25</v>
      </c>
      <c r="AA108" s="251"/>
      <c r="AB108" s="8"/>
      <c r="AD108" s="226" t="s">
        <v>35</v>
      </c>
      <c r="AE108" s="266"/>
      <c r="AF108" s="55" t="s">
        <v>38</v>
      </c>
      <c r="AG108" s="56">
        <v>25</v>
      </c>
      <c r="AH108" s="57" t="s">
        <v>37</v>
      </c>
      <c r="AI108" s="58">
        <f>SUM(AN115:AN145)</f>
        <v>0</v>
      </c>
      <c r="AJ108" s="229" t="s">
        <v>69</v>
      </c>
      <c r="AK108" s="229"/>
      <c r="AL108" s="208">
        <f>SUM(AN146)</f>
        <v>0</v>
      </c>
      <c r="AM108" s="57" t="s">
        <v>39</v>
      </c>
      <c r="AN108" s="250">
        <f>SUM(AG108-AI108)</f>
        <v>25</v>
      </c>
      <c r="AO108" s="252"/>
      <c r="AP108" s="8"/>
    </row>
    <row r="109" spans="1:42" x14ac:dyDescent="0.25">
      <c r="B109" s="227"/>
      <c r="C109" s="267"/>
      <c r="D109" s="114" t="s">
        <v>42</v>
      </c>
      <c r="E109" s="115"/>
      <c r="F109" s="116" t="s">
        <v>43</v>
      </c>
      <c r="G109" s="208"/>
      <c r="H109" s="230" t="s">
        <v>49</v>
      </c>
      <c r="I109" s="231"/>
      <c r="J109" s="231"/>
      <c r="K109" s="231"/>
      <c r="L109" s="231"/>
      <c r="M109" s="231"/>
      <c r="N109" s="8"/>
      <c r="P109" s="227"/>
      <c r="Q109" s="267"/>
      <c r="R109" s="114" t="s">
        <v>42</v>
      </c>
      <c r="S109" s="115"/>
      <c r="T109" s="116" t="s">
        <v>43</v>
      </c>
      <c r="U109" s="208"/>
      <c r="V109" s="230" t="s">
        <v>49</v>
      </c>
      <c r="W109" s="231"/>
      <c r="X109" s="231"/>
      <c r="Y109" s="231"/>
      <c r="Z109" s="231"/>
      <c r="AA109" s="231"/>
      <c r="AB109" s="8"/>
      <c r="AD109" s="227"/>
      <c r="AE109" s="267"/>
      <c r="AF109" s="114" t="s">
        <v>42</v>
      </c>
      <c r="AG109" s="115"/>
      <c r="AH109" s="116" t="s">
        <v>43</v>
      </c>
      <c r="AI109" s="208"/>
      <c r="AJ109" s="232" t="s">
        <v>49</v>
      </c>
      <c r="AK109" s="233"/>
      <c r="AL109" s="233"/>
      <c r="AM109" s="233"/>
      <c r="AN109" s="233"/>
      <c r="AO109" s="233"/>
      <c r="AP109" s="8"/>
    </row>
    <row r="110" spans="1:42" x14ac:dyDescent="0.25">
      <c r="B110" s="63" t="s">
        <v>45</v>
      </c>
      <c r="C110" s="64"/>
      <c r="D110" s="59" t="s">
        <v>42</v>
      </c>
      <c r="E110" s="60"/>
      <c r="F110" s="61" t="s">
        <v>43</v>
      </c>
      <c r="G110" s="62"/>
      <c r="H110" s="282"/>
      <c r="I110" s="283"/>
      <c r="J110" s="283"/>
      <c r="K110" s="283"/>
      <c r="L110" s="283"/>
      <c r="M110" s="284"/>
      <c r="N110" s="80"/>
      <c r="P110" s="63" t="s">
        <v>45</v>
      </c>
      <c r="Q110" s="64"/>
      <c r="R110" s="59" t="s">
        <v>42</v>
      </c>
      <c r="S110" s="60"/>
      <c r="T110" s="61" t="s">
        <v>43</v>
      </c>
      <c r="U110" s="62"/>
      <c r="V110" s="282"/>
      <c r="W110" s="283"/>
      <c r="X110" s="283"/>
      <c r="Y110" s="283"/>
      <c r="Z110" s="283"/>
      <c r="AA110" s="284"/>
      <c r="AB110" s="80"/>
      <c r="AD110" s="63" t="s">
        <v>45</v>
      </c>
      <c r="AE110" s="64"/>
      <c r="AF110" s="59" t="s">
        <v>42</v>
      </c>
      <c r="AG110" s="60"/>
      <c r="AH110" s="61" t="s">
        <v>43</v>
      </c>
      <c r="AI110" s="62"/>
      <c r="AJ110" s="282"/>
      <c r="AK110" s="283"/>
      <c r="AL110" s="283"/>
      <c r="AM110" s="283"/>
      <c r="AN110" s="283"/>
      <c r="AO110" s="284"/>
      <c r="AP110" s="80"/>
    </row>
    <row r="111" spans="1:42" x14ac:dyDescent="0.25">
      <c r="B111" s="65" t="s">
        <v>41</v>
      </c>
      <c r="C111" s="66"/>
      <c r="D111" s="50" t="s">
        <v>42</v>
      </c>
      <c r="E111" s="49"/>
      <c r="F111" s="50" t="s">
        <v>43</v>
      </c>
      <c r="G111" s="51"/>
      <c r="H111" s="285"/>
      <c r="I111" s="286"/>
      <c r="J111" s="286"/>
      <c r="K111" s="286"/>
      <c r="L111" s="286"/>
      <c r="M111" s="287"/>
      <c r="N111" s="80"/>
      <c r="P111" s="65" t="s">
        <v>41</v>
      </c>
      <c r="Q111" s="66"/>
      <c r="R111" s="50" t="s">
        <v>42</v>
      </c>
      <c r="S111" s="49"/>
      <c r="T111" s="50" t="s">
        <v>43</v>
      </c>
      <c r="U111" s="51"/>
      <c r="V111" s="285"/>
      <c r="W111" s="286"/>
      <c r="X111" s="286"/>
      <c r="Y111" s="286"/>
      <c r="Z111" s="286"/>
      <c r="AA111" s="287"/>
      <c r="AB111" s="80"/>
      <c r="AD111" s="65" t="s">
        <v>41</v>
      </c>
      <c r="AE111" s="66"/>
      <c r="AF111" s="50" t="s">
        <v>42</v>
      </c>
      <c r="AG111" s="49"/>
      <c r="AH111" s="50" t="s">
        <v>43</v>
      </c>
      <c r="AI111" s="81"/>
      <c r="AJ111" s="285"/>
      <c r="AK111" s="286"/>
      <c r="AL111" s="286"/>
      <c r="AM111" s="286"/>
      <c r="AN111" s="286"/>
      <c r="AO111" s="287"/>
      <c r="AP111" s="80"/>
    </row>
    <row r="112" spans="1:42" x14ac:dyDescent="0.25">
      <c r="B112" s="45" t="s">
        <v>44</v>
      </c>
      <c r="C112" s="46"/>
      <c r="D112" s="52" t="s">
        <v>42</v>
      </c>
      <c r="E112" s="53"/>
      <c r="F112" s="52" t="s">
        <v>43</v>
      </c>
      <c r="G112" s="54"/>
      <c r="H112" s="68"/>
      <c r="I112" s="68"/>
      <c r="J112" s="68"/>
      <c r="K112" s="68"/>
      <c r="L112" s="68"/>
      <c r="M112" s="1"/>
      <c r="N112" s="8"/>
      <c r="P112" s="45" t="s">
        <v>44</v>
      </c>
      <c r="Q112" s="46"/>
      <c r="R112" s="52" t="s">
        <v>42</v>
      </c>
      <c r="S112" s="53"/>
      <c r="T112" s="52" t="s">
        <v>43</v>
      </c>
      <c r="U112" s="54"/>
      <c r="V112" s="68"/>
      <c r="W112" s="68"/>
      <c r="X112" s="68"/>
      <c r="Y112" s="68"/>
      <c r="Z112" s="68"/>
      <c r="AA112" s="1"/>
      <c r="AB112" s="8"/>
      <c r="AD112" s="45" t="s">
        <v>44</v>
      </c>
      <c r="AE112" s="46"/>
      <c r="AF112" s="52" t="s">
        <v>42</v>
      </c>
      <c r="AG112" s="53"/>
      <c r="AH112" s="52" t="s">
        <v>43</v>
      </c>
      <c r="AI112" s="82"/>
      <c r="AJ112" s="68"/>
      <c r="AK112" s="68"/>
      <c r="AL112" s="68"/>
      <c r="AM112" s="68"/>
      <c r="AN112" s="68"/>
      <c r="AO112" s="1"/>
      <c r="AP112" s="8"/>
    </row>
    <row r="113" spans="1:42" ht="15" customHeight="1" x14ac:dyDescent="0.25">
      <c r="B113" s="138" t="s">
        <v>77</v>
      </c>
      <c r="C113" s="137"/>
      <c r="D113" s="212" t="s">
        <v>0</v>
      </c>
      <c r="E113" s="213"/>
      <c r="F113" s="214" t="s">
        <v>1</v>
      </c>
      <c r="G113" s="215"/>
      <c r="H113" s="234" t="s">
        <v>76</v>
      </c>
      <c r="I113" s="234" t="s">
        <v>66</v>
      </c>
      <c r="J113" s="234" t="s">
        <v>33</v>
      </c>
      <c r="K113" s="234" t="s">
        <v>34</v>
      </c>
      <c r="L113" s="234" t="s">
        <v>36</v>
      </c>
      <c r="M113" s="234" t="s">
        <v>46</v>
      </c>
      <c r="N113" s="8"/>
      <c r="O113" s="47"/>
      <c r="P113" s="138" t="s">
        <v>77</v>
      </c>
      <c r="Q113" s="137"/>
      <c r="R113" s="212" t="s">
        <v>0</v>
      </c>
      <c r="S113" s="213"/>
      <c r="T113" s="214" t="s">
        <v>1</v>
      </c>
      <c r="U113" s="215"/>
      <c r="V113" s="234" t="s">
        <v>76</v>
      </c>
      <c r="W113" s="234" t="s">
        <v>66</v>
      </c>
      <c r="X113" s="234" t="s">
        <v>33</v>
      </c>
      <c r="Y113" s="234" t="s">
        <v>34</v>
      </c>
      <c r="Z113" s="234" t="s">
        <v>36</v>
      </c>
      <c r="AA113" s="234" t="s">
        <v>46</v>
      </c>
      <c r="AB113" s="8"/>
      <c r="AC113" s="47"/>
      <c r="AD113" s="138" t="s">
        <v>77</v>
      </c>
      <c r="AE113" s="137"/>
      <c r="AF113" s="212" t="s">
        <v>0</v>
      </c>
      <c r="AG113" s="213"/>
      <c r="AH113" s="214" t="s">
        <v>1</v>
      </c>
      <c r="AI113" s="215"/>
      <c r="AJ113" s="234" t="s">
        <v>76</v>
      </c>
      <c r="AK113" s="234" t="s">
        <v>66</v>
      </c>
      <c r="AL113" s="234" t="s">
        <v>33</v>
      </c>
      <c r="AM113" s="234" t="s">
        <v>34</v>
      </c>
      <c r="AN113" s="234" t="s">
        <v>36</v>
      </c>
      <c r="AO113" s="234" t="s">
        <v>46</v>
      </c>
      <c r="AP113" s="8"/>
    </row>
    <row r="114" spans="1:42" ht="29.25" customHeight="1" x14ac:dyDescent="0.25">
      <c r="B114" s="236"/>
      <c r="C114" s="237"/>
      <c r="D114" s="118" t="s">
        <v>2</v>
      </c>
      <c r="E114" s="118" t="s">
        <v>3</v>
      </c>
      <c r="F114" s="118" t="s">
        <v>4</v>
      </c>
      <c r="G114" s="118" t="s">
        <v>8</v>
      </c>
      <c r="H114" s="242"/>
      <c r="I114" s="242"/>
      <c r="J114" s="242"/>
      <c r="K114" s="235"/>
      <c r="L114" s="235"/>
      <c r="M114" s="235"/>
      <c r="N114" s="8"/>
      <c r="O114" s="47"/>
      <c r="P114" s="236"/>
      <c r="Q114" s="237"/>
      <c r="R114" s="118" t="s">
        <v>2</v>
      </c>
      <c r="S114" s="118" t="s">
        <v>3</v>
      </c>
      <c r="T114" s="118" t="s">
        <v>4</v>
      </c>
      <c r="U114" s="118" t="s">
        <v>8</v>
      </c>
      <c r="V114" s="242"/>
      <c r="W114" s="242"/>
      <c r="X114" s="242"/>
      <c r="Y114" s="235"/>
      <c r="Z114" s="235"/>
      <c r="AA114" s="235"/>
      <c r="AB114" s="8"/>
      <c r="AC114" s="47"/>
      <c r="AD114" s="236"/>
      <c r="AE114" s="237"/>
      <c r="AF114" s="118" t="s">
        <v>2</v>
      </c>
      <c r="AG114" s="118" t="s">
        <v>3</v>
      </c>
      <c r="AH114" s="118" t="s">
        <v>4</v>
      </c>
      <c r="AI114" s="118" t="s">
        <v>8</v>
      </c>
      <c r="AJ114" s="242"/>
      <c r="AK114" s="242"/>
      <c r="AL114" s="242"/>
      <c r="AM114" s="235"/>
      <c r="AN114" s="235"/>
      <c r="AO114" s="235"/>
      <c r="AP114" s="8"/>
    </row>
    <row r="115" spans="1:42" x14ac:dyDescent="0.25">
      <c r="A115" s="12"/>
      <c r="B115" s="119">
        <f>B64</f>
        <v>42643</v>
      </c>
      <c r="C115" s="120">
        <f>D105</f>
        <v>42643</v>
      </c>
      <c r="D115" s="121">
        <v>0.33333333333333331</v>
      </c>
      <c r="E115" s="121">
        <v>0.5</v>
      </c>
      <c r="F115" s="121">
        <v>0.58333333333333337</v>
      </c>
      <c r="G115" s="121">
        <v>0.75</v>
      </c>
      <c r="H115" s="121">
        <f>SUM(E115-D115)+(G115-F115)</f>
        <v>0.33333333333333331</v>
      </c>
      <c r="I115" s="121" t="str">
        <f>IF(H115&gt;8/24,MIN(H115-8/24,724),"")</f>
        <v/>
      </c>
      <c r="J115" s="121"/>
      <c r="K115" s="121"/>
      <c r="L115" s="122"/>
      <c r="M115" s="122"/>
      <c r="N115" s="8"/>
      <c r="O115" s="47"/>
      <c r="P115" s="119">
        <f>B115</f>
        <v>42643</v>
      </c>
      <c r="Q115" s="120">
        <f>R105</f>
        <v>42643</v>
      </c>
      <c r="R115" s="121">
        <v>0.33333333333333331</v>
      </c>
      <c r="S115" s="121">
        <v>0.5</v>
      </c>
      <c r="T115" s="121">
        <v>0.58333333333333337</v>
      </c>
      <c r="U115" s="121">
        <v>0.75</v>
      </c>
      <c r="V115" s="121">
        <f>SUM(S115-R115)+(U115-T115)</f>
        <v>0.33333333333333331</v>
      </c>
      <c r="W115" s="121" t="str">
        <f>IF(V115&gt;8/24,MIN(V115-8/24,724),"")</f>
        <v/>
      </c>
      <c r="X115" s="121"/>
      <c r="Y115" s="121"/>
      <c r="Z115" s="122"/>
      <c r="AA115" s="122"/>
      <c r="AB115" s="8"/>
      <c r="AC115" s="47"/>
      <c r="AD115" s="119">
        <f>B115</f>
        <v>42643</v>
      </c>
      <c r="AE115" s="120">
        <f>AF105</f>
        <v>42643</v>
      </c>
      <c r="AF115" s="121">
        <v>0.33333333333333331</v>
      </c>
      <c r="AG115" s="121">
        <v>0.5</v>
      </c>
      <c r="AH115" s="121">
        <v>0.58333333333333337</v>
      </c>
      <c r="AI115" s="121">
        <v>0.75</v>
      </c>
      <c r="AJ115" s="121">
        <f>SUM(AG115-AF115)+(AI115-AH115)</f>
        <v>0.33333333333333331</v>
      </c>
      <c r="AK115" s="121" t="str">
        <f>IF(AJ115&gt;8/24,MIN(AJ115-8/24,724),"")</f>
        <v/>
      </c>
      <c r="AL115" s="121"/>
      <c r="AM115" s="121"/>
      <c r="AN115" s="122"/>
      <c r="AO115" s="122"/>
      <c r="AP115" s="8"/>
    </row>
    <row r="116" spans="1:42" x14ac:dyDescent="0.25">
      <c r="A116" s="12"/>
      <c r="B116" s="119">
        <f t="shared" ref="B116:B145" si="54">B65</f>
        <v>42644</v>
      </c>
      <c r="C116" s="120">
        <f>SUM(C115+1)</f>
        <v>42644</v>
      </c>
      <c r="D116" s="121">
        <v>0.33333333333333331</v>
      </c>
      <c r="E116" s="121">
        <v>0.5</v>
      </c>
      <c r="F116" s="121">
        <v>0.58333333333333337</v>
      </c>
      <c r="G116" s="121">
        <v>0.75</v>
      </c>
      <c r="H116" s="121">
        <f t="shared" ref="H116:H145" si="55">SUM(E116-D116)+(G116-F116)</f>
        <v>0.33333333333333331</v>
      </c>
      <c r="I116" s="121" t="str">
        <f t="shared" ref="I116:I145" si="56">IF(H116&gt;8/24,MIN(H116-8/24,724),"")</f>
        <v/>
      </c>
      <c r="J116" s="121"/>
      <c r="K116" s="121"/>
      <c r="L116" s="122"/>
      <c r="M116" s="122"/>
      <c r="N116" s="8"/>
      <c r="O116" s="47"/>
      <c r="P116" s="119">
        <f t="shared" ref="P116:P145" si="57">B116</f>
        <v>42644</v>
      </c>
      <c r="Q116" s="120">
        <f>SUM(Q115+1)</f>
        <v>42644</v>
      </c>
      <c r="R116" s="121">
        <v>0.33333333333333331</v>
      </c>
      <c r="S116" s="121">
        <v>0.5</v>
      </c>
      <c r="T116" s="121">
        <v>0.58333333333333337</v>
      </c>
      <c r="U116" s="121">
        <v>0.75</v>
      </c>
      <c r="V116" s="121">
        <f t="shared" ref="V116:V118" si="58">SUM(S116-R116)+(U116-T116)</f>
        <v>0.33333333333333331</v>
      </c>
      <c r="W116" s="121" t="str">
        <f t="shared" ref="W116:W145" si="59">IF(V116&gt;8/24,MIN(V116-8/24,724),"")</f>
        <v/>
      </c>
      <c r="X116" s="121"/>
      <c r="Y116" s="121"/>
      <c r="Z116" s="122"/>
      <c r="AA116" s="122"/>
      <c r="AB116" s="8"/>
      <c r="AC116" s="47"/>
      <c r="AD116" s="119">
        <f t="shared" ref="AD116:AD145" si="60">B116</f>
        <v>42644</v>
      </c>
      <c r="AE116" s="120">
        <f>SUM(AE115+1)</f>
        <v>42644</v>
      </c>
      <c r="AF116" s="121">
        <v>0.33333333333333331</v>
      </c>
      <c r="AG116" s="121">
        <v>0.5</v>
      </c>
      <c r="AH116" s="121">
        <v>0.58333333333333337</v>
      </c>
      <c r="AI116" s="121">
        <v>0.75</v>
      </c>
      <c r="AJ116" s="121">
        <f t="shared" ref="AJ116:AJ118" si="61">SUM(AG116-AF116)+(AI116-AH116)</f>
        <v>0.33333333333333331</v>
      </c>
      <c r="AK116" s="121" t="str">
        <f t="shared" ref="AK116:AK145" si="62">IF(AJ116&gt;8/24,MIN(AJ116-8/24,724),"")</f>
        <v/>
      </c>
      <c r="AL116" s="121"/>
      <c r="AM116" s="121"/>
      <c r="AN116" s="122"/>
      <c r="AO116" s="122"/>
      <c r="AP116" s="8"/>
    </row>
    <row r="117" spans="1:42" x14ac:dyDescent="0.25">
      <c r="A117" s="12"/>
      <c r="B117" s="119">
        <f t="shared" si="54"/>
        <v>42645</v>
      </c>
      <c r="C117" s="120">
        <f t="shared" ref="C117:C132" si="63">SUM(C116+1)</f>
        <v>42645</v>
      </c>
      <c r="D117" s="121">
        <v>0.33333333333333331</v>
      </c>
      <c r="E117" s="121">
        <v>0.5</v>
      </c>
      <c r="F117" s="121">
        <v>0.58333333333333337</v>
      </c>
      <c r="G117" s="121">
        <v>0.75</v>
      </c>
      <c r="H117" s="121">
        <f t="shared" si="55"/>
        <v>0.33333333333333331</v>
      </c>
      <c r="I117" s="121" t="str">
        <f t="shared" si="56"/>
        <v/>
      </c>
      <c r="J117" s="121"/>
      <c r="K117" s="121"/>
      <c r="L117" s="122"/>
      <c r="M117" s="122"/>
      <c r="N117" s="47"/>
      <c r="O117" s="47"/>
      <c r="P117" s="119">
        <f t="shared" si="57"/>
        <v>42645</v>
      </c>
      <c r="Q117" s="120">
        <f t="shared" ref="Q117:Q121" si="64">SUM(Q116+1)</f>
        <v>42645</v>
      </c>
      <c r="R117" s="121">
        <v>0.33333333333333331</v>
      </c>
      <c r="S117" s="121">
        <v>0.5</v>
      </c>
      <c r="T117" s="121">
        <v>0.58333333333333337</v>
      </c>
      <c r="U117" s="121">
        <v>0.75</v>
      </c>
      <c r="V117" s="121">
        <f t="shared" si="58"/>
        <v>0.33333333333333331</v>
      </c>
      <c r="W117" s="121" t="str">
        <f t="shared" si="59"/>
        <v/>
      </c>
      <c r="X117" s="121"/>
      <c r="Y117" s="121"/>
      <c r="Z117" s="122"/>
      <c r="AA117" s="122"/>
      <c r="AB117" s="47"/>
      <c r="AC117" s="47"/>
      <c r="AD117" s="119">
        <f t="shared" si="60"/>
        <v>42645</v>
      </c>
      <c r="AE117" s="120">
        <f t="shared" ref="AE117:AE120" si="65">SUM(AE116+1)</f>
        <v>42645</v>
      </c>
      <c r="AF117" s="121">
        <v>0.33333333333333331</v>
      </c>
      <c r="AG117" s="121">
        <v>0.5</v>
      </c>
      <c r="AH117" s="121">
        <v>0.58333333333333337</v>
      </c>
      <c r="AI117" s="121">
        <v>0.75</v>
      </c>
      <c r="AJ117" s="121">
        <f t="shared" si="61"/>
        <v>0.33333333333333331</v>
      </c>
      <c r="AK117" s="121" t="str">
        <f t="shared" si="62"/>
        <v/>
      </c>
      <c r="AL117" s="121"/>
      <c r="AM117" s="121"/>
      <c r="AN117" s="122"/>
      <c r="AO117" s="122"/>
      <c r="AP117" s="47"/>
    </row>
    <row r="118" spans="1:42" x14ac:dyDescent="0.25">
      <c r="A118" s="12"/>
      <c r="B118" s="119">
        <f t="shared" si="54"/>
        <v>42646</v>
      </c>
      <c r="C118" s="120">
        <f t="shared" si="63"/>
        <v>42646</v>
      </c>
      <c r="D118" s="121">
        <v>0.33333333333333331</v>
      </c>
      <c r="E118" s="121">
        <v>0.5</v>
      </c>
      <c r="F118" s="121">
        <v>0.58333333333333337</v>
      </c>
      <c r="G118" s="121">
        <v>0.75</v>
      </c>
      <c r="H118" s="121">
        <f t="shared" si="55"/>
        <v>0.33333333333333331</v>
      </c>
      <c r="I118" s="121" t="str">
        <f t="shared" si="56"/>
        <v/>
      </c>
      <c r="J118" s="121"/>
      <c r="K118" s="121"/>
      <c r="L118" s="122"/>
      <c r="M118" s="122"/>
      <c r="N118" s="47"/>
      <c r="O118" s="47"/>
      <c r="P118" s="119">
        <f t="shared" si="57"/>
        <v>42646</v>
      </c>
      <c r="Q118" s="120">
        <f t="shared" si="64"/>
        <v>42646</v>
      </c>
      <c r="R118" s="121">
        <v>0.33333333333333331</v>
      </c>
      <c r="S118" s="121">
        <v>0.5</v>
      </c>
      <c r="T118" s="121">
        <v>0.58333333333333337</v>
      </c>
      <c r="U118" s="121">
        <v>0.75</v>
      </c>
      <c r="V118" s="121">
        <f t="shared" si="58"/>
        <v>0.33333333333333331</v>
      </c>
      <c r="W118" s="121" t="str">
        <f t="shared" si="59"/>
        <v/>
      </c>
      <c r="X118" s="121"/>
      <c r="Y118" s="121"/>
      <c r="Z118" s="122"/>
      <c r="AA118" s="122"/>
      <c r="AB118" s="47"/>
      <c r="AC118" s="47"/>
      <c r="AD118" s="119">
        <f t="shared" si="60"/>
        <v>42646</v>
      </c>
      <c r="AE118" s="120">
        <f t="shared" si="65"/>
        <v>42646</v>
      </c>
      <c r="AF118" s="121">
        <v>0.33333333333333331</v>
      </c>
      <c r="AG118" s="121">
        <v>0.5</v>
      </c>
      <c r="AH118" s="121">
        <v>0.58333333333333337</v>
      </c>
      <c r="AI118" s="121">
        <v>0.75</v>
      </c>
      <c r="AJ118" s="121">
        <f t="shared" si="61"/>
        <v>0.33333333333333331</v>
      </c>
      <c r="AK118" s="121" t="str">
        <f t="shared" si="62"/>
        <v/>
      </c>
      <c r="AL118" s="121"/>
      <c r="AM118" s="121"/>
      <c r="AN118" s="122"/>
      <c r="AO118" s="122"/>
      <c r="AP118" s="47"/>
    </row>
    <row r="119" spans="1:42" x14ac:dyDescent="0.25">
      <c r="A119" s="12"/>
      <c r="B119" s="119">
        <f t="shared" si="54"/>
        <v>42647</v>
      </c>
      <c r="C119" s="120">
        <f t="shared" si="63"/>
        <v>42647</v>
      </c>
      <c r="D119" s="121"/>
      <c r="E119" s="121"/>
      <c r="F119" s="121"/>
      <c r="G119" s="121"/>
      <c r="H119" s="121"/>
      <c r="I119" s="121" t="str">
        <f t="shared" si="56"/>
        <v/>
      </c>
      <c r="J119" s="121"/>
      <c r="K119" s="121"/>
      <c r="L119" s="122"/>
      <c r="M119" s="122"/>
      <c r="N119" s="47"/>
      <c r="O119" s="47"/>
      <c r="P119" s="119">
        <f t="shared" si="57"/>
        <v>42647</v>
      </c>
      <c r="Q119" s="120">
        <f t="shared" si="64"/>
        <v>42647</v>
      </c>
      <c r="R119" s="121"/>
      <c r="S119" s="121"/>
      <c r="T119" s="121"/>
      <c r="U119" s="121"/>
      <c r="V119" s="121"/>
      <c r="W119" s="121" t="str">
        <f t="shared" si="59"/>
        <v/>
      </c>
      <c r="X119" s="121"/>
      <c r="Y119" s="121"/>
      <c r="Z119" s="122"/>
      <c r="AA119" s="122"/>
      <c r="AB119" s="47"/>
      <c r="AC119" s="47"/>
      <c r="AD119" s="119">
        <f t="shared" si="60"/>
        <v>42647</v>
      </c>
      <c r="AE119" s="120">
        <f t="shared" si="65"/>
        <v>42647</v>
      </c>
      <c r="AF119" s="121"/>
      <c r="AG119" s="121"/>
      <c r="AH119" s="121"/>
      <c r="AI119" s="121"/>
      <c r="AJ119" s="121"/>
      <c r="AK119" s="121" t="str">
        <f t="shared" si="62"/>
        <v/>
      </c>
      <c r="AL119" s="121"/>
      <c r="AM119" s="121"/>
      <c r="AN119" s="122"/>
      <c r="AO119" s="122"/>
      <c r="AP119" s="47"/>
    </row>
    <row r="120" spans="1:42" x14ac:dyDescent="0.25">
      <c r="A120" s="12"/>
      <c r="B120" s="119">
        <f t="shared" si="54"/>
        <v>42648</v>
      </c>
      <c r="C120" s="120">
        <f t="shared" si="63"/>
        <v>42648</v>
      </c>
      <c r="D120" s="121"/>
      <c r="E120" s="121"/>
      <c r="F120" s="121"/>
      <c r="G120" s="121"/>
      <c r="H120" s="121"/>
      <c r="I120" s="121" t="str">
        <f t="shared" si="56"/>
        <v/>
      </c>
      <c r="J120" s="121"/>
      <c r="K120" s="121"/>
      <c r="L120" s="122"/>
      <c r="M120" s="122"/>
      <c r="N120" s="47"/>
      <c r="O120" s="47"/>
      <c r="P120" s="119">
        <f t="shared" si="57"/>
        <v>42648</v>
      </c>
      <c r="Q120" s="120">
        <f t="shared" si="64"/>
        <v>42648</v>
      </c>
      <c r="R120" s="121"/>
      <c r="S120" s="121"/>
      <c r="T120" s="121"/>
      <c r="U120" s="121"/>
      <c r="V120" s="121"/>
      <c r="W120" s="121" t="str">
        <f t="shared" si="59"/>
        <v/>
      </c>
      <c r="X120" s="121"/>
      <c r="Y120" s="121"/>
      <c r="Z120" s="122"/>
      <c r="AA120" s="122"/>
      <c r="AB120" s="47"/>
      <c r="AC120" s="47"/>
      <c r="AD120" s="119">
        <f t="shared" si="60"/>
        <v>42648</v>
      </c>
      <c r="AE120" s="120">
        <f t="shared" si="65"/>
        <v>42648</v>
      </c>
      <c r="AF120" s="121"/>
      <c r="AG120" s="121"/>
      <c r="AH120" s="121"/>
      <c r="AI120" s="121"/>
      <c r="AJ120" s="121"/>
      <c r="AK120" s="121" t="str">
        <f t="shared" si="62"/>
        <v/>
      </c>
      <c r="AL120" s="121"/>
      <c r="AM120" s="121"/>
      <c r="AN120" s="122"/>
      <c r="AO120" s="122"/>
      <c r="AP120" s="47"/>
    </row>
    <row r="121" spans="1:42" x14ac:dyDescent="0.25">
      <c r="A121" s="12"/>
      <c r="B121" s="119">
        <f t="shared" si="54"/>
        <v>42649</v>
      </c>
      <c r="C121" s="120">
        <f t="shared" si="63"/>
        <v>42649</v>
      </c>
      <c r="D121" s="121">
        <v>0.33333333333333331</v>
      </c>
      <c r="E121" s="121">
        <v>0.5</v>
      </c>
      <c r="F121" s="121">
        <v>0.58333333333333337</v>
      </c>
      <c r="G121" s="121">
        <v>0.75</v>
      </c>
      <c r="H121" s="121">
        <f t="shared" si="55"/>
        <v>0.33333333333333331</v>
      </c>
      <c r="I121" s="121" t="str">
        <f t="shared" si="56"/>
        <v/>
      </c>
      <c r="J121" s="121"/>
      <c r="K121" s="121"/>
      <c r="L121" s="122"/>
      <c r="M121" s="122"/>
      <c r="N121" s="47"/>
      <c r="O121" s="47"/>
      <c r="P121" s="119">
        <f t="shared" si="57"/>
        <v>42649</v>
      </c>
      <c r="Q121" s="120">
        <f t="shared" si="64"/>
        <v>42649</v>
      </c>
      <c r="R121" s="121">
        <v>0.33333333333333331</v>
      </c>
      <c r="S121" s="121">
        <v>0.5</v>
      </c>
      <c r="T121" s="121">
        <v>0.58333333333333337</v>
      </c>
      <c r="U121" s="121">
        <v>0.75</v>
      </c>
      <c r="V121" s="121">
        <f t="shared" ref="V121:V125" si="66">SUM(S121-R121)+(U121-T121)</f>
        <v>0.33333333333333331</v>
      </c>
      <c r="W121" s="121" t="str">
        <f t="shared" si="59"/>
        <v/>
      </c>
      <c r="X121" s="121"/>
      <c r="Y121" s="121"/>
      <c r="Z121" s="122"/>
      <c r="AA121" s="122"/>
      <c r="AB121" s="47"/>
      <c r="AC121" s="47"/>
      <c r="AD121" s="119">
        <f t="shared" si="60"/>
        <v>42649</v>
      </c>
      <c r="AE121" s="120">
        <f t="shared" ref="AE121" si="67">SUM(AE120+1)</f>
        <v>42649</v>
      </c>
      <c r="AF121" s="121">
        <v>0.33333333333333331</v>
      </c>
      <c r="AG121" s="121">
        <v>0.5</v>
      </c>
      <c r="AH121" s="121">
        <v>0.58333333333333337</v>
      </c>
      <c r="AI121" s="121">
        <v>0.75</v>
      </c>
      <c r="AJ121" s="121">
        <f t="shared" ref="AJ121:AJ125" si="68">SUM(AG121-AF121)+(AI121-AH121)</f>
        <v>0.33333333333333331</v>
      </c>
      <c r="AK121" s="121" t="str">
        <f t="shared" si="62"/>
        <v/>
      </c>
      <c r="AL121" s="121"/>
      <c r="AM121" s="121"/>
      <c r="AN121" s="122"/>
      <c r="AO121" s="122"/>
      <c r="AP121" s="47"/>
    </row>
    <row r="122" spans="1:42" x14ac:dyDescent="0.25">
      <c r="A122" s="12"/>
      <c r="B122" s="119">
        <f t="shared" si="54"/>
        <v>42650</v>
      </c>
      <c r="C122" s="120">
        <f t="shared" si="63"/>
        <v>42650</v>
      </c>
      <c r="D122" s="121">
        <v>0.33333333333333331</v>
      </c>
      <c r="E122" s="121">
        <v>0.5</v>
      </c>
      <c r="F122" s="121">
        <v>0.58333333333333337</v>
      </c>
      <c r="G122" s="121">
        <v>0.75</v>
      </c>
      <c r="H122" s="121">
        <f t="shared" si="55"/>
        <v>0.33333333333333331</v>
      </c>
      <c r="I122" s="121" t="str">
        <f t="shared" si="56"/>
        <v/>
      </c>
      <c r="J122" s="121"/>
      <c r="K122" s="121"/>
      <c r="L122" s="122"/>
      <c r="M122" s="122"/>
      <c r="N122" s="47"/>
      <c r="O122" s="47"/>
      <c r="P122" s="119">
        <f t="shared" si="57"/>
        <v>42650</v>
      </c>
      <c r="Q122" s="120">
        <f t="shared" ref="Q122" si="69">SUM(Q121+1)</f>
        <v>42650</v>
      </c>
      <c r="R122" s="121">
        <v>0.33333333333333331</v>
      </c>
      <c r="S122" s="121">
        <v>0.5</v>
      </c>
      <c r="T122" s="121">
        <v>0.58333333333333337</v>
      </c>
      <c r="U122" s="121">
        <v>0.75</v>
      </c>
      <c r="V122" s="121">
        <f t="shared" si="66"/>
        <v>0.33333333333333331</v>
      </c>
      <c r="W122" s="121" t="str">
        <f t="shared" si="59"/>
        <v/>
      </c>
      <c r="X122" s="121"/>
      <c r="Y122" s="121"/>
      <c r="Z122" s="122"/>
      <c r="AA122" s="122"/>
      <c r="AB122" s="47"/>
      <c r="AC122" s="47"/>
      <c r="AD122" s="119">
        <f t="shared" si="60"/>
        <v>42650</v>
      </c>
      <c r="AE122" s="120">
        <f t="shared" ref="AE122:AE127" si="70">SUM(AE121+1)</f>
        <v>42650</v>
      </c>
      <c r="AF122" s="121">
        <v>0.33333333333333331</v>
      </c>
      <c r="AG122" s="121">
        <v>0.5</v>
      </c>
      <c r="AH122" s="121">
        <v>0.58333333333333337</v>
      </c>
      <c r="AI122" s="121">
        <v>0.75</v>
      </c>
      <c r="AJ122" s="121">
        <f t="shared" si="68"/>
        <v>0.33333333333333331</v>
      </c>
      <c r="AK122" s="121" t="str">
        <f t="shared" si="62"/>
        <v/>
      </c>
      <c r="AL122" s="121"/>
      <c r="AM122" s="121"/>
      <c r="AN122" s="122"/>
      <c r="AO122" s="122"/>
      <c r="AP122" s="47"/>
    </row>
    <row r="123" spans="1:42" x14ac:dyDescent="0.25">
      <c r="A123" s="12"/>
      <c r="B123" s="119">
        <f t="shared" si="54"/>
        <v>42651</v>
      </c>
      <c r="C123" s="120">
        <f t="shared" si="63"/>
        <v>42651</v>
      </c>
      <c r="D123" s="121">
        <v>0.33333333333333331</v>
      </c>
      <c r="E123" s="121">
        <v>0.5</v>
      </c>
      <c r="F123" s="121">
        <v>0.58333333333333337</v>
      </c>
      <c r="G123" s="121">
        <v>0.75</v>
      </c>
      <c r="H123" s="121">
        <f t="shared" si="55"/>
        <v>0.33333333333333331</v>
      </c>
      <c r="I123" s="121" t="str">
        <f t="shared" si="56"/>
        <v/>
      </c>
      <c r="J123" s="121"/>
      <c r="K123" s="121"/>
      <c r="L123" s="122"/>
      <c r="M123" s="122"/>
      <c r="N123" s="47"/>
      <c r="O123" s="47"/>
      <c r="P123" s="119">
        <f t="shared" si="57"/>
        <v>42651</v>
      </c>
      <c r="Q123" s="120">
        <f t="shared" ref="Q123:Q128" si="71">SUM(Q122+1)</f>
        <v>42651</v>
      </c>
      <c r="R123" s="121">
        <v>0.33333333333333331</v>
      </c>
      <c r="S123" s="121">
        <v>0.5</v>
      </c>
      <c r="T123" s="121">
        <v>0.58333333333333337</v>
      </c>
      <c r="U123" s="121">
        <v>0.75</v>
      </c>
      <c r="V123" s="121">
        <f t="shared" si="66"/>
        <v>0.33333333333333331</v>
      </c>
      <c r="W123" s="121" t="str">
        <f t="shared" si="59"/>
        <v/>
      </c>
      <c r="X123" s="121"/>
      <c r="Y123" s="121"/>
      <c r="Z123" s="122"/>
      <c r="AA123" s="122"/>
      <c r="AB123" s="47"/>
      <c r="AC123" s="47"/>
      <c r="AD123" s="119">
        <f t="shared" si="60"/>
        <v>42651</v>
      </c>
      <c r="AE123" s="120">
        <f t="shared" si="70"/>
        <v>42651</v>
      </c>
      <c r="AF123" s="121">
        <v>0.33333333333333331</v>
      </c>
      <c r="AG123" s="121">
        <v>0.5</v>
      </c>
      <c r="AH123" s="121">
        <v>0.58333333333333337</v>
      </c>
      <c r="AI123" s="121">
        <v>0.75</v>
      </c>
      <c r="AJ123" s="121">
        <f t="shared" si="68"/>
        <v>0.33333333333333331</v>
      </c>
      <c r="AK123" s="121" t="str">
        <f t="shared" si="62"/>
        <v/>
      </c>
      <c r="AL123" s="121"/>
      <c r="AM123" s="121"/>
      <c r="AN123" s="122"/>
      <c r="AO123" s="122"/>
      <c r="AP123" s="47"/>
    </row>
    <row r="124" spans="1:42" x14ac:dyDescent="0.25">
      <c r="A124" s="12"/>
      <c r="B124" s="119">
        <f t="shared" si="54"/>
        <v>42652</v>
      </c>
      <c r="C124" s="120">
        <f t="shared" si="63"/>
        <v>42652</v>
      </c>
      <c r="D124" s="121">
        <v>0.33333333333333331</v>
      </c>
      <c r="E124" s="121">
        <v>0.5</v>
      </c>
      <c r="F124" s="121">
        <v>0.58333333333333337</v>
      </c>
      <c r="G124" s="121">
        <v>0.75</v>
      </c>
      <c r="H124" s="121">
        <f t="shared" si="55"/>
        <v>0.33333333333333331</v>
      </c>
      <c r="I124" s="121" t="str">
        <f t="shared" si="56"/>
        <v/>
      </c>
      <c r="J124" s="121"/>
      <c r="K124" s="121"/>
      <c r="L124" s="122"/>
      <c r="M124" s="122"/>
      <c r="N124" s="47"/>
      <c r="O124" s="47"/>
      <c r="P124" s="119">
        <f t="shared" si="57"/>
        <v>42652</v>
      </c>
      <c r="Q124" s="120">
        <f t="shared" si="71"/>
        <v>42652</v>
      </c>
      <c r="R124" s="121">
        <v>0.33333333333333331</v>
      </c>
      <c r="S124" s="121">
        <v>0.5</v>
      </c>
      <c r="T124" s="121">
        <v>0.58333333333333337</v>
      </c>
      <c r="U124" s="121">
        <v>0.75</v>
      </c>
      <c r="V124" s="121">
        <f t="shared" si="66"/>
        <v>0.33333333333333331</v>
      </c>
      <c r="W124" s="121" t="str">
        <f t="shared" si="59"/>
        <v/>
      </c>
      <c r="X124" s="121"/>
      <c r="Y124" s="121"/>
      <c r="Z124" s="122"/>
      <c r="AA124" s="122"/>
      <c r="AB124" s="47"/>
      <c r="AC124" s="47"/>
      <c r="AD124" s="119">
        <f t="shared" si="60"/>
        <v>42652</v>
      </c>
      <c r="AE124" s="120">
        <f t="shared" si="70"/>
        <v>42652</v>
      </c>
      <c r="AF124" s="121">
        <v>0.33333333333333331</v>
      </c>
      <c r="AG124" s="121">
        <v>0.5</v>
      </c>
      <c r="AH124" s="121">
        <v>0.58333333333333337</v>
      </c>
      <c r="AI124" s="121">
        <v>0.75</v>
      </c>
      <c r="AJ124" s="121">
        <f t="shared" si="68"/>
        <v>0.33333333333333331</v>
      </c>
      <c r="AK124" s="121" t="str">
        <f t="shared" si="62"/>
        <v/>
      </c>
      <c r="AL124" s="121"/>
      <c r="AM124" s="121"/>
      <c r="AN124" s="122"/>
      <c r="AO124" s="122"/>
      <c r="AP124" s="47"/>
    </row>
    <row r="125" spans="1:42" x14ac:dyDescent="0.25">
      <c r="A125" s="12"/>
      <c r="B125" s="119">
        <f t="shared" si="54"/>
        <v>42653</v>
      </c>
      <c r="C125" s="120">
        <f t="shared" si="63"/>
        <v>42653</v>
      </c>
      <c r="D125" s="121">
        <v>0.33333333333333331</v>
      </c>
      <c r="E125" s="121">
        <v>0.5</v>
      </c>
      <c r="F125" s="121">
        <v>0.58333333333333337</v>
      </c>
      <c r="G125" s="121">
        <v>0.70833333333333337</v>
      </c>
      <c r="H125" s="121">
        <f t="shared" si="55"/>
        <v>0.29166666666666669</v>
      </c>
      <c r="I125" s="121" t="str">
        <f t="shared" si="56"/>
        <v/>
      </c>
      <c r="J125" s="121"/>
      <c r="K125" s="121"/>
      <c r="L125" s="122"/>
      <c r="M125" s="122"/>
      <c r="N125" s="47"/>
      <c r="O125" s="47"/>
      <c r="P125" s="119">
        <f t="shared" si="57"/>
        <v>42653</v>
      </c>
      <c r="Q125" s="120">
        <f t="shared" si="71"/>
        <v>42653</v>
      </c>
      <c r="R125" s="121">
        <v>0.33333333333333331</v>
      </c>
      <c r="S125" s="121">
        <v>0.5</v>
      </c>
      <c r="T125" s="121">
        <v>0.58333333333333337</v>
      </c>
      <c r="U125" s="121">
        <v>0.75</v>
      </c>
      <c r="V125" s="121">
        <f t="shared" si="66"/>
        <v>0.33333333333333331</v>
      </c>
      <c r="W125" s="121" t="str">
        <f t="shared" si="59"/>
        <v/>
      </c>
      <c r="X125" s="121"/>
      <c r="Y125" s="121"/>
      <c r="Z125" s="122"/>
      <c r="AA125" s="122"/>
      <c r="AB125" s="47"/>
      <c r="AC125" s="47"/>
      <c r="AD125" s="119">
        <f t="shared" si="60"/>
        <v>42653</v>
      </c>
      <c r="AE125" s="120">
        <f t="shared" si="70"/>
        <v>42653</v>
      </c>
      <c r="AF125" s="121">
        <v>0.33333333333333331</v>
      </c>
      <c r="AG125" s="121">
        <v>0.5</v>
      </c>
      <c r="AH125" s="121">
        <v>0.58333333333333337</v>
      </c>
      <c r="AI125" s="121">
        <v>0.75</v>
      </c>
      <c r="AJ125" s="121">
        <f t="shared" si="68"/>
        <v>0.33333333333333331</v>
      </c>
      <c r="AK125" s="121" t="str">
        <f t="shared" si="62"/>
        <v/>
      </c>
      <c r="AL125" s="121"/>
      <c r="AM125" s="121"/>
      <c r="AN125" s="122"/>
      <c r="AO125" s="122"/>
      <c r="AP125" s="47"/>
    </row>
    <row r="126" spans="1:42" x14ac:dyDescent="0.25">
      <c r="A126" s="12"/>
      <c r="B126" s="119">
        <f t="shared" si="54"/>
        <v>42654</v>
      </c>
      <c r="C126" s="120">
        <f t="shared" si="63"/>
        <v>42654</v>
      </c>
      <c r="D126" s="121"/>
      <c r="E126" s="121"/>
      <c r="F126" s="121"/>
      <c r="G126" s="121"/>
      <c r="H126" s="121"/>
      <c r="I126" s="121" t="str">
        <f t="shared" si="56"/>
        <v/>
      </c>
      <c r="J126" s="121"/>
      <c r="K126" s="121"/>
      <c r="L126" s="122"/>
      <c r="M126" s="122"/>
      <c r="N126" s="47"/>
      <c r="O126" s="47"/>
      <c r="P126" s="119">
        <f t="shared" si="57"/>
        <v>42654</v>
      </c>
      <c r="Q126" s="120">
        <f t="shared" si="71"/>
        <v>42654</v>
      </c>
      <c r="R126" s="121"/>
      <c r="S126" s="121"/>
      <c r="T126" s="121"/>
      <c r="U126" s="121"/>
      <c r="V126" s="121"/>
      <c r="W126" s="121" t="str">
        <f t="shared" si="59"/>
        <v/>
      </c>
      <c r="X126" s="121"/>
      <c r="Y126" s="121"/>
      <c r="Z126" s="122"/>
      <c r="AA126" s="122"/>
      <c r="AB126" s="47"/>
      <c r="AC126" s="47"/>
      <c r="AD126" s="119">
        <f t="shared" si="60"/>
        <v>42654</v>
      </c>
      <c r="AE126" s="120">
        <f t="shared" si="70"/>
        <v>42654</v>
      </c>
      <c r="AF126" s="121"/>
      <c r="AG126" s="121"/>
      <c r="AH126" s="121"/>
      <c r="AI126" s="121"/>
      <c r="AJ126" s="121"/>
      <c r="AK126" s="121" t="str">
        <f t="shared" si="62"/>
        <v/>
      </c>
      <c r="AL126" s="121"/>
      <c r="AM126" s="121"/>
      <c r="AN126" s="122"/>
      <c r="AO126" s="122"/>
      <c r="AP126" s="47"/>
    </row>
    <row r="127" spans="1:42" x14ac:dyDescent="0.25">
      <c r="A127" s="12"/>
      <c r="B127" s="119">
        <f t="shared" si="54"/>
        <v>42655</v>
      </c>
      <c r="C127" s="120">
        <f t="shared" si="63"/>
        <v>42655</v>
      </c>
      <c r="D127" s="121"/>
      <c r="E127" s="121"/>
      <c r="F127" s="121"/>
      <c r="G127" s="121"/>
      <c r="H127" s="121"/>
      <c r="I127" s="121" t="str">
        <f t="shared" si="56"/>
        <v/>
      </c>
      <c r="J127" s="121"/>
      <c r="K127" s="121"/>
      <c r="L127" s="122"/>
      <c r="M127" s="122"/>
      <c r="N127" s="47"/>
      <c r="O127" s="47"/>
      <c r="P127" s="119">
        <f t="shared" si="57"/>
        <v>42655</v>
      </c>
      <c r="Q127" s="120">
        <f t="shared" si="71"/>
        <v>42655</v>
      </c>
      <c r="R127" s="121"/>
      <c r="S127" s="121"/>
      <c r="T127" s="121"/>
      <c r="U127" s="121"/>
      <c r="V127" s="121"/>
      <c r="W127" s="121" t="str">
        <f t="shared" si="59"/>
        <v/>
      </c>
      <c r="X127" s="121"/>
      <c r="Y127" s="121"/>
      <c r="Z127" s="122"/>
      <c r="AA127" s="122"/>
      <c r="AB127" s="47"/>
      <c r="AC127" s="47"/>
      <c r="AD127" s="119">
        <f t="shared" si="60"/>
        <v>42655</v>
      </c>
      <c r="AE127" s="120">
        <f t="shared" si="70"/>
        <v>42655</v>
      </c>
      <c r="AF127" s="121"/>
      <c r="AG127" s="121"/>
      <c r="AH127" s="121"/>
      <c r="AI127" s="121"/>
      <c r="AJ127" s="121"/>
      <c r="AK127" s="121" t="str">
        <f t="shared" si="62"/>
        <v/>
      </c>
      <c r="AL127" s="121"/>
      <c r="AM127" s="121"/>
      <c r="AN127" s="122"/>
      <c r="AO127" s="122"/>
      <c r="AP127" s="47"/>
    </row>
    <row r="128" spans="1:42" x14ac:dyDescent="0.25">
      <c r="A128" s="12"/>
      <c r="B128" s="119">
        <f t="shared" si="54"/>
        <v>42656</v>
      </c>
      <c r="C128" s="120">
        <f t="shared" si="63"/>
        <v>42656</v>
      </c>
      <c r="D128" s="121">
        <v>0.33333333333333331</v>
      </c>
      <c r="E128" s="121">
        <v>0.5</v>
      </c>
      <c r="F128" s="121">
        <v>0.58333333333333337</v>
      </c>
      <c r="G128" s="121">
        <v>0.75</v>
      </c>
      <c r="H128" s="121">
        <f t="shared" si="55"/>
        <v>0.33333333333333331</v>
      </c>
      <c r="I128" s="121" t="str">
        <f t="shared" si="56"/>
        <v/>
      </c>
      <c r="J128" s="121"/>
      <c r="K128" s="121"/>
      <c r="L128" s="122"/>
      <c r="M128" s="122"/>
      <c r="N128" s="47"/>
      <c r="O128" s="47"/>
      <c r="P128" s="119">
        <f t="shared" si="57"/>
        <v>42656</v>
      </c>
      <c r="Q128" s="120">
        <f t="shared" si="71"/>
        <v>42656</v>
      </c>
      <c r="R128" s="121">
        <v>0.33333333333333331</v>
      </c>
      <c r="S128" s="121">
        <v>0.5</v>
      </c>
      <c r="T128" s="121">
        <v>0.58333333333333337</v>
      </c>
      <c r="U128" s="121">
        <v>0.75</v>
      </c>
      <c r="V128" s="121">
        <f t="shared" ref="V128:V132" si="72">SUM(S128-R128)+(U128-T128)</f>
        <v>0.33333333333333331</v>
      </c>
      <c r="W128" s="121" t="str">
        <f t="shared" si="59"/>
        <v/>
      </c>
      <c r="X128" s="121"/>
      <c r="Y128" s="121"/>
      <c r="Z128" s="122"/>
      <c r="AA128" s="122"/>
      <c r="AB128" s="47"/>
      <c r="AC128" s="47"/>
      <c r="AD128" s="119">
        <f t="shared" si="60"/>
        <v>42656</v>
      </c>
      <c r="AE128" s="120">
        <f t="shared" ref="AE128" si="73">SUM(AE127+1)</f>
        <v>42656</v>
      </c>
      <c r="AF128" s="121">
        <v>0.33333333333333331</v>
      </c>
      <c r="AG128" s="121">
        <v>0.5</v>
      </c>
      <c r="AH128" s="121">
        <v>0.58333333333333337</v>
      </c>
      <c r="AI128" s="121">
        <v>0.75</v>
      </c>
      <c r="AJ128" s="121">
        <f t="shared" ref="AJ128:AJ132" si="74">SUM(AG128-AF128)+(AI128-AH128)</f>
        <v>0.33333333333333331</v>
      </c>
      <c r="AK128" s="121" t="str">
        <f t="shared" si="62"/>
        <v/>
      </c>
      <c r="AL128" s="121"/>
      <c r="AM128" s="121"/>
      <c r="AN128" s="122"/>
      <c r="AO128" s="122"/>
      <c r="AP128" s="47"/>
    </row>
    <row r="129" spans="2:42" x14ac:dyDescent="0.25">
      <c r="B129" s="119">
        <f t="shared" si="54"/>
        <v>42657</v>
      </c>
      <c r="C129" s="120">
        <f t="shared" si="63"/>
        <v>42657</v>
      </c>
      <c r="D129" s="121">
        <v>0.33333333333333331</v>
      </c>
      <c r="E129" s="121">
        <v>0.5</v>
      </c>
      <c r="F129" s="121">
        <v>0.58333333333333337</v>
      </c>
      <c r="G129" s="121">
        <v>0.75</v>
      </c>
      <c r="H129" s="121">
        <f t="shared" si="55"/>
        <v>0.33333333333333331</v>
      </c>
      <c r="I129" s="121" t="str">
        <f t="shared" si="56"/>
        <v/>
      </c>
      <c r="J129" s="121"/>
      <c r="K129" s="121"/>
      <c r="L129" s="122"/>
      <c r="M129" s="122"/>
      <c r="N129" s="47"/>
      <c r="O129" s="47"/>
      <c r="P129" s="119">
        <f t="shared" si="57"/>
        <v>42657</v>
      </c>
      <c r="Q129" s="120">
        <f t="shared" ref="Q129" si="75">SUM(Q128+1)</f>
        <v>42657</v>
      </c>
      <c r="R129" s="121">
        <v>0.33333333333333331</v>
      </c>
      <c r="S129" s="121">
        <v>0.5</v>
      </c>
      <c r="T129" s="121">
        <v>0.58333333333333337</v>
      </c>
      <c r="U129" s="121">
        <v>0.75</v>
      </c>
      <c r="V129" s="121">
        <f t="shared" si="72"/>
        <v>0.33333333333333331</v>
      </c>
      <c r="W129" s="121" t="str">
        <f t="shared" si="59"/>
        <v/>
      </c>
      <c r="X129" s="121"/>
      <c r="Y129" s="121"/>
      <c r="Z129" s="122"/>
      <c r="AA129" s="122"/>
      <c r="AB129" s="47"/>
      <c r="AC129" s="47"/>
      <c r="AD129" s="119">
        <f t="shared" si="60"/>
        <v>42657</v>
      </c>
      <c r="AE129" s="120">
        <f t="shared" ref="AE129:AE134" si="76">SUM(AE128+1)</f>
        <v>42657</v>
      </c>
      <c r="AF129" s="121">
        <v>0.33333333333333331</v>
      </c>
      <c r="AG129" s="121">
        <v>0.5</v>
      </c>
      <c r="AH129" s="121">
        <v>0.58333333333333337</v>
      </c>
      <c r="AI129" s="121">
        <v>0.75</v>
      </c>
      <c r="AJ129" s="121">
        <f t="shared" si="74"/>
        <v>0.33333333333333331</v>
      </c>
      <c r="AK129" s="121" t="str">
        <f t="shared" si="62"/>
        <v/>
      </c>
      <c r="AL129" s="121"/>
      <c r="AM129" s="121"/>
      <c r="AN129" s="122"/>
      <c r="AO129" s="122"/>
      <c r="AP129" s="47"/>
    </row>
    <row r="130" spans="2:42" x14ac:dyDescent="0.25">
      <c r="B130" s="119">
        <f t="shared" si="54"/>
        <v>42658</v>
      </c>
      <c r="C130" s="120">
        <f t="shared" si="63"/>
        <v>42658</v>
      </c>
      <c r="D130" s="121">
        <v>0.33333333333333331</v>
      </c>
      <c r="E130" s="121">
        <v>0.5</v>
      </c>
      <c r="F130" s="121">
        <v>0.58333333333333337</v>
      </c>
      <c r="G130" s="121">
        <v>0.75</v>
      </c>
      <c r="H130" s="121">
        <f t="shared" si="55"/>
        <v>0.33333333333333331</v>
      </c>
      <c r="I130" s="121" t="str">
        <f t="shared" si="56"/>
        <v/>
      </c>
      <c r="J130" s="121"/>
      <c r="K130" s="121"/>
      <c r="L130" s="122"/>
      <c r="M130" s="122"/>
      <c r="N130" s="47"/>
      <c r="O130" s="47"/>
      <c r="P130" s="119">
        <f t="shared" si="57"/>
        <v>42658</v>
      </c>
      <c r="Q130" s="120">
        <f t="shared" ref="Q130:Q135" si="77">SUM(Q129+1)</f>
        <v>42658</v>
      </c>
      <c r="R130" s="121">
        <v>0.33333333333333331</v>
      </c>
      <c r="S130" s="121">
        <v>0.5</v>
      </c>
      <c r="T130" s="121">
        <v>0.58333333333333337</v>
      </c>
      <c r="U130" s="121">
        <v>0.75</v>
      </c>
      <c r="V130" s="121">
        <f t="shared" si="72"/>
        <v>0.33333333333333331</v>
      </c>
      <c r="W130" s="121" t="str">
        <f t="shared" si="59"/>
        <v/>
      </c>
      <c r="X130" s="121"/>
      <c r="Y130" s="121"/>
      <c r="Z130" s="122"/>
      <c r="AA130" s="122"/>
      <c r="AB130" s="47"/>
      <c r="AC130" s="47"/>
      <c r="AD130" s="119">
        <f t="shared" si="60"/>
        <v>42658</v>
      </c>
      <c r="AE130" s="120">
        <f t="shared" si="76"/>
        <v>42658</v>
      </c>
      <c r="AF130" s="121">
        <v>0.33333333333333331</v>
      </c>
      <c r="AG130" s="121">
        <v>0.5</v>
      </c>
      <c r="AH130" s="121">
        <v>0.58333333333333337</v>
      </c>
      <c r="AI130" s="121">
        <v>0.75</v>
      </c>
      <c r="AJ130" s="121">
        <f t="shared" si="74"/>
        <v>0.33333333333333331</v>
      </c>
      <c r="AK130" s="121" t="str">
        <f t="shared" si="62"/>
        <v/>
      </c>
      <c r="AL130" s="121"/>
      <c r="AM130" s="121"/>
      <c r="AN130" s="122"/>
      <c r="AO130" s="122"/>
      <c r="AP130" s="47"/>
    </row>
    <row r="131" spans="2:42" x14ac:dyDescent="0.25">
      <c r="B131" s="119">
        <f t="shared" si="54"/>
        <v>42659</v>
      </c>
      <c r="C131" s="120">
        <f t="shared" si="63"/>
        <v>42659</v>
      </c>
      <c r="D131" s="121">
        <v>0.33333333333333331</v>
      </c>
      <c r="E131" s="121">
        <v>0.5</v>
      </c>
      <c r="F131" s="121">
        <v>0.58333333333333337</v>
      </c>
      <c r="G131" s="121">
        <v>0.75</v>
      </c>
      <c r="H131" s="121">
        <f t="shared" si="55"/>
        <v>0.33333333333333331</v>
      </c>
      <c r="I131" s="121" t="str">
        <f t="shared" si="56"/>
        <v/>
      </c>
      <c r="J131" s="121"/>
      <c r="K131" s="121"/>
      <c r="L131" s="122"/>
      <c r="M131" s="122"/>
      <c r="N131" s="47"/>
      <c r="O131" s="47"/>
      <c r="P131" s="119">
        <f t="shared" si="57"/>
        <v>42659</v>
      </c>
      <c r="Q131" s="120">
        <f t="shared" si="77"/>
        <v>42659</v>
      </c>
      <c r="R131" s="121">
        <v>0.33333333333333331</v>
      </c>
      <c r="S131" s="121">
        <v>0.5</v>
      </c>
      <c r="T131" s="121">
        <v>0.58333333333333337</v>
      </c>
      <c r="U131" s="121">
        <v>0.75</v>
      </c>
      <c r="V131" s="121">
        <f t="shared" si="72"/>
        <v>0.33333333333333331</v>
      </c>
      <c r="W131" s="121" t="str">
        <f t="shared" si="59"/>
        <v/>
      </c>
      <c r="X131" s="121"/>
      <c r="Y131" s="121"/>
      <c r="Z131" s="122"/>
      <c r="AA131" s="122"/>
      <c r="AB131" s="47"/>
      <c r="AC131" s="47"/>
      <c r="AD131" s="119">
        <f t="shared" si="60"/>
        <v>42659</v>
      </c>
      <c r="AE131" s="120">
        <f t="shared" si="76"/>
        <v>42659</v>
      </c>
      <c r="AF131" s="121">
        <v>0.33333333333333331</v>
      </c>
      <c r="AG131" s="121">
        <v>0.5</v>
      </c>
      <c r="AH131" s="121">
        <v>0.58333333333333337</v>
      </c>
      <c r="AI131" s="121">
        <v>0.75</v>
      </c>
      <c r="AJ131" s="121">
        <f t="shared" si="74"/>
        <v>0.33333333333333331</v>
      </c>
      <c r="AK131" s="121" t="str">
        <f t="shared" si="62"/>
        <v/>
      </c>
      <c r="AL131" s="121"/>
      <c r="AM131" s="121"/>
      <c r="AN131" s="122"/>
      <c r="AO131" s="122"/>
      <c r="AP131" s="47"/>
    </row>
    <row r="132" spans="2:42" x14ac:dyDescent="0.25">
      <c r="B132" s="119">
        <f t="shared" si="54"/>
        <v>42660</v>
      </c>
      <c r="C132" s="120">
        <f t="shared" si="63"/>
        <v>42660</v>
      </c>
      <c r="D132" s="121">
        <v>0.33333333333333331</v>
      </c>
      <c r="E132" s="121">
        <v>0.5</v>
      </c>
      <c r="F132" s="121">
        <v>0.58333333333333337</v>
      </c>
      <c r="G132" s="121">
        <v>0.75</v>
      </c>
      <c r="H132" s="121">
        <f t="shared" si="55"/>
        <v>0.33333333333333331</v>
      </c>
      <c r="I132" s="121" t="str">
        <f t="shared" si="56"/>
        <v/>
      </c>
      <c r="J132" s="121"/>
      <c r="K132" s="121"/>
      <c r="L132" s="122"/>
      <c r="M132" s="122"/>
      <c r="N132" s="47"/>
      <c r="O132" s="47"/>
      <c r="P132" s="119">
        <f t="shared" si="57"/>
        <v>42660</v>
      </c>
      <c r="Q132" s="120">
        <f t="shared" si="77"/>
        <v>42660</v>
      </c>
      <c r="R132" s="121">
        <v>0.33333333333333331</v>
      </c>
      <c r="S132" s="121">
        <v>0.5</v>
      </c>
      <c r="T132" s="121">
        <v>0.58333333333333337</v>
      </c>
      <c r="U132" s="121">
        <v>0.75</v>
      </c>
      <c r="V132" s="121">
        <f t="shared" si="72"/>
        <v>0.33333333333333331</v>
      </c>
      <c r="W132" s="121" t="str">
        <f t="shared" si="59"/>
        <v/>
      </c>
      <c r="X132" s="121"/>
      <c r="Y132" s="121"/>
      <c r="Z132" s="122"/>
      <c r="AA132" s="122"/>
      <c r="AB132" s="47"/>
      <c r="AC132" s="47"/>
      <c r="AD132" s="119">
        <f t="shared" si="60"/>
        <v>42660</v>
      </c>
      <c r="AE132" s="120">
        <f t="shared" si="76"/>
        <v>42660</v>
      </c>
      <c r="AF132" s="121">
        <v>0.33333333333333331</v>
      </c>
      <c r="AG132" s="121">
        <v>0.5</v>
      </c>
      <c r="AH132" s="121">
        <v>0.58333333333333337</v>
      </c>
      <c r="AI132" s="121">
        <v>0.75</v>
      </c>
      <c r="AJ132" s="121">
        <f t="shared" si="74"/>
        <v>0.33333333333333331</v>
      </c>
      <c r="AK132" s="121" t="str">
        <f t="shared" si="62"/>
        <v/>
      </c>
      <c r="AL132" s="121"/>
      <c r="AM132" s="121"/>
      <c r="AN132" s="122"/>
      <c r="AO132" s="122"/>
      <c r="AP132" s="47"/>
    </row>
    <row r="133" spans="2:42" x14ac:dyDescent="0.25">
      <c r="B133" s="119">
        <f t="shared" si="54"/>
        <v>42661</v>
      </c>
      <c r="C133" s="120">
        <f t="shared" ref="C133:C141" si="78">SUM(C132+1)</f>
        <v>42661</v>
      </c>
      <c r="D133" s="121"/>
      <c r="E133" s="121"/>
      <c r="F133" s="121"/>
      <c r="G133" s="121"/>
      <c r="H133" s="121"/>
      <c r="I133" s="121" t="str">
        <f t="shared" si="56"/>
        <v/>
      </c>
      <c r="J133" s="121"/>
      <c r="K133" s="121"/>
      <c r="L133" s="122"/>
      <c r="M133" s="122"/>
      <c r="N133" s="47"/>
      <c r="O133" s="47"/>
      <c r="P133" s="119">
        <f t="shared" si="57"/>
        <v>42661</v>
      </c>
      <c r="Q133" s="120">
        <f t="shared" si="77"/>
        <v>42661</v>
      </c>
      <c r="R133" s="121"/>
      <c r="S133" s="121"/>
      <c r="T133" s="121"/>
      <c r="U133" s="121"/>
      <c r="V133" s="121"/>
      <c r="W133" s="121" t="str">
        <f t="shared" si="59"/>
        <v/>
      </c>
      <c r="X133" s="121"/>
      <c r="Y133" s="121"/>
      <c r="Z133" s="122"/>
      <c r="AA133" s="122"/>
      <c r="AB133" s="47"/>
      <c r="AC133" s="47"/>
      <c r="AD133" s="119">
        <f t="shared" si="60"/>
        <v>42661</v>
      </c>
      <c r="AE133" s="120">
        <f t="shared" si="76"/>
        <v>42661</v>
      </c>
      <c r="AF133" s="121"/>
      <c r="AG133" s="121"/>
      <c r="AH133" s="121"/>
      <c r="AI133" s="121"/>
      <c r="AJ133" s="121"/>
      <c r="AK133" s="121" t="str">
        <f t="shared" si="62"/>
        <v/>
      </c>
      <c r="AL133" s="121"/>
      <c r="AM133" s="121"/>
      <c r="AN133" s="122"/>
      <c r="AO133" s="122"/>
      <c r="AP133" s="47"/>
    </row>
    <row r="134" spans="2:42" x14ac:dyDescent="0.25">
      <c r="B134" s="119">
        <f t="shared" si="54"/>
        <v>42662</v>
      </c>
      <c r="C134" s="120">
        <f t="shared" si="78"/>
        <v>42662</v>
      </c>
      <c r="D134" s="121"/>
      <c r="E134" s="121"/>
      <c r="F134" s="121"/>
      <c r="G134" s="121"/>
      <c r="H134" s="121"/>
      <c r="I134" s="121" t="str">
        <f t="shared" si="56"/>
        <v/>
      </c>
      <c r="J134" s="121"/>
      <c r="K134" s="121"/>
      <c r="L134" s="122"/>
      <c r="M134" s="122"/>
      <c r="N134" s="47"/>
      <c r="O134" s="47"/>
      <c r="P134" s="119">
        <f t="shared" si="57"/>
        <v>42662</v>
      </c>
      <c r="Q134" s="120">
        <f t="shared" si="77"/>
        <v>42662</v>
      </c>
      <c r="R134" s="121"/>
      <c r="S134" s="121"/>
      <c r="T134" s="121"/>
      <c r="U134" s="121"/>
      <c r="V134" s="121"/>
      <c r="W134" s="121" t="str">
        <f t="shared" si="59"/>
        <v/>
      </c>
      <c r="X134" s="121"/>
      <c r="Y134" s="121"/>
      <c r="Z134" s="122"/>
      <c r="AA134" s="122"/>
      <c r="AB134" s="47"/>
      <c r="AC134" s="47"/>
      <c r="AD134" s="119">
        <f t="shared" si="60"/>
        <v>42662</v>
      </c>
      <c r="AE134" s="120">
        <f t="shared" si="76"/>
        <v>42662</v>
      </c>
      <c r="AF134" s="121"/>
      <c r="AG134" s="121"/>
      <c r="AH134" s="121"/>
      <c r="AI134" s="121"/>
      <c r="AJ134" s="121"/>
      <c r="AK134" s="121" t="str">
        <f t="shared" si="62"/>
        <v/>
      </c>
      <c r="AL134" s="121"/>
      <c r="AM134" s="121"/>
      <c r="AN134" s="122"/>
      <c r="AO134" s="122"/>
      <c r="AP134" s="47"/>
    </row>
    <row r="135" spans="2:42" x14ac:dyDescent="0.25">
      <c r="B135" s="119">
        <f t="shared" si="54"/>
        <v>42663</v>
      </c>
      <c r="C135" s="120">
        <f t="shared" si="78"/>
        <v>42663</v>
      </c>
      <c r="D135" s="121">
        <v>0.33333333333333331</v>
      </c>
      <c r="E135" s="121">
        <v>0.5</v>
      </c>
      <c r="F135" s="121">
        <v>0.58333333333333337</v>
      </c>
      <c r="G135" s="121">
        <v>0.75</v>
      </c>
      <c r="H135" s="121">
        <f t="shared" si="55"/>
        <v>0.33333333333333331</v>
      </c>
      <c r="I135" s="121" t="str">
        <f t="shared" si="56"/>
        <v/>
      </c>
      <c r="J135" s="121"/>
      <c r="K135" s="121"/>
      <c r="L135" s="122"/>
      <c r="M135" s="122"/>
      <c r="N135" s="47"/>
      <c r="O135" s="47"/>
      <c r="P135" s="119">
        <f t="shared" si="57"/>
        <v>42663</v>
      </c>
      <c r="Q135" s="120">
        <f t="shared" si="77"/>
        <v>42663</v>
      </c>
      <c r="R135" s="121">
        <v>0.33333333333333331</v>
      </c>
      <c r="S135" s="121">
        <v>0.5</v>
      </c>
      <c r="T135" s="121">
        <v>0.58333333333333337</v>
      </c>
      <c r="U135" s="121">
        <v>0.75</v>
      </c>
      <c r="V135" s="121">
        <f t="shared" ref="V135:V139" si="79">SUM(S135-R135)+(U135-T135)</f>
        <v>0.33333333333333331</v>
      </c>
      <c r="W135" s="121" t="str">
        <f t="shared" si="59"/>
        <v/>
      </c>
      <c r="X135" s="121"/>
      <c r="Y135" s="121"/>
      <c r="Z135" s="122"/>
      <c r="AA135" s="122"/>
      <c r="AB135" s="47"/>
      <c r="AC135" s="47"/>
      <c r="AD135" s="119">
        <f t="shared" si="60"/>
        <v>42663</v>
      </c>
      <c r="AE135" s="120">
        <f t="shared" ref="AE135" si="80">SUM(AE134+1)</f>
        <v>42663</v>
      </c>
      <c r="AF135" s="121">
        <v>0.33333333333333331</v>
      </c>
      <c r="AG135" s="121">
        <v>0.5</v>
      </c>
      <c r="AH135" s="121">
        <v>0.58333333333333337</v>
      </c>
      <c r="AI135" s="121">
        <v>0.75</v>
      </c>
      <c r="AJ135" s="121">
        <f t="shared" ref="AJ135:AJ139" si="81">SUM(AG135-AF135)+(AI135-AH135)</f>
        <v>0.33333333333333331</v>
      </c>
      <c r="AK135" s="121" t="str">
        <f t="shared" si="62"/>
        <v/>
      </c>
      <c r="AL135" s="121"/>
      <c r="AM135" s="121"/>
      <c r="AN135" s="122"/>
      <c r="AO135" s="122"/>
      <c r="AP135" s="47"/>
    </row>
    <row r="136" spans="2:42" x14ac:dyDescent="0.25">
      <c r="B136" s="119">
        <f t="shared" si="54"/>
        <v>42664</v>
      </c>
      <c r="C136" s="120">
        <f t="shared" si="78"/>
        <v>42664</v>
      </c>
      <c r="D136" s="121">
        <v>0.33333333333333331</v>
      </c>
      <c r="E136" s="121">
        <v>0.5</v>
      </c>
      <c r="F136" s="121">
        <v>0.58333333333333337</v>
      </c>
      <c r="G136" s="121">
        <v>0.75</v>
      </c>
      <c r="H136" s="121">
        <f t="shared" si="55"/>
        <v>0.33333333333333331</v>
      </c>
      <c r="I136" s="121" t="str">
        <f t="shared" si="56"/>
        <v/>
      </c>
      <c r="J136" s="121"/>
      <c r="K136" s="121"/>
      <c r="L136" s="122"/>
      <c r="M136" s="122"/>
      <c r="N136" s="47"/>
      <c r="O136" s="47"/>
      <c r="P136" s="119">
        <f t="shared" si="57"/>
        <v>42664</v>
      </c>
      <c r="Q136" s="120">
        <f t="shared" ref="Q136" si="82">SUM(Q135+1)</f>
        <v>42664</v>
      </c>
      <c r="R136" s="121">
        <v>0.33333333333333331</v>
      </c>
      <c r="S136" s="121">
        <v>0.5</v>
      </c>
      <c r="T136" s="121">
        <v>0.58333333333333337</v>
      </c>
      <c r="U136" s="121">
        <v>0.75</v>
      </c>
      <c r="V136" s="121">
        <f t="shared" si="79"/>
        <v>0.33333333333333331</v>
      </c>
      <c r="W136" s="121" t="str">
        <f t="shared" si="59"/>
        <v/>
      </c>
      <c r="X136" s="121"/>
      <c r="Y136" s="121"/>
      <c r="Z136" s="122"/>
      <c r="AA136" s="122"/>
      <c r="AB136" s="47"/>
      <c r="AC136" s="47"/>
      <c r="AD136" s="119">
        <f t="shared" si="60"/>
        <v>42664</v>
      </c>
      <c r="AE136" s="120">
        <f t="shared" ref="AE136:AE141" si="83">SUM(AE135+1)</f>
        <v>42664</v>
      </c>
      <c r="AF136" s="121">
        <v>0.33333333333333331</v>
      </c>
      <c r="AG136" s="121">
        <v>0.5</v>
      </c>
      <c r="AH136" s="121">
        <v>0.58333333333333337</v>
      </c>
      <c r="AI136" s="121">
        <v>0.75</v>
      </c>
      <c r="AJ136" s="121">
        <f t="shared" si="81"/>
        <v>0.33333333333333331</v>
      </c>
      <c r="AK136" s="121" t="str">
        <f t="shared" si="62"/>
        <v/>
      </c>
      <c r="AL136" s="121"/>
      <c r="AM136" s="121"/>
      <c r="AN136" s="122"/>
      <c r="AO136" s="122"/>
      <c r="AP136" s="47"/>
    </row>
    <row r="137" spans="2:42" x14ac:dyDescent="0.25">
      <c r="B137" s="119">
        <f t="shared" si="54"/>
        <v>42665</v>
      </c>
      <c r="C137" s="120">
        <f t="shared" si="78"/>
        <v>42665</v>
      </c>
      <c r="D137" s="121">
        <v>0.33333333333333331</v>
      </c>
      <c r="E137" s="121">
        <v>0.5</v>
      </c>
      <c r="F137" s="121">
        <v>0.58333333333333337</v>
      </c>
      <c r="G137" s="121">
        <v>0.75</v>
      </c>
      <c r="H137" s="121">
        <f t="shared" si="55"/>
        <v>0.33333333333333331</v>
      </c>
      <c r="I137" s="121" t="str">
        <f t="shared" si="56"/>
        <v/>
      </c>
      <c r="J137" s="121"/>
      <c r="K137" s="121"/>
      <c r="L137" s="122"/>
      <c r="M137" s="122"/>
      <c r="N137" s="47"/>
      <c r="O137" s="47"/>
      <c r="P137" s="119">
        <f t="shared" si="57"/>
        <v>42665</v>
      </c>
      <c r="Q137" s="120">
        <f t="shared" ref="Q137:Q141" si="84">SUM(Q136+1)</f>
        <v>42665</v>
      </c>
      <c r="R137" s="121">
        <v>0.33333333333333331</v>
      </c>
      <c r="S137" s="121">
        <v>0.5</v>
      </c>
      <c r="T137" s="121">
        <v>0.58333333333333337</v>
      </c>
      <c r="U137" s="121">
        <v>0.75</v>
      </c>
      <c r="V137" s="121">
        <f t="shared" si="79"/>
        <v>0.33333333333333331</v>
      </c>
      <c r="W137" s="121" t="str">
        <f t="shared" si="59"/>
        <v/>
      </c>
      <c r="X137" s="121"/>
      <c r="Y137" s="121"/>
      <c r="Z137" s="122"/>
      <c r="AA137" s="122"/>
      <c r="AB137" s="47"/>
      <c r="AC137" s="47"/>
      <c r="AD137" s="119">
        <f t="shared" si="60"/>
        <v>42665</v>
      </c>
      <c r="AE137" s="120">
        <f t="shared" si="83"/>
        <v>42665</v>
      </c>
      <c r="AF137" s="121">
        <v>0.33333333333333331</v>
      </c>
      <c r="AG137" s="121">
        <v>0.5</v>
      </c>
      <c r="AH137" s="121">
        <v>0.58333333333333337</v>
      </c>
      <c r="AI137" s="121">
        <v>0.75</v>
      </c>
      <c r="AJ137" s="121">
        <f t="shared" si="81"/>
        <v>0.33333333333333331</v>
      </c>
      <c r="AK137" s="121" t="str">
        <f t="shared" si="62"/>
        <v/>
      </c>
      <c r="AL137" s="121"/>
      <c r="AM137" s="121"/>
      <c r="AN137" s="122"/>
      <c r="AO137" s="122"/>
      <c r="AP137" s="47"/>
    </row>
    <row r="138" spans="2:42" x14ac:dyDescent="0.25">
      <c r="B138" s="119">
        <f t="shared" si="54"/>
        <v>42666</v>
      </c>
      <c r="C138" s="120">
        <f t="shared" si="78"/>
        <v>42666</v>
      </c>
      <c r="D138" s="121">
        <v>0.33333333333333331</v>
      </c>
      <c r="E138" s="121">
        <v>0.5</v>
      </c>
      <c r="F138" s="121">
        <v>0.58333333333333337</v>
      </c>
      <c r="G138" s="121">
        <v>0.75</v>
      </c>
      <c r="H138" s="121">
        <f t="shared" si="55"/>
        <v>0.33333333333333331</v>
      </c>
      <c r="I138" s="121" t="str">
        <f t="shared" si="56"/>
        <v/>
      </c>
      <c r="J138" s="121"/>
      <c r="K138" s="121"/>
      <c r="L138" s="122"/>
      <c r="M138" s="122"/>
      <c r="N138" s="47"/>
      <c r="O138" s="47"/>
      <c r="P138" s="119">
        <f t="shared" si="57"/>
        <v>42666</v>
      </c>
      <c r="Q138" s="120">
        <f t="shared" si="84"/>
        <v>42666</v>
      </c>
      <c r="R138" s="121">
        <v>0.33333333333333331</v>
      </c>
      <c r="S138" s="121">
        <v>0.5</v>
      </c>
      <c r="T138" s="121">
        <v>0.58333333333333337</v>
      </c>
      <c r="U138" s="121">
        <v>0.75</v>
      </c>
      <c r="V138" s="121">
        <f t="shared" si="79"/>
        <v>0.33333333333333331</v>
      </c>
      <c r="W138" s="121" t="str">
        <f t="shared" si="59"/>
        <v/>
      </c>
      <c r="X138" s="121"/>
      <c r="Y138" s="121"/>
      <c r="Z138" s="122"/>
      <c r="AA138" s="122"/>
      <c r="AB138" s="47"/>
      <c r="AC138" s="47"/>
      <c r="AD138" s="119">
        <f t="shared" si="60"/>
        <v>42666</v>
      </c>
      <c r="AE138" s="120">
        <f t="shared" si="83"/>
        <v>42666</v>
      </c>
      <c r="AF138" s="121">
        <v>0.33333333333333331</v>
      </c>
      <c r="AG138" s="121">
        <v>0.5</v>
      </c>
      <c r="AH138" s="121">
        <v>0.58333333333333337</v>
      </c>
      <c r="AI138" s="121">
        <v>0.75</v>
      </c>
      <c r="AJ138" s="121">
        <f t="shared" si="81"/>
        <v>0.33333333333333331</v>
      </c>
      <c r="AK138" s="121" t="str">
        <f t="shared" si="62"/>
        <v/>
      </c>
      <c r="AL138" s="121"/>
      <c r="AM138" s="121"/>
      <c r="AN138" s="122"/>
      <c r="AO138" s="122"/>
      <c r="AP138" s="47"/>
    </row>
    <row r="139" spans="2:42" x14ac:dyDescent="0.25">
      <c r="B139" s="119">
        <f t="shared" si="54"/>
        <v>42667</v>
      </c>
      <c r="C139" s="120">
        <f t="shared" si="78"/>
        <v>42667</v>
      </c>
      <c r="D139" s="121">
        <v>0.33333333333333331</v>
      </c>
      <c r="E139" s="121">
        <v>0.5</v>
      </c>
      <c r="F139" s="121">
        <v>0.58333333333333337</v>
      </c>
      <c r="G139" s="121">
        <v>0.75</v>
      </c>
      <c r="H139" s="121">
        <f t="shared" si="55"/>
        <v>0.33333333333333331</v>
      </c>
      <c r="I139" s="121" t="str">
        <f t="shared" si="56"/>
        <v/>
      </c>
      <c r="J139" s="121"/>
      <c r="K139" s="121"/>
      <c r="L139" s="122"/>
      <c r="M139" s="122"/>
      <c r="N139" s="47"/>
      <c r="O139" s="47"/>
      <c r="P139" s="119">
        <f t="shared" si="57"/>
        <v>42667</v>
      </c>
      <c r="Q139" s="120">
        <f t="shared" si="84"/>
        <v>42667</v>
      </c>
      <c r="R139" s="121">
        <v>0.33333333333333331</v>
      </c>
      <c r="S139" s="121">
        <v>0.5</v>
      </c>
      <c r="T139" s="121">
        <v>0.58333333333333337</v>
      </c>
      <c r="U139" s="121">
        <v>0.75</v>
      </c>
      <c r="V139" s="121">
        <f t="shared" si="79"/>
        <v>0.33333333333333331</v>
      </c>
      <c r="W139" s="121" t="str">
        <f t="shared" si="59"/>
        <v/>
      </c>
      <c r="X139" s="121"/>
      <c r="Y139" s="121"/>
      <c r="Z139" s="122"/>
      <c r="AA139" s="122"/>
      <c r="AB139" s="47"/>
      <c r="AC139" s="47"/>
      <c r="AD139" s="119">
        <f t="shared" si="60"/>
        <v>42667</v>
      </c>
      <c r="AE139" s="120">
        <f t="shared" si="83"/>
        <v>42667</v>
      </c>
      <c r="AF139" s="121">
        <v>0.33333333333333331</v>
      </c>
      <c r="AG139" s="121">
        <v>0.5</v>
      </c>
      <c r="AH139" s="121">
        <v>0.58333333333333337</v>
      </c>
      <c r="AI139" s="121">
        <v>0.75</v>
      </c>
      <c r="AJ139" s="121">
        <f t="shared" si="81"/>
        <v>0.33333333333333331</v>
      </c>
      <c r="AK139" s="121" t="str">
        <f t="shared" si="62"/>
        <v/>
      </c>
      <c r="AL139" s="121"/>
      <c r="AM139" s="121"/>
      <c r="AN139" s="122"/>
      <c r="AO139" s="122"/>
      <c r="AP139" s="47"/>
    </row>
    <row r="140" spans="2:42" x14ac:dyDescent="0.25">
      <c r="B140" s="119">
        <f t="shared" si="54"/>
        <v>42668</v>
      </c>
      <c r="C140" s="120">
        <f t="shared" si="78"/>
        <v>42668</v>
      </c>
      <c r="D140" s="121"/>
      <c r="E140" s="121"/>
      <c r="F140" s="121"/>
      <c r="G140" s="121"/>
      <c r="H140" s="121"/>
      <c r="I140" s="121" t="str">
        <f t="shared" si="56"/>
        <v/>
      </c>
      <c r="J140" s="121"/>
      <c r="K140" s="121"/>
      <c r="L140" s="122"/>
      <c r="M140" s="122"/>
      <c r="N140" s="47"/>
      <c r="O140" s="47"/>
      <c r="P140" s="119">
        <f t="shared" si="57"/>
        <v>42668</v>
      </c>
      <c r="Q140" s="120">
        <f t="shared" si="84"/>
        <v>42668</v>
      </c>
      <c r="R140" s="121"/>
      <c r="S140" s="121"/>
      <c r="T140" s="121"/>
      <c r="U140" s="121"/>
      <c r="V140" s="121"/>
      <c r="W140" s="121" t="str">
        <f t="shared" si="59"/>
        <v/>
      </c>
      <c r="X140" s="121"/>
      <c r="Y140" s="121"/>
      <c r="Z140" s="122"/>
      <c r="AA140" s="122"/>
      <c r="AB140" s="47"/>
      <c r="AC140" s="47"/>
      <c r="AD140" s="119">
        <f t="shared" si="60"/>
        <v>42668</v>
      </c>
      <c r="AE140" s="120">
        <f t="shared" si="83"/>
        <v>42668</v>
      </c>
      <c r="AF140" s="121"/>
      <c r="AG140" s="121"/>
      <c r="AH140" s="121"/>
      <c r="AI140" s="121"/>
      <c r="AJ140" s="121"/>
      <c r="AK140" s="121" t="str">
        <f t="shared" si="62"/>
        <v/>
      </c>
      <c r="AL140" s="121"/>
      <c r="AM140" s="121"/>
      <c r="AN140" s="122"/>
      <c r="AO140" s="122"/>
      <c r="AP140" s="47"/>
    </row>
    <row r="141" spans="2:42" x14ac:dyDescent="0.25">
      <c r="B141" s="119">
        <f t="shared" si="54"/>
        <v>42669</v>
      </c>
      <c r="C141" s="120">
        <f t="shared" si="78"/>
        <v>42669</v>
      </c>
      <c r="D141" s="121"/>
      <c r="E141" s="121"/>
      <c r="F141" s="121"/>
      <c r="G141" s="121"/>
      <c r="H141" s="121"/>
      <c r="I141" s="121" t="str">
        <f t="shared" si="56"/>
        <v/>
      </c>
      <c r="J141" s="121"/>
      <c r="K141" s="121"/>
      <c r="L141" s="122"/>
      <c r="M141" s="122"/>
      <c r="N141" s="47"/>
      <c r="O141" s="47"/>
      <c r="P141" s="119">
        <f t="shared" si="57"/>
        <v>42669</v>
      </c>
      <c r="Q141" s="120">
        <f t="shared" si="84"/>
        <v>42669</v>
      </c>
      <c r="R141" s="121"/>
      <c r="S141" s="121"/>
      <c r="T141" s="121"/>
      <c r="U141" s="121"/>
      <c r="V141" s="121"/>
      <c r="W141" s="121" t="str">
        <f t="shared" si="59"/>
        <v/>
      </c>
      <c r="X141" s="121"/>
      <c r="Y141" s="121"/>
      <c r="Z141" s="122"/>
      <c r="AA141" s="122"/>
      <c r="AB141" s="47"/>
      <c r="AC141" s="47"/>
      <c r="AD141" s="119">
        <f t="shared" si="60"/>
        <v>42669</v>
      </c>
      <c r="AE141" s="120">
        <f t="shared" si="83"/>
        <v>42669</v>
      </c>
      <c r="AF141" s="121"/>
      <c r="AG141" s="121"/>
      <c r="AH141" s="121"/>
      <c r="AI141" s="121"/>
      <c r="AJ141" s="121"/>
      <c r="AK141" s="121" t="str">
        <f t="shared" si="62"/>
        <v/>
      </c>
      <c r="AL141" s="121"/>
      <c r="AM141" s="121"/>
      <c r="AN141" s="122"/>
      <c r="AO141" s="122"/>
      <c r="AP141" s="47"/>
    </row>
    <row r="142" spans="2:42" x14ac:dyDescent="0.25">
      <c r="B142" s="119">
        <f t="shared" si="54"/>
        <v>42670</v>
      </c>
      <c r="C142" s="120">
        <f>IF(C141="","",IF(MONTH(C141+1)=MONTH(C141),C141+1,""))</f>
        <v>42670</v>
      </c>
      <c r="D142" s="121">
        <v>0.33333333333333331</v>
      </c>
      <c r="E142" s="121">
        <v>0.5</v>
      </c>
      <c r="F142" s="121">
        <v>0.58333333333333337</v>
      </c>
      <c r="G142" s="121">
        <v>0.75</v>
      </c>
      <c r="H142" s="121">
        <f t="shared" si="55"/>
        <v>0.33333333333333331</v>
      </c>
      <c r="I142" s="121" t="str">
        <f t="shared" si="56"/>
        <v/>
      </c>
      <c r="J142" s="121"/>
      <c r="K142" s="121"/>
      <c r="L142" s="122"/>
      <c r="M142" s="122"/>
      <c r="N142" s="47"/>
      <c r="O142" s="47"/>
      <c r="P142" s="119">
        <f t="shared" si="57"/>
        <v>42670</v>
      </c>
      <c r="Q142" s="120">
        <f>IF(Q141="","",IF(MONTH(Q141+1)=MONTH(Q141),Q141+1,""))</f>
        <v>42670</v>
      </c>
      <c r="R142" s="121">
        <v>0.33333333333333331</v>
      </c>
      <c r="S142" s="121">
        <v>0.5</v>
      </c>
      <c r="T142" s="121">
        <v>0.58333333333333337</v>
      </c>
      <c r="U142" s="121">
        <v>0.75</v>
      </c>
      <c r="V142" s="121">
        <f t="shared" ref="V142:V145" si="85">SUM(S142-R142)+(U142-T142)</f>
        <v>0.33333333333333331</v>
      </c>
      <c r="W142" s="121" t="str">
        <f t="shared" si="59"/>
        <v/>
      </c>
      <c r="X142" s="121"/>
      <c r="Y142" s="121"/>
      <c r="Z142" s="122"/>
      <c r="AA142" s="122"/>
      <c r="AB142" s="47"/>
      <c r="AC142" s="47"/>
      <c r="AD142" s="119">
        <f t="shared" si="60"/>
        <v>42670</v>
      </c>
      <c r="AE142" s="120">
        <f>IF(AE141="","",IF(MONTH(AE141+1)=MONTH(AE141),AE141+1,""))</f>
        <v>42670</v>
      </c>
      <c r="AF142" s="121">
        <v>0.33333333333333331</v>
      </c>
      <c r="AG142" s="121">
        <v>0.5</v>
      </c>
      <c r="AH142" s="121">
        <v>0.58333333333333337</v>
      </c>
      <c r="AI142" s="121">
        <v>0.75</v>
      </c>
      <c r="AJ142" s="121">
        <f t="shared" ref="AJ142:AJ145" si="86">SUM(AG142-AF142)+(AI142-AH142)</f>
        <v>0.33333333333333331</v>
      </c>
      <c r="AK142" s="121" t="str">
        <f t="shared" si="62"/>
        <v/>
      </c>
      <c r="AL142" s="121"/>
      <c r="AM142" s="121"/>
      <c r="AN142" s="122"/>
      <c r="AO142" s="122"/>
      <c r="AP142" s="47"/>
    </row>
    <row r="143" spans="2:42" x14ac:dyDescent="0.25">
      <c r="B143" s="119">
        <f t="shared" si="54"/>
        <v>42671</v>
      </c>
      <c r="C143" s="120">
        <f t="shared" ref="C143:C145" si="87">IF(C142="","",IF(MONTH(C142+1)=MONTH(C142),C142+1,""))</f>
        <v>42671</v>
      </c>
      <c r="D143" s="121">
        <v>0.33333333333333331</v>
      </c>
      <c r="E143" s="121">
        <v>0.5</v>
      </c>
      <c r="F143" s="121">
        <v>0.58333333333333337</v>
      </c>
      <c r="G143" s="121">
        <v>0.75</v>
      </c>
      <c r="H143" s="121">
        <f t="shared" si="55"/>
        <v>0.33333333333333331</v>
      </c>
      <c r="I143" s="121" t="str">
        <f t="shared" si="56"/>
        <v/>
      </c>
      <c r="J143" s="121"/>
      <c r="K143" s="121"/>
      <c r="L143" s="122"/>
      <c r="M143" s="122"/>
      <c r="N143" s="47"/>
      <c r="O143" s="47"/>
      <c r="P143" s="119">
        <f t="shared" si="57"/>
        <v>42671</v>
      </c>
      <c r="Q143" s="120">
        <f t="shared" ref="Q143:Q145" si="88">IF(Q142="","",IF(MONTH(Q142+1)=MONTH(Q142),Q142+1,""))</f>
        <v>42671</v>
      </c>
      <c r="R143" s="121">
        <v>0.33333333333333331</v>
      </c>
      <c r="S143" s="121">
        <v>0.5</v>
      </c>
      <c r="T143" s="121">
        <v>0.58333333333333337</v>
      </c>
      <c r="U143" s="121">
        <v>0.75</v>
      </c>
      <c r="V143" s="121">
        <f t="shared" si="85"/>
        <v>0.33333333333333331</v>
      </c>
      <c r="W143" s="121" t="str">
        <f t="shared" si="59"/>
        <v/>
      </c>
      <c r="X143" s="121"/>
      <c r="Y143" s="121"/>
      <c r="Z143" s="122"/>
      <c r="AA143" s="122"/>
      <c r="AB143" s="47"/>
      <c r="AC143" s="47"/>
      <c r="AD143" s="119">
        <f t="shared" si="60"/>
        <v>42671</v>
      </c>
      <c r="AE143" s="120">
        <f t="shared" ref="AE143:AE145" si="89">IF(AE142="","",IF(MONTH(AE142+1)=MONTH(AE142),AE142+1,""))</f>
        <v>42671</v>
      </c>
      <c r="AF143" s="121">
        <v>0.33333333333333331</v>
      </c>
      <c r="AG143" s="121">
        <v>0.5</v>
      </c>
      <c r="AH143" s="121">
        <v>0.58333333333333337</v>
      </c>
      <c r="AI143" s="121">
        <v>0.75</v>
      </c>
      <c r="AJ143" s="121">
        <f t="shared" si="86"/>
        <v>0.33333333333333331</v>
      </c>
      <c r="AK143" s="121" t="str">
        <f t="shared" si="62"/>
        <v/>
      </c>
      <c r="AL143" s="121"/>
      <c r="AM143" s="121"/>
      <c r="AN143" s="122"/>
      <c r="AO143" s="122"/>
      <c r="AP143" s="47"/>
    </row>
    <row r="144" spans="2:42" x14ac:dyDescent="0.25">
      <c r="B144" s="119">
        <f t="shared" si="54"/>
        <v>42672</v>
      </c>
      <c r="C144" s="120">
        <f t="shared" si="87"/>
        <v>42672</v>
      </c>
      <c r="D144" s="121">
        <v>0.33333333333333331</v>
      </c>
      <c r="E144" s="121">
        <v>0.5</v>
      </c>
      <c r="F144" s="121">
        <v>0.58333333333333337</v>
      </c>
      <c r="G144" s="121">
        <v>0.75</v>
      </c>
      <c r="H144" s="121">
        <f t="shared" si="55"/>
        <v>0.33333333333333331</v>
      </c>
      <c r="I144" s="121" t="str">
        <f t="shared" si="56"/>
        <v/>
      </c>
      <c r="J144" s="121"/>
      <c r="K144" s="121"/>
      <c r="L144" s="122"/>
      <c r="M144" s="122"/>
      <c r="N144" s="47"/>
      <c r="O144" s="47"/>
      <c r="P144" s="119">
        <f t="shared" si="57"/>
        <v>42672</v>
      </c>
      <c r="Q144" s="120">
        <f t="shared" si="88"/>
        <v>42672</v>
      </c>
      <c r="R144" s="121">
        <v>0.33333333333333331</v>
      </c>
      <c r="S144" s="121">
        <v>0.5</v>
      </c>
      <c r="T144" s="121">
        <v>0.58333333333333337</v>
      </c>
      <c r="U144" s="121">
        <v>0.75</v>
      </c>
      <c r="V144" s="121">
        <f t="shared" si="85"/>
        <v>0.33333333333333331</v>
      </c>
      <c r="W144" s="121" t="str">
        <f t="shared" si="59"/>
        <v/>
      </c>
      <c r="X144" s="121"/>
      <c r="Y144" s="121"/>
      <c r="Z144" s="122"/>
      <c r="AA144" s="122"/>
      <c r="AB144" s="47"/>
      <c r="AC144" s="47"/>
      <c r="AD144" s="119">
        <f t="shared" si="60"/>
        <v>42672</v>
      </c>
      <c r="AE144" s="120">
        <f t="shared" si="89"/>
        <v>42672</v>
      </c>
      <c r="AF144" s="121">
        <v>0.33333333333333331</v>
      </c>
      <c r="AG144" s="121">
        <v>0.5</v>
      </c>
      <c r="AH144" s="121">
        <v>0.58333333333333337</v>
      </c>
      <c r="AI144" s="121">
        <v>0.75</v>
      </c>
      <c r="AJ144" s="121">
        <f t="shared" si="86"/>
        <v>0.33333333333333331</v>
      </c>
      <c r="AK144" s="121" t="str">
        <f t="shared" si="62"/>
        <v/>
      </c>
      <c r="AL144" s="121"/>
      <c r="AM144" s="121"/>
      <c r="AN144" s="122"/>
      <c r="AO144" s="122"/>
      <c r="AP144" s="47"/>
    </row>
    <row r="145" spans="1:42" x14ac:dyDescent="0.25">
      <c r="B145" s="119">
        <f t="shared" si="54"/>
        <v>42673</v>
      </c>
      <c r="C145" s="120">
        <f t="shared" si="87"/>
        <v>42673</v>
      </c>
      <c r="D145" s="121"/>
      <c r="E145" s="121"/>
      <c r="F145" s="121"/>
      <c r="G145" s="121"/>
      <c r="H145" s="121">
        <f t="shared" si="55"/>
        <v>0</v>
      </c>
      <c r="I145" s="121" t="str">
        <f t="shared" si="56"/>
        <v/>
      </c>
      <c r="J145" s="121"/>
      <c r="K145" s="121"/>
      <c r="L145" s="122"/>
      <c r="M145" s="122"/>
      <c r="N145" s="47"/>
      <c r="O145" s="47"/>
      <c r="P145" s="119">
        <f t="shared" si="57"/>
        <v>42673</v>
      </c>
      <c r="Q145" s="120">
        <f t="shared" si="88"/>
        <v>42673</v>
      </c>
      <c r="R145" s="121"/>
      <c r="S145" s="121"/>
      <c r="T145" s="121"/>
      <c r="U145" s="121"/>
      <c r="V145" s="121">
        <f t="shared" si="85"/>
        <v>0</v>
      </c>
      <c r="W145" s="121" t="str">
        <f t="shared" si="59"/>
        <v/>
      </c>
      <c r="X145" s="121"/>
      <c r="Y145" s="121"/>
      <c r="Z145" s="122"/>
      <c r="AA145" s="122"/>
      <c r="AB145" s="47"/>
      <c r="AC145" s="47"/>
      <c r="AD145" s="119">
        <f t="shared" si="60"/>
        <v>42673</v>
      </c>
      <c r="AE145" s="120">
        <f t="shared" si="89"/>
        <v>42673</v>
      </c>
      <c r="AF145" s="121"/>
      <c r="AG145" s="121"/>
      <c r="AH145" s="121"/>
      <c r="AI145" s="121"/>
      <c r="AJ145" s="121">
        <f t="shared" si="86"/>
        <v>0</v>
      </c>
      <c r="AK145" s="121" t="str">
        <f t="shared" si="62"/>
        <v/>
      </c>
      <c r="AL145" s="121"/>
      <c r="AM145" s="121"/>
      <c r="AN145" s="122"/>
      <c r="AO145" s="122"/>
      <c r="AP145" s="47"/>
    </row>
    <row r="146" spans="1:42" x14ac:dyDescent="0.25">
      <c r="A146" s="47"/>
      <c r="B146" s="48"/>
      <c r="C146" s="127"/>
      <c r="D146" s="48"/>
      <c r="E146" s="48"/>
      <c r="F146" s="48"/>
      <c r="G146" s="48"/>
      <c r="H146" s="126">
        <f>SUM(H115:H145)</f>
        <v>7.2916666666666643</v>
      </c>
      <c r="I146" s="126">
        <f>SUM(I115:I145)</f>
        <v>0</v>
      </c>
      <c r="J146" s="126">
        <f>SUM(J115:J145)</f>
        <v>0</v>
      </c>
      <c r="K146" s="48"/>
      <c r="L146" s="48"/>
      <c r="M146" s="48"/>
      <c r="N146" s="47"/>
      <c r="O146" s="47"/>
      <c r="P146" s="48"/>
      <c r="Q146" s="127"/>
      <c r="R146" s="48"/>
      <c r="S146" s="48"/>
      <c r="T146" s="48"/>
      <c r="U146" s="48"/>
      <c r="V146" s="126">
        <f>SUM(V115:V145)</f>
        <v>7.3333333333333304</v>
      </c>
      <c r="W146" s="126">
        <f>SUM(W115:W145)</f>
        <v>0</v>
      </c>
      <c r="X146" s="126">
        <f>SUM(X115:X145)</f>
        <v>0</v>
      </c>
      <c r="Y146" s="48"/>
      <c r="Z146" s="48"/>
      <c r="AA146" s="48"/>
      <c r="AB146" s="47"/>
      <c r="AC146" s="47"/>
      <c r="AD146" s="48"/>
      <c r="AE146" s="127"/>
      <c r="AF146" s="48"/>
      <c r="AG146" s="48"/>
      <c r="AH146" s="48"/>
      <c r="AI146" s="48"/>
      <c r="AJ146" s="126">
        <f>SUM(AJ115:AJ145)</f>
        <v>7.3333333333333304</v>
      </c>
      <c r="AK146" s="126">
        <f>SUM(AK115:AK145)</f>
        <v>0</v>
      </c>
      <c r="AL146" s="126">
        <f>SUM(AL115:AL145)</f>
        <v>0</v>
      </c>
      <c r="AM146" s="48"/>
      <c r="AN146" s="48"/>
      <c r="AO146" s="48"/>
      <c r="AP146" s="47"/>
    </row>
    <row r="147" spans="1:42" ht="27.75" customHeight="1" x14ac:dyDescent="0.25">
      <c r="B147" s="246" t="s">
        <v>31</v>
      </c>
      <c r="C147" s="247"/>
      <c r="D147" s="246" t="s">
        <v>6</v>
      </c>
      <c r="E147" s="247"/>
      <c r="F147" s="246" t="s">
        <v>48</v>
      </c>
      <c r="G147" s="247"/>
      <c r="H147" s="246" t="s">
        <v>7</v>
      </c>
      <c r="I147" s="265"/>
      <c r="J147" s="247"/>
      <c r="K147" s="246" t="s">
        <v>47</v>
      </c>
      <c r="L147" s="247"/>
      <c r="M147" s="47"/>
      <c r="N147" s="47"/>
      <c r="O147" s="47"/>
      <c r="P147" s="246" t="s">
        <v>31</v>
      </c>
      <c r="Q147" s="247"/>
      <c r="R147" s="246" t="s">
        <v>6</v>
      </c>
      <c r="S147" s="247"/>
      <c r="T147" s="246" t="s">
        <v>48</v>
      </c>
      <c r="U147" s="247"/>
      <c r="V147" s="246" t="s">
        <v>7</v>
      </c>
      <c r="W147" s="265"/>
      <c r="X147" s="247"/>
      <c r="Y147" s="246" t="s">
        <v>47</v>
      </c>
      <c r="Z147" s="247"/>
      <c r="AA147" s="47"/>
      <c r="AB147" s="47"/>
      <c r="AC147" s="47"/>
      <c r="AD147" s="246" t="s">
        <v>31</v>
      </c>
      <c r="AE147" s="247"/>
      <c r="AF147" s="246" t="s">
        <v>6</v>
      </c>
      <c r="AG147" s="247"/>
      <c r="AH147" s="246" t="s">
        <v>48</v>
      </c>
      <c r="AI147" s="247"/>
      <c r="AJ147" s="246" t="s">
        <v>7</v>
      </c>
      <c r="AK147" s="265"/>
      <c r="AL147" s="247"/>
      <c r="AM147" s="246" t="s">
        <v>47</v>
      </c>
      <c r="AN147" s="247"/>
      <c r="AO147" s="47"/>
      <c r="AP147" s="47"/>
    </row>
    <row r="148" spans="1:42" x14ac:dyDescent="0.25">
      <c r="B148" s="91">
        <f>SUM(H146)</f>
        <v>7.2916666666666643</v>
      </c>
      <c r="C148" s="89">
        <v>7.041666666666667</v>
      </c>
      <c r="D148" s="240">
        <f>SUM(I146)</f>
        <v>0</v>
      </c>
      <c r="E148" s="241"/>
      <c r="F148" s="238">
        <f>SUM(J146)</f>
        <v>0</v>
      </c>
      <c r="G148" s="239"/>
      <c r="H148" s="238">
        <f>SUM(F148)</f>
        <v>0</v>
      </c>
      <c r="I148" s="245"/>
      <c r="J148" s="239"/>
      <c r="K148" s="243">
        <f>-F148+D148</f>
        <v>0</v>
      </c>
      <c r="L148" s="244"/>
      <c r="M148" s="47"/>
      <c r="N148" s="47"/>
      <c r="O148" s="47"/>
      <c r="P148" s="91">
        <f>SUM(V146)</f>
        <v>7.3333333333333304</v>
      </c>
      <c r="Q148" s="89">
        <v>7.041666666666667</v>
      </c>
      <c r="R148" s="240">
        <f>SUM(W146)</f>
        <v>0</v>
      </c>
      <c r="S148" s="253"/>
      <c r="T148" s="238">
        <f>SUM(X146)</f>
        <v>0</v>
      </c>
      <c r="U148" s="239"/>
      <c r="V148" s="238">
        <f>SUM(T148)</f>
        <v>0</v>
      </c>
      <c r="W148" s="245"/>
      <c r="X148" s="239"/>
      <c r="Y148" s="243">
        <f>-T148+R148</f>
        <v>0</v>
      </c>
      <c r="Z148" s="244"/>
      <c r="AA148" s="47"/>
      <c r="AB148" s="47"/>
      <c r="AC148" s="47"/>
      <c r="AD148" s="91">
        <f>SUM(AJ146)</f>
        <v>7.3333333333333304</v>
      </c>
      <c r="AE148" s="89">
        <v>7.041666666666667</v>
      </c>
      <c r="AF148" s="240">
        <f>SUM(AK146)</f>
        <v>0</v>
      </c>
      <c r="AG148" s="241"/>
      <c r="AH148" s="238">
        <f>SUM(AL146)</f>
        <v>0</v>
      </c>
      <c r="AI148" s="239"/>
      <c r="AJ148" s="238">
        <f>SUM(AH148)</f>
        <v>0</v>
      </c>
      <c r="AK148" s="245"/>
      <c r="AL148" s="239"/>
      <c r="AM148" s="243">
        <f>-AH148+AF148</f>
        <v>0</v>
      </c>
      <c r="AN148" s="244"/>
      <c r="AO148" s="47"/>
      <c r="AP148" s="47"/>
    </row>
    <row r="149" spans="1:42" x14ac:dyDescent="0.25">
      <c r="B149" s="47" t="s">
        <v>50</v>
      </c>
      <c r="C149" s="47"/>
      <c r="D149" s="47"/>
      <c r="E149" s="47"/>
      <c r="F149" s="47"/>
      <c r="G149" s="47"/>
      <c r="H149" s="47"/>
      <c r="I149" s="47"/>
      <c r="J149" s="47"/>
      <c r="K149" s="47" t="s">
        <v>51</v>
      </c>
      <c r="L149" s="47"/>
      <c r="M149" s="47"/>
      <c r="N149" s="47"/>
      <c r="O149" s="47"/>
      <c r="P149" s="47" t="s">
        <v>50</v>
      </c>
      <c r="Q149" s="47"/>
      <c r="R149" s="47"/>
      <c r="S149" s="47"/>
      <c r="T149" s="47"/>
      <c r="U149" s="47"/>
      <c r="V149" s="47"/>
      <c r="W149" s="47"/>
      <c r="X149" s="47"/>
      <c r="Y149" s="47" t="s">
        <v>51</v>
      </c>
      <c r="Z149" s="47"/>
      <c r="AA149" s="47"/>
      <c r="AB149" s="47"/>
      <c r="AC149" s="47"/>
      <c r="AD149" s="47" t="s">
        <v>50</v>
      </c>
      <c r="AE149" s="47"/>
      <c r="AF149" s="47"/>
      <c r="AG149" s="47"/>
      <c r="AH149" s="47"/>
      <c r="AI149" s="47"/>
      <c r="AJ149" s="47"/>
      <c r="AK149" s="47"/>
      <c r="AL149" s="47"/>
      <c r="AM149" s="47" t="s">
        <v>51</v>
      </c>
      <c r="AN149" s="47"/>
      <c r="AO149" s="47"/>
      <c r="AP149" s="47"/>
    </row>
    <row r="150" spans="1:42" x14ac:dyDescent="0.25"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</row>
  </sheetData>
  <dataConsolidate/>
  <mergeCells count="268">
    <mergeCell ref="AI4:AJ4"/>
    <mergeCell ref="AK4:AM4"/>
    <mergeCell ref="E5:F5"/>
    <mergeCell ref="G5:H5"/>
    <mergeCell ref="I5:K5"/>
    <mergeCell ref="S5:T5"/>
    <mergeCell ref="U5:V5"/>
    <mergeCell ref="D1:M1"/>
    <mergeCell ref="R1:Z1"/>
    <mergeCell ref="AF1:AO1"/>
    <mergeCell ref="E4:F4"/>
    <mergeCell ref="G4:H4"/>
    <mergeCell ref="I4:K4"/>
    <mergeCell ref="P4:Q4"/>
    <mergeCell ref="S4:T4"/>
    <mergeCell ref="U4:V4"/>
    <mergeCell ref="B6:B7"/>
    <mergeCell ref="H6:I6"/>
    <mergeCell ref="L6:M6"/>
    <mergeCell ref="P6:P7"/>
    <mergeCell ref="V6:W6"/>
    <mergeCell ref="Z6:AA6"/>
    <mergeCell ref="W4:Y4"/>
    <mergeCell ref="AD4:AE4"/>
    <mergeCell ref="AG4:AH4"/>
    <mergeCell ref="B4:C4"/>
    <mergeCell ref="AD6:AD7"/>
    <mergeCell ref="AJ6:AK6"/>
    <mergeCell ref="AN6:AO6"/>
    <mergeCell ref="H7:M7"/>
    <mergeCell ref="V7:AA7"/>
    <mergeCell ref="AJ7:AO7"/>
    <mergeCell ref="W5:Y5"/>
    <mergeCell ref="AG5:AH5"/>
    <mergeCell ref="AI5:AJ5"/>
    <mergeCell ref="AK5:AM5"/>
    <mergeCell ref="H8:M9"/>
    <mergeCell ref="V8:AA9"/>
    <mergeCell ref="AJ8:AO9"/>
    <mergeCell ref="V10:W10"/>
    <mergeCell ref="D11:E11"/>
    <mergeCell ref="F11:G11"/>
    <mergeCell ref="H11:H12"/>
    <mergeCell ref="I11:I12"/>
    <mergeCell ref="J11:J12"/>
    <mergeCell ref="K11:K12"/>
    <mergeCell ref="AJ11:AJ12"/>
    <mergeCell ref="AK11:AK12"/>
    <mergeCell ref="AL11:AL12"/>
    <mergeCell ref="AM11:AM12"/>
    <mergeCell ref="AN11:AN12"/>
    <mergeCell ref="AO11:AO12"/>
    <mergeCell ref="X11:X12"/>
    <mergeCell ref="Y11:Y12"/>
    <mergeCell ref="Z11:Z12"/>
    <mergeCell ref="AA11:AA12"/>
    <mergeCell ref="AF11:AG11"/>
    <mergeCell ref="AH11:AI11"/>
    <mergeCell ref="N11:N12"/>
    <mergeCell ref="B12:C12"/>
    <mergeCell ref="P12:Q12"/>
    <mergeCell ref="AD12:AE12"/>
    <mergeCell ref="B45:C45"/>
    <mergeCell ref="D45:E45"/>
    <mergeCell ref="F45:G45"/>
    <mergeCell ref="H45:J45"/>
    <mergeCell ref="K45:L45"/>
    <mergeCell ref="P45:Q45"/>
    <mergeCell ref="R45:S45"/>
    <mergeCell ref="L11:L12"/>
    <mergeCell ref="M11:M12"/>
    <mergeCell ref="R11:S11"/>
    <mergeCell ref="T11:U11"/>
    <mergeCell ref="V11:V12"/>
    <mergeCell ref="W11:W12"/>
    <mergeCell ref="AF46:AG46"/>
    <mergeCell ref="AH46:AI46"/>
    <mergeCell ref="AJ46:AL46"/>
    <mergeCell ref="AM46:AN46"/>
    <mergeCell ref="D52:L52"/>
    <mergeCell ref="R52:AA52"/>
    <mergeCell ref="AF52:AO52"/>
    <mergeCell ref="AJ45:AL45"/>
    <mergeCell ref="AM45:AN45"/>
    <mergeCell ref="D46:E46"/>
    <mergeCell ref="F46:G46"/>
    <mergeCell ref="H46:J46"/>
    <mergeCell ref="K46:L46"/>
    <mergeCell ref="R46:S46"/>
    <mergeCell ref="T46:U46"/>
    <mergeCell ref="V46:X46"/>
    <mergeCell ref="Y46:Z46"/>
    <mergeCell ref="T45:U45"/>
    <mergeCell ref="V45:X45"/>
    <mergeCell ref="Y45:Z45"/>
    <mergeCell ref="AD45:AE45"/>
    <mergeCell ref="AF45:AG45"/>
    <mergeCell ref="AH45:AI45"/>
    <mergeCell ref="U55:V55"/>
    <mergeCell ref="X55:Y55"/>
    <mergeCell ref="AD55:AE55"/>
    <mergeCell ref="AG55:AH55"/>
    <mergeCell ref="AI55:AJ55"/>
    <mergeCell ref="AL55:AM55"/>
    <mergeCell ref="B55:C55"/>
    <mergeCell ref="E55:F55"/>
    <mergeCell ref="G55:H55"/>
    <mergeCell ref="J55:K55"/>
    <mergeCell ref="P55:Q55"/>
    <mergeCell ref="S55:T55"/>
    <mergeCell ref="B57:C58"/>
    <mergeCell ref="H57:I57"/>
    <mergeCell ref="L57:M57"/>
    <mergeCell ref="P57:Q58"/>
    <mergeCell ref="V57:W57"/>
    <mergeCell ref="Z57:AA57"/>
    <mergeCell ref="AD57:AE58"/>
    <mergeCell ref="E56:F56"/>
    <mergeCell ref="G56:H56"/>
    <mergeCell ref="J56:K56"/>
    <mergeCell ref="S56:T56"/>
    <mergeCell ref="U56:V56"/>
    <mergeCell ref="X56:Y56"/>
    <mergeCell ref="AJ57:AK57"/>
    <mergeCell ref="AN57:AO57"/>
    <mergeCell ref="H58:M58"/>
    <mergeCell ref="V58:AA58"/>
    <mergeCell ref="AJ58:AO58"/>
    <mergeCell ref="H59:M60"/>
    <mergeCell ref="V59:AA60"/>
    <mergeCell ref="AJ59:AO60"/>
    <mergeCell ref="AG56:AH56"/>
    <mergeCell ref="AI56:AJ56"/>
    <mergeCell ref="AL56:AM56"/>
    <mergeCell ref="J61:K61"/>
    <mergeCell ref="V61:W61"/>
    <mergeCell ref="X61:Y61"/>
    <mergeCell ref="H62:H63"/>
    <mergeCell ref="I62:I63"/>
    <mergeCell ref="J62:J63"/>
    <mergeCell ref="K62:K63"/>
    <mergeCell ref="L62:L63"/>
    <mergeCell ref="M62:M63"/>
    <mergeCell ref="V62:V63"/>
    <mergeCell ref="AN62:AN63"/>
    <mergeCell ref="AO62:AO63"/>
    <mergeCell ref="B63:C63"/>
    <mergeCell ref="P63:Q63"/>
    <mergeCell ref="AD63:AE63"/>
    <mergeCell ref="W62:W63"/>
    <mergeCell ref="X62:X63"/>
    <mergeCell ref="Y62:Y63"/>
    <mergeCell ref="Z62:Z63"/>
    <mergeCell ref="AA62:AA63"/>
    <mergeCell ref="AJ62:AJ63"/>
    <mergeCell ref="B96:C96"/>
    <mergeCell ref="D96:E96"/>
    <mergeCell ref="F96:G96"/>
    <mergeCell ref="H96:J96"/>
    <mergeCell ref="K96:L96"/>
    <mergeCell ref="P96:Q96"/>
    <mergeCell ref="AK62:AK63"/>
    <mergeCell ref="AL62:AL63"/>
    <mergeCell ref="AM62:AM63"/>
    <mergeCell ref="Y97:Z97"/>
    <mergeCell ref="AF97:AG97"/>
    <mergeCell ref="AH97:AI97"/>
    <mergeCell ref="AJ97:AL97"/>
    <mergeCell ref="AM97:AN97"/>
    <mergeCell ref="D103:L103"/>
    <mergeCell ref="R103:Y103"/>
    <mergeCell ref="AF103:AN103"/>
    <mergeCell ref="AH96:AI96"/>
    <mergeCell ref="AJ96:AL96"/>
    <mergeCell ref="AM96:AN96"/>
    <mergeCell ref="D97:E97"/>
    <mergeCell ref="F97:G97"/>
    <mergeCell ref="H97:J97"/>
    <mergeCell ref="K97:L97"/>
    <mergeCell ref="R97:S97"/>
    <mergeCell ref="T97:U97"/>
    <mergeCell ref="V97:X97"/>
    <mergeCell ref="R96:S96"/>
    <mergeCell ref="T96:U96"/>
    <mergeCell ref="V96:X96"/>
    <mergeCell ref="Y96:Z96"/>
    <mergeCell ref="AD96:AE96"/>
    <mergeCell ref="AF96:AG96"/>
    <mergeCell ref="AG106:AH106"/>
    <mergeCell ref="AI106:AJ106"/>
    <mergeCell ref="AK106:AM106"/>
    <mergeCell ref="E107:F107"/>
    <mergeCell ref="G107:H107"/>
    <mergeCell ref="I107:K107"/>
    <mergeCell ref="S107:T107"/>
    <mergeCell ref="U107:V107"/>
    <mergeCell ref="W107:Y107"/>
    <mergeCell ref="AG107:AH107"/>
    <mergeCell ref="E106:F106"/>
    <mergeCell ref="G106:H106"/>
    <mergeCell ref="I106:K106"/>
    <mergeCell ref="S106:T106"/>
    <mergeCell ref="U106:V106"/>
    <mergeCell ref="W106:Y106"/>
    <mergeCell ref="AN108:AO108"/>
    <mergeCell ref="H109:M109"/>
    <mergeCell ref="V109:AA109"/>
    <mergeCell ref="AJ109:AO109"/>
    <mergeCell ref="H110:M111"/>
    <mergeCell ref="V110:AA111"/>
    <mergeCell ref="AJ110:AO111"/>
    <mergeCell ref="AK107:AM107"/>
    <mergeCell ref="B108:C109"/>
    <mergeCell ref="H108:I108"/>
    <mergeCell ref="L108:M108"/>
    <mergeCell ref="P108:Q109"/>
    <mergeCell ref="V108:W108"/>
    <mergeCell ref="Z108:AA108"/>
    <mergeCell ref="AD108:AE109"/>
    <mergeCell ref="AJ108:AK108"/>
    <mergeCell ref="AJ113:AJ114"/>
    <mergeCell ref="AK113:AK114"/>
    <mergeCell ref="AL113:AL114"/>
    <mergeCell ref="AM113:AM114"/>
    <mergeCell ref="AN113:AN114"/>
    <mergeCell ref="AO113:AO114"/>
    <mergeCell ref="V113:V114"/>
    <mergeCell ref="W113:W114"/>
    <mergeCell ref="X113:X114"/>
    <mergeCell ref="Y113:Y114"/>
    <mergeCell ref="Z113:Z114"/>
    <mergeCell ref="AA113:AA114"/>
    <mergeCell ref="B114:C114"/>
    <mergeCell ref="P114:Q114"/>
    <mergeCell ref="AD114:AE114"/>
    <mergeCell ref="B147:C147"/>
    <mergeCell ref="D147:E147"/>
    <mergeCell ref="F147:G147"/>
    <mergeCell ref="H147:J147"/>
    <mergeCell ref="K147:L147"/>
    <mergeCell ref="P147:Q147"/>
    <mergeCell ref="R147:S147"/>
    <mergeCell ref="H113:H114"/>
    <mergeCell ref="I113:I114"/>
    <mergeCell ref="J113:J114"/>
    <mergeCell ref="K113:K114"/>
    <mergeCell ref="L113:L114"/>
    <mergeCell ref="M113:M114"/>
    <mergeCell ref="AF148:AG148"/>
    <mergeCell ref="AH148:AI148"/>
    <mergeCell ref="AJ148:AL148"/>
    <mergeCell ref="AM148:AN148"/>
    <mergeCell ref="AJ147:AL147"/>
    <mergeCell ref="AM147:AN147"/>
    <mergeCell ref="D148:E148"/>
    <mergeCell ref="F148:G148"/>
    <mergeCell ref="H148:J148"/>
    <mergeCell ref="K148:L148"/>
    <mergeCell ref="R148:S148"/>
    <mergeCell ref="T148:U148"/>
    <mergeCell ref="V148:X148"/>
    <mergeCell ref="Y148:Z148"/>
    <mergeCell ref="T147:U147"/>
    <mergeCell ref="V147:X147"/>
    <mergeCell ref="Y147:Z147"/>
    <mergeCell ref="AD147:AE147"/>
    <mergeCell ref="AF147:AG147"/>
    <mergeCell ref="AH147:AI147"/>
  </mergeCells>
  <conditionalFormatting sqref="B15:H16 B17:E21 G17:H21 B13:E14 G13:M13 G14:H14 B22:H42 I14:M42 N15:N16 N22:N23 N29:N30 N36:N37 B43:N43">
    <cfRule type="expression" dxfId="343" priority="54">
      <formula>WEEKDAY($B13,2)&gt;5</formula>
    </cfRule>
  </conditionalFormatting>
  <conditionalFormatting sqref="W13:AA42 R43:AA43 P13:Q43">
    <cfRule type="expression" dxfId="342" priority="52">
      <formula>WEEKDAY($B13,2)&gt;5</formula>
    </cfRule>
  </conditionalFormatting>
  <conditionalFormatting sqref="AK13:AO42 AF43:AO43 AD13:AE43">
    <cfRule type="expression" dxfId="341" priority="50">
      <formula>WEEKDAY($B13,2)&gt;5</formula>
    </cfRule>
  </conditionalFormatting>
  <conditionalFormatting sqref="I64:M93 D94:M94 C64:C94">
    <cfRule type="expression" dxfId="340" priority="48">
      <formula>WEEKDAY($B64,2)&gt;5</formula>
    </cfRule>
  </conditionalFormatting>
  <conditionalFormatting sqref="W64:AA64 Y77:AA78 X79:AA94 X65:AA76 W65:W93 R94:W94 P64:Q94">
    <cfRule type="expression" dxfId="339" priority="46">
      <formula>WEEKDAY($B64,2)&gt;5</formula>
    </cfRule>
  </conditionalFormatting>
  <conditionalFormatting sqref="AK64:AO64 AM77:AO78 AL79:AO94 AL65:AO76 AK65:AK93 AF94:AK94 AD64:AE94">
    <cfRule type="expression" dxfId="338" priority="44">
      <formula>WEEKDAY($B64,2)&gt;5</formula>
    </cfRule>
  </conditionalFormatting>
  <conditionalFormatting sqref="I115:M145 B115:C145">
    <cfRule type="expression" dxfId="337" priority="42">
      <formula>WEEKDAY($B115,2)&gt;5</formula>
    </cfRule>
  </conditionalFormatting>
  <conditionalFormatting sqref="W115:AA145 P115:Q145">
    <cfRule type="expression" dxfId="336" priority="40">
      <formula>WEEKDAY($B115,2)&gt;5</formula>
    </cfRule>
  </conditionalFormatting>
  <conditionalFormatting sqref="AK115:AO145 AD115:AE145">
    <cfRule type="expression" dxfId="335" priority="38">
      <formula>WEEKDAY($B115,2)&gt;5</formula>
    </cfRule>
  </conditionalFormatting>
  <conditionalFormatting sqref="X77:X78">
    <cfRule type="expression" dxfId="334" priority="36">
      <formula>WEEKDAY($B77,2)&gt;5</formula>
    </cfRule>
  </conditionalFormatting>
  <conditionalFormatting sqref="AL77:AL78">
    <cfRule type="expression" dxfId="333" priority="34">
      <formula>WEEKDAY($B77,2)&gt;5</formula>
    </cfRule>
  </conditionalFormatting>
  <conditionalFormatting sqref="AF115:AI144">
    <cfRule type="expression" dxfId="332" priority="30">
      <formula>WEEKDAY($B115,2)&gt;5</formula>
    </cfRule>
  </conditionalFormatting>
  <conditionalFormatting sqref="R115:U144">
    <cfRule type="expression" dxfId="331" priority="26">
      <formula>WEEKDAY($B115,2)&gt;5</formula>
    </cfRule>
  </conditionalFormatting>
  <conditionalFormatting sqref="D145:G145 H115:H145">
    <cfRule type="expression" dxfId="330" priority="24">
      <formula>WEEKDAY($B115,2)&gt;5</formula>
    </cfRule>
  </conditionalFormatting>
  <conditionalFormatting sqref="AF145:AI145 AJ115:AJ145">
    <cfRule type="expression" dxfId="329" priority="32">
      <formula>WEEKDAY($B115,2)&gt;5</formula>
    </cfRule>
  </conditionalFormatting>
  <conditionalFormatting sqref="R145:U145 V115:V145">
    <cfRule type="expression" dxfId="328" priority="28">
      <formula>WEEKDAY($B115,2)&gt;5</formula>
    </cfRule>
  </conditionalFormatting>
  <conditionalFormatting sqref="D115:G144">
    <cfRule type="expression" dxfId="327" priority="22">
      <formula>WEEKDAY($B115,2)&gt;5</formula>
    </cfRule>
  </conditionalFormatting>
  <conditionalFormatting sqref="R64:V93">
    <cfRule type="expression" dxfId="326" priority="14">
      <formula>WEEKDAY($B64,2)&gt;5</formula>
    </cfRule>
  </conditionalFormatting>
  <conditionalFormatting sqref="D64:H93">
    <cfRule type="expression" dxfId="325" priority="12">
      <formula>WEEKDAY($B64,2)&gt;5</formula>
    </cfRule>
  </conditionalFormatting>
  <conditionalFormatting sqref="R13:V19 R22:V42 R20:R21 T20:V21">
    <cfRule type="expression" dxfId="324" priority="20">
      <formula>WEEKDAY($B13,2)&gt;5</formula>
    </cfRule>
  </conditionalFormatting>
  <conditionalFormatting sqref="AF13:AJ42">
    <cfRule type="expression" dxfId="323" priority="18">
      <formula>WEEKDAY($B13,2)&gt;5</formula>
    </cfRule>
  </conditionalFormatting>
  <conditionalFormatting sqref="AF64:AJ93">
    <cfRule type="expression" dxfId="322" priority="16">
      <formula>WEEKDAY($B64,2)&gt;5</formula>
    </cfRule>
  </conditionalFormatting>
  <conditionalFormatting sqref="B64">
    <cfRule type="expression" dxfId="321" priority="10">
      <formula>WEEKDAY($B64,2)&gt;5</formula>
    </cfRule>
  </conditionalFormatting>
  <conditionalFormatting sqref="B65:B94">
    <cfRule type="expression" dxfId="320" priority="8">
      <formula>WEEKDAY($B65,2)&gt;5</formula>
    </cfRule>
  </conditionalFormatting>
  <conditionalFormatting sqref="S20:S21">
    <cfRule type="expression" dxfId="319" priority="6">
      <formula>WEEKDAY($B20,2)&gt;5</formula>
    </cfRule>
  </conditionalFormatting>
  <conditionalFormatting sqref="F17:F21">
    <cfRule type="expression" dxfId="318" priority="4">
      <formula>WEEKDAY($B17,2)&gt;5</formula>
    </cfRule>
  </conditionalFormatting>
  <conditionalFormatting sqref="F13:F14">
    <cfRule type="expression" dxfId="317" priority="2">
      <formula>WEEKDAY($B13,2)&gt;5</formula>
    </cfRule>
  </conditionalFormatting>
  <dataValidations count="2">
    <dataValidation type="list" allowBlank="1" showInputMessage="1" showErrorMessage="1" sqref="X10:AA10 B54 V10 P54 AJ61:AO61 AD54 H10:M10 B3 AD105 AJ112:AO112 AJ10:AO10 AD3 H112:M112 B105 V112:AA112 P105" xr:uid="{00000000-0002-0000-0400-000000000000}">
      <formula1>"1,2,3,4,5,6,7,8,9,10,11,12"</formula1>
    </dataValidation>
    <dataValidation type="custom" allowBlank="1" showInputMessage="1" showErrorMessage="1" errorTitle="WE" error="WE" sqref="AF64:AO94 R64:AA94 AF115:AO145 R115:AA145 AF13:AO43 D64:M94 D115:M145 M13:M43 R13:AA43 D13:H14 J13:L14 D16:H43 J16:L43 I13:I43 N15:N16 N22:N23 N29:N30 N36:N37 N43" xr:uid="{00000000-0002-0000-0400-000001000000}">
      <formula1>WEEKDAY($B13,2)&lt;6</formula1>
    </dataValidation>
  </dataValidations>
  <pageMargins left="0.11811023622047245" right="0.19685039370078741" top="0.62992125984251968" bottom="0.27559055118110237" header="0.31496062992125984" footer="0.31496062992125984"/>
  <pageSetup paperSize="9"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3" id="{FDFE2BD8-44EA-4C88-A099-0E71D5FEB09C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B15:H16 B17:E21 G17:H21 B13:E14 G13:M13 G14:H14 B22:H42 I14:M42 N15:N16 N22:N23 N29:N30 N36:N37 B43:N43</xm:sqref>
        </x14:conditionalFormatting>
        <x14:conditionalFormatting xmlns:xm="http://schemas.microsoft.com/office/excel/2006/main">
          <x14:cfRule type="expression" priority="43" id="{0CC4EB0A-91FC-4C79-BC2B-B27DE4D86071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AK64:AO64 AM77:AO78 AL79:AO94 AL65:AO76 AK65:AK93 AF94:AK94 AD64:AE94</xm:sqref>
        </x14:conditionalFormatting>
        <x14:conditionalFormatting xmlns:xm="http://schemas.microsoft.com/office/excel/2006/main">
          <x14:cfRule type="expression" priority="51" id="{ADF7CD63-EC19-4A88-98F9-73E716634714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W13:AA42 R43:AA43 P13:Q43</xm:sqref>
        </x14:conditionalFormatting>
        <x14:conditionalFormatting xmlns:xm="http://schemas.microsoft.com/office/excel/2006/main">
          <x14:cfRule type="expression" priority="49" id="{121EFA12-0A93-441F-8EF7-E97B7B602E76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AK13:AO42 AF43:AO43 AD13:AE43</xm:sqref>
        </x14:conditionalFormatting>
        <x14:conditionalFormatting xmlns:xm="http://schemas.microsoft.com/office/excel/2006/main">
          <x14:cfRule type="expression" priority="47" id="{746C1B5B-4856-4D21-BCB6-0D1E99648911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I64:M93 D94:M94 C64:C94</xm:sqref>
        </x14:conditionalFormatting>
        <x14:conditionalFormatting xmlns:xm="http://schemas.microsoft.com/office/excel/2006/main">
          <x14:cfRule type="expression" priority="45" id="{110D8AF7-63C3-4C96-AB41-7053506C92E8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W64:AA64 Y77:AA78 X79:AA94 X65:AA76 W65:W93 R94:W94 P64:Q94</xm:sqref>
        </x14:conditionalFormatting>
        <x14:conditionalFormatting xmlns:xm="http://schemas.microsoft.com/office/excel/2006/main">
          <x14:cfRule type="expression" priority="41" id="{4062E0F4-F067-4406-9E04-D1E367424EE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I115:M145 B115:C145</xm:sqref>
        </x14:conditionalFormatting>
        <x14:conditionalFormatting xmlns:xm="http://schemas.microsoft.com/office/excel/2006/main">
          <x14:cfRule type="expression" priority="39" id="{470F51C4-186F-444B-87CA-977A1FEB6654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W115:AA145 P115:Q145</xm:sqref>
        </x14:conditionalFormatting>
        <x14:conditionalFormatting xmlns:xm="http://schemas.microsoft.com/office/excel/2006/main">
          <x14:cfRule type="expression" priority="37" id="{FEBA6C8C-1599-4FB2-B390-9703D9C0EC77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AK115:AO145 AD115:AE145</xm:sqref>
        </x14:conditionalFormatting>
        <x14:conditionalFormatting xmlns:xm="http://schemas.microsoft.com/office/excel/2006/main">
          <x14:cfRule type="expression" priority="35" id="{57AF45A4-6D47-4597-A8F3-1DFC54DED777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X77:X78</xm:sqref>
        </x14:conditionalFormatting>
        <x14:conditionalFormatting xmlns:xm="http://schemas.microsoft.com/office/excel/2006/main">
          <x14:cfRule type="expression" priority="33" id="{F7ECAA57-8BC2-4EC3-96EF-331640250315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AL77:AL78</xm:sqref>
        </x14:conditionalFormatting>
        <x14:conditionalFormatting xmlns:xm="http://schemas.microsoft.com/office/excel/2006/main">
          <x14:cfRule type="expression" priority="29" id="{4C18137A-61C9-4EFD-9805-F64769961CE4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AF115:AI144</xm:sqref>
        </x14:conditionalFormatting>
        <x14:conditionalFormatting xmlns:xm="http://schemas.microsoft.com/office/excel/2006/main">
          <x14:cfRule type="expression" priority="25" id="{B8C1D6B0-84D5-444D-8404-B93EE5025483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R115:U144</xm:sqref>
        </x14:conditionalFormatting>
        <x14:conditionalFormatting xmlns:xm="http://schemas.microsoft.com/office/excel/2006/main">
          <x14:cfRule type="expression" priority="23" id="{429DA3A6-0F92-40B1-A3F0-45B3D3D6124D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D145:G145 H115:H145</xm:sqref>
        </x14:conditionalFormatting>
        <x14:conditionalFormatting xmlns:xm="http://schemas.microsoft.com/office/excel/2006/main">
          <x14:cfRule type="expression" priority="31" id="{5E2925E6-64D4-4BAD-AC99-DF065A7C424B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AF145:AI145 AJ115:AJ145</xm:sqref>
        </x14:conditionalFormatting>
        <x14:conditionalFormatting xmlns:xm="http://schemas.microsoft.com/office/excel/2006/main">
          <x14:cfRule type="expression" priority="27" id="{2829BFE9-D8CF-430D-9A71-BA05F986DE9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R145:U145 V115:V145</xm:sqref>
        </x14:conditionalFormatting>
        <x14:conditionalFormatting xmlns:xm="http://schemas.microsoft.com/office/excel/2006/main">
          <x14:cfRule type="expression" priority="21" id="{4B77E2A7-6D5D-4009-9215-15C1A10983B7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D115:G144</xm:sqref>
        </x14:conditionalFormatting>
        <x14:conditionalFormatting xmlns:xm="http://schemas.microsoft.com/office/excel/2006/main">
          <x14:cfRule type="expression" priority="13" id="{5DA10363-1E85-4527-AF2B-321314541209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R64:V93</xm:sqref>
        </x14:conditionalFormatting>
        <x14:conditionalFormatting xmlns:xm="http://schemas.microsoft.com/office/excel/2006/main">
          <x14:cfRule type="expression" priority="11" id="{4A02484F-25E1-4A91-9027-5D7EB2AC5BAF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D64:H93</xm:sqref>
        </x14:conditionalFormatting>
        <x14:conditionalFormatting xmlns:xm="http://schemas.microsoft.com/office/excel/2006/main">
          <x14:cfRule type="expression" priority="19" id="{1B1D723E-3005-4568-8B97-9B0911779BA6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R13:V19 R22:V42 R20:R21 T20:V21</xm:sqref>
        </x14:conditionalFormatting>
        <x14:conditionalFormatting xmlns:xm="http://schemas.microsoft.com/office/excel/2006/main">
          <x14:cfRule type="expression" priority="17" id="{33E28E5F-2621-4448-88D6-D80971C93FA3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AF13:AJ42</xm:sqref>
        </x14:conditionalFormatting>
        <x14:conditionalFormatting xmlns:xm="http://schemas.microsoft.com/office/excel/2006/main">
          <x14:cfRule type="expression" priority="15" id="{EC516DD2-2AD8-4EEE-B4DD-F5C47A487B6D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AF64:AJ93</xm:sqref>
        </x14:conditionalFormatting>
        <x14:conditionalFormatting xmlns:xm="http://schemas.microsoft.com/office/excel/2006/main">
          <x14:cfRule type="expression" priority="9" id="{5DFD9424-E2BB-4673-AEC4-472822B23444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B64</xm:sqref>
        </x14:conditionalFormatting>
        <x14:conditionalFormatting xmlns:xm="http://schemas.microsoft.com/office/excel/2006/main">
          <x14:cfRule type="expression" priority="7" id="{546306F3-9AFC-4200-93BD-A0DB49A4B119}">
            <xm:f>NOT(ISNA(VLOOKUP($B65,CONFIG!$B$3:$B$15,1,0)))</xm:f>
            <x14:dxf>
              <fill>
                <patternFill>
                  <bgColor rgb="FF86E8FC"/>
                </patternFill>
              </fill>
            </x14:dxf>
          </x14:cfRule>
          <xm:sqref>B65:B94</xm:sqref>
        </x14:conditionalFormatting>
        <x14:conditionalFormatting xmlns:xm="http://schemas.microsoft.com/office/excel/2006/main">
          <x14:cfRule type="expression" priority="5" id="{4F68050D-79C1-4EBE-B24B-283BDDCC7FF9}">
            <xm:f>NOT(ISNA(VLOOKUP($B20,CONFIG!$B$3:$B$15,1,0)))</xm:f>
            <x14:dxf>
              <fill>
                <patternFill>
                  <bgColor rgb="FF86E8FC"/>
                </patternFill>
              </fill>
            </x14:dxf>
          </x14:cfRule>
          <xm:sqref>S20:S21</xm:sqref>
        </x14:conditionalFormatting>
        <x14:conditionalFormatting xmlns:xm="http://schemas.microsoft.com/office/excel/2006/main">
          <x14:cfRule type="expression" priority="3" id="{B595A288-3AF6-4157-85FA-136D69A13D52}">
            <xm:f>NOT(ISNA(VLOOKUP($B17,CONFIG!$B$3:$B$15,1,0)))</xm:f>
            <x14:dxf>
              <fill>
                <patternFill>
                  <bgColor rgb="FF86E8FC"/>
                </patternFill>
              </fill>
            </x14:dxf>
          </x14:cfRule>
          <xm:sqref>F17:F21</xm:sqref>
        </x14:conditionalFormatting>
        <x14:conditionalFormatting xmlns:xm="http://schemas.microsoft.com/office/excel/2006/main">
          <x14:cfRule type="expression" priority="1" id="{212A351C-CDA2-4918-8C74-8EF11ED23CD2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F13:F14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CONFIG!$B$20:$B$34</xm:f>
          </x14:formula1>
          <xm:sqref>B2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:AP150"/>
  <sheetViews>
    <sheetView view="pageLayout" zoomScaleNormal="100" workbookViewId="0">
      <selection activeCell="Q13" sqref="Q13"/>
    </sheetView>
  </sheetViews>
  <sheetFormatPr baseColWidth="10" defaultRowHeight="15" x14ac:dyDescent="0.25"/>
  <cols>
    <col min="1" max="1" width="3.5703125" customWidth="1"/>
    <col min="2" max="2" width="7.5703125" customWidth="1"/>
    <col min="3" max="3" width="7.7109375" customWidth="1"/>
    <col min="4" max="7" width="7.28515625" customWidth="1"/>
    <col min="8" max="8" width="6.5703125" customWidth="1"/>
    <col min="9" max="12" width="6.28515625" customWidth="1"/>
    <col min="13" max="13" width="7" customWidth="1"/>
    <col min="15" max="15" width="3.5703125" customWidth="1"/>
    <col min="16" max="16" width="7.5703125" customWidth="1"/>
    <col min="17" max="17" width="7.7109375" customWidth="1"/>
    <col min="18" max="21" width="7.28515625" customWidth="1"/>
    <col min="22" max="23" width="6.5703125" customWidth="1"/>
    <col min="24" max="26" width="6.28515625" customWidth="1"/>
    <col min="27" max="27" width="7" customWidth="1"/>
    <col min="29" max="29" width="3.5703125" customWidth="1"/>
    <col min="30" max="30" width="7.5703125" customWidth="1"/>
    <col min="31" max="31" width="7.7109375" customWidth="1"/>
    <col min="32" max="35" width="7.28515625" customWidth="1"/>
    <col min="36" max="37" width="6.5703125" customWidth="1"/>
    <col min="38" max="40" width="6.28515625" customWidth="1"/>
    <col min="41" max="41" width="7" customWidth="1"/>
  </cols>
  <sheetData>
    <row r="1" spans="1:42" x14ac:dyDescent="0.25">
      <c r="B1" s="3"/>
      <c r="C1" s="71">
        <v>11</v>
      </c>
      <c r="D1" s="278" t="str">
        <f>"Période du "&amp;TEXT(D3,"jj mmmm aaaa") &amp;" au "&amp; TEXT(E3,"jj mmmm aaaa")</f>
        <v>Période du 01 novembre 2020 au 30 novembre 2020</v>
      </c>
      <c r="E1" s="278"/>
      <c r="F1" s="278"/>
      <c r="G1" s="278"/>
      <c r="H1" s="278"/>
      <c r="I1" s="278"/>
      <c r="J1" s="278"/>
      <c r="K1" s="278"/>
      <c r="L1" s="278"/>
      <c r="M1" s="278"/>
      <c r="P1" s="3"/>
      <c r="Q1" s="71">
        <f>SUM(C1)</f>
        <v>11</v>
      </c>
      <c r="R1" s="278" t="str">
        <f>"Période du "&amp;TEXT(R3,"jj mmmm aaaa") &amp;" au "&amp; TEXT(S3,"jj mmmm aaaa")</f>
        <v>Période du 01 novembre 2020 au 30 novembre 2020</v>
      </c>
      <c r="S1" s="278"/>
      <c r="T1" s="278"/>
      <c r="U1" s="278"/>
      <c r="V1" s="278"/>
      <c r="W1" s="278"/>
      <c r="X1" s="278"/>
      <c r="Y1" s="278"/>
      <c r="Z1" s="278"/>
      <c r="AD1" s="3"/>
      <c r="AE1" s="71">
        <f>SUM(C1)</f>
        <v>11</v>
      </c>
      <c r="AF1" s="278" t="str">
        <f>"Période du "&amp;TEXT(AF3,"jj mmmm aaaa") &amp;" au "&amp; TEXT(AG3,"jj mmmm aaaa")</f>
        <v>Période du 01 novembre 2020 au 30 novembre 2020</v>
      </c>
      <c r="AG1" s="278"/>
      <c r="AH1" s="278"/>
      <c r="AI1" s="278"/>
      <c r="AJ1" s="278"/>
      <c r="AK1" s="278"/>
      <c r="AL1" s="278"/>
      <c r="AM1" s="278"/>
      <c r="AN1" s="278"/>
      <c r="AO1" s="278"/>
    </row>
    <row r="2" spans="1:42" ht="15" customHeight="1" x14ac:dyDescent="0.25">
      <c r="A2" s="6"/>
      <c r="B2" s="6"/>
      <c r="C2" s="71">
        <v>1</v>
      </c>
      <c r="O2" s="6"/>
      <c r="P2" s="6"/>
      <c r="Q2" s="71">
        <v>1</v>
      </c>
      <c r="AC2" s="6"/>
      <c r="AD2" s="6"/>
      <c r="AE2" s="71">
        <v>1</v>
      </c>
    </row>
    <row r="3" spans="1:42" ht="12.75" customHeight="1" x14ac:dyDescent="0.25">
      <c r="B3" s="6"/>
      <c r="D3" s="72">
        <f>DATE(C2+2019,C1,1)</f>
        <v>42674</v>
      </c>
      <c r="E3" s="70">
        <f>DATE(C2+2019,C1+1,1)-1</f>
        <v>42703</v>
      </c>
      <c r="N3" s="7"/>
      <c r="P3" s="6"/>
      <c r="R3" s="72">
        <f>DATE(Q2+2019,Q1,1)</f>
        <v>42674</v>
      </c>
      <c r="S3" s="70">
        <f>DATE(Q2+2019,Q1+1,1)-1</f>
        <v>42703</v>
      </c>
      <c r="AB3" s="7"/>
      <c r="AD3" s="6"/>
      <c r="AF3" s="72">
        <f>DATE(AE2+2019,AE1,1)</f>
        <v>42674</v>
      </c>
      <c r="AG3" s="70">
        <f>DATE(AE2+2019,AE1+1,1)-1</f>
        <v>42703</v>
      </c>
      <c r="AP3" s="7"/>
    </row>
    <row r="4" spans="1:42" ht="23.25" customHeight="1" x14ac:dyDescent="0.25">
      <c r="B4" s="272"/>
      <c r="C4" s="273"/>
      <c r="D4" s="44" t="s">
        <v>5</v>
      </c>
      <c r="E4" s="248" t="s">
        <v>6</v>
      </c>
      <c r="F4" s="261"/>
      <c r="G4" s="248" t="s">
        <v>7</v>
      </c>
      <c r="H4" s="261"/>
      <c r="I4" s="291" t="s">
        <v>9</v>
      </c>
      <c r="J4" s="292"/>
      <c r="K4" s="260"/>
      <c r="N4" s="8"/>
      <c r="P4" s="274"/>
      <c r="Q4" s="275"/>
      <c r="R4" s="44" t="s">
        <v>5</v>
      </c>
      <c r="S4" s="248" t="s">
        <v>6</v>
      </c>
      <c r="T4" s="261"/>
      <c r="U4" s="248" t="s">
        <v>7</v>
      </c>
      <c r="V4" s="261"/>
      <c r="W4" s="291" t="s">
        <v>9</v>
      </c>
      <c r="X4" s="292"/>
      <c r="Y4" s="260"/>
      <c r="AB4" s="8"/>
      <c r="AD4" s="274"/>
      <c r="AE4" s="275"/>
      <c r="AF4" s="44" t="s">
        <v>5</v>
      </c>
      <c r="AG4" s="248" t="s">
        <v>6</v>
      </c>
      <c r="AH4" s="261"/>
      <c r="AI4" s="248" t="s">
        <v>7</v>
      </c>
      <c r="AJ4" s="261"/>
      <c r="AK4" s="291" t="s">
        <v>9</v>
      </c>
      <c r="AL4" s="292"/>
      <c r="AM4" s="260"/>
      <c r="AP4" s="8"/>
    </row>
    <row r="5" spans="1:42" x14ac:dyDescent="0.25">
      <c r="B5" s="69" t="s">
        <v>32</v>
      </c>
      <c r="C5" s="69"/>
      <c r="D5" s="43">
        <v>7.041666666666667</v>
      </c>
      <c r="E5" s="262">
        <f>SUM(D46)</f>
        <v>0</v>
      </c>
      <c r="F5" s="264"/>
      <c r="G5" s="276">
        <f>SUM(F46)</f>
        <v>0</v>
      </c>
      <c r="H5" s="277"/>
      <c r="I5" s="276">
        <f>SUM(K46)</f>
        <v>0</v>
      </c>
      <c r="J5" s="293"/>
      <c r="K5" s="294"/>
      <c r="N5" s="8"/>
      <c r="P5" s="69" t="s">
        <v>32</v>
      </c>
      <c r="Q5" s="69"/>
      <c r="R5" s="43">
        <v>7.041666666666667</v>
      </c>
      <c r="S5" s="262">
        <f>SUM(R46)</f>
        <v>0</v>
      </c>
      <c r="T5" s="264"/>
      <c r="U5" s="276">
        <f>SUM(T46)</f>
        <v>0</v>
      </c>
      <c r="V5" s="277"/>
      <c r="W5" s="276">
        <f>SUM(Y46)</f>
        <v>0</v>
      </c>
      <c r="X5" s="293"/>
      <c r="Y5" s="294"/>
      <c r="AB5" s="8"/>
      <c r="AD5" s="69" t="s">
        <v>32</v>
      </c>
      <c r="AE5" s="69"/>
      <c r="AF5" s="43">
        <v>7.041666666666667</v>
      </c>
      <c r="AG5" s="262">
        <f>SUM(AF46)</f>
        <v>0</v>
      </c>
      <c r="AH5" s="264"/>
      <c r="AI5" s="276">
        <f>SUM(AL44)</f>
        <v>0</v>
      </c>
      <c r="AJ5" s="277"/>
      <c r="AK5" s="276">
        <f>SUM(AM46)</f>
        <v>0</v>
      </c>
      <c r="AL5" s="293"/>
      <c r="AM5" s="294"/>
      <c r="AP5" s="8"/>
    </row>
    <row r="6" spans="1:42" x14ac:dyDescent="0.25">
      <c r="B6" s="226" t="s">
        <v>35</v>
      </c>
      <c r="C6" s="57" t="s">
        <v>38</v>
      </c>
      <c r="D6" s="100">
        <v>20</v>
      </c>
      <c r="E6" s="99"/>
      <c r="F6" s="73" t="s">
        <v>37</v>
      </c>
      <c r="G6" s="110">
        <v>13</v>
      </c>
      <c r="H6" s="229" t="s">
        <v>69</v>
      </c>
      <c r="I6" s="229"/>
      <c r="J6" s="103">
        <f>SUM(L44)</f>
        <v>0</v>
      </c>
      <c r="K6" s="73" t="s">
        <v>39</v>
      </c>
      <c r="L6" s="250">
        <f>SUM(D6-G6)</f>
        <v>7</v>
      </c>
      <c r="M6" s="251"/>
      <c r="N6" s="8"/>
      <c r="P6" s="228" t="s">
        <v>35</v>
      </c>
      <c r="Q6" s="67"/>
      <c r="R6" s="55" t="s">
        <v>38</v>
      </c>
      <c r="S6" s="56">
        <v>27</v>
      </c>
      <c r="T6" s="57" t="s">
        <v>37</v>
      </c>
      <c r="U6" s="103">
        <v>11</v>
      </c>
      <c r="V6" s="229" t="s">
        <v>69</v>
      </c>
      <c r="W6" s="229"/>
      <c r="X6" s="103">
        <f>SUM(Z44)</f>
        <v>0</v>
      </c>
      <c r="Y6" s="73" t="s">
        <v>39</v>
      </c>
      <c r="Z6" s="250">
        <f>SUM(S6-U6)</f>
        <v>16</v>
      </c>
      <c r="AA6" s="288"/>
      <c r="AB6" s="8"/>
      <c r="AD6" s="304" t="s">
        <v>35</v>
      </c>
      <c r="AE6" s="67"/>
      <c r="AF6" s="55" t="s">
        <v>38</v>
      </c>
      <c r="AG6" s="56">
        <v>26</v>
      </c>
      <c r="AH6" s="57" t="s">
        <v>37</v>
      </c>
      <c r="AI6" s="103">
        <v>11</v>
      </c>
      <c r="AJ6" s="229" t="s">
        <v>69</v>
      </c>
      <c r="AK6" s="229"/>
      <c r="AL6" s="103">
        <f>SUM(AN44)</f>
        <v>0</v>
      </c>
      <c r="AM6" s="57" t="s">
        <v>39</v>
      </c>
      <c r="AN6" s="250">
        <f>SUM(AG6-AI6)</f>
        <v>15</v>
      </c>
      <c r="AO6" s="251"/>
      <c r="AP6" s="8"/>
    </row>
    <row r="7" spans="1:42" x14ac:dyDescent="0.25">
      <c r="B7" s="227"/>
      <c r="C7" s="96"/>
      <c r="D7" s="96" t="s">
        <v>42</v>
      </c>
      <c r="E7" s="96"/>
      <c r="F7" s="96" t="s">
        <v>43</v>
      </c>
      <c r="G7" s="96"/>
      <c r="H7" s="230" t="s">
        <v>49</v>
      </c>
      <c r="I7" s="231"/>
      <c r="J7" s="231"/>
      <c r="K7" s="231"/>
      <c r="L7" s="231"/>
      <c r="M7" s="231"/>
      <c r="N7" s="8"/>
      <c r="P7" s="228"/>
      <c r="Q7" s="94"/>
      <c r="R7" s="96" t="s">
        <v>42</v>
      </c>
      <c r="S7" s="96"/>
      <c r="T7" s="96" t="s">
        <v>43</v>
      </c>
      <c r="U7" s="96"/>
      <c r="V7" s="230" t="s">
        <v>49</v>
      </c>
      <c r="W7" s="231"/>
      <c r="X7" s="231"/>
      <c r="Y7" s="231"/>
      <c r="Z7" s="231"/>
      <c r="AA7" s="231"/>
      <c r="AB7" s="8"/>
      <c r="AD7" s="305"/>
      <c r="AE7" s="94"/>
      <c r="AF7" s="111" t="s">
        <v>42</v>
      </c>
      <c r="AG7" s="112"/>
      <c r="AH7" s="113" t="s">
        <v>43</v>
      </c>
      <c r="AI7" s="94"/>
      <c r="AJ7" s="232" t="s">
        <v>49</v>
      </c>
      <c r="AK7" s="233"/>
      <c r="AL7" s="233"/>
      <c r="AM7" s="233"/>
      <c r="AN7" s="233"/>
      <c r="AO7" s="233"/>
      <c r="AP7" s="8"/>
    </row>
    <row r="8" spans="1:42" ht="15" customHeight="1" x14ac:dyDescent="0.25">
      <c r="B8" s="63" t="s">
        <v>45</v>
      </c>
      <c r="C8" s="64"/>
      <c r="D8" s="59" t="s">
        <v>42</v>
      </c>
      <c r="E8" s="60"/>
      <c r="F8" s="61" t="s">
        <v>43</v>
      </c>
      <c r="G8" s="84"/>
      <c r="H8" s="282"/>
      <c r="I8" s="283"/>
      <c r="J8" s="283"/>
      <c r="K8" s="283"/>
      <c r="L8" s="283"/>
      <c r="M8" s="284"/>
      <c r="N8" s="80"/>
      <c r="P8" s="63" t="s">
        <v>45</v>
      </c>
      <c r="Q8" s="64"/>
      <c r="R8" s="59" t="s">
        <v>42</v>
      </c>
      <c r="S8" s="60"/>
      <c r="T8" s="61" t="s">
        <v>43</v>
      </c>
      <c r="U8" s="84"/>
      <c r="V8" s="282" t="s">
        <v>70</v>
      </c>
      <c r="W8" s="283"/>
      <c r="X8" s="283"/>
      <c r="Y8" s="283"/>
      <c r="Z8" s="283"/>
      <c r="AA8" s="284"/>
      <c r="AB8" s="80"/>
      <c r="AD8" s="63" t="s">
        <v>45</v>
      </c>
      <c r="AE8" s="64"/>
      <c r="AF8" s="59" t="s">
        <v>42</v>
      </c>
      <c r="AG8" s="60"/>
      <c r="AH8" s="61" t="s">
        <v>43</v>
      </c>
      <c r="AI8" s="62"/>
      <c r="AJ8" s="282"/>
      <c r="AK8" s="283"/>
      <c r="AL8" s="283"/>
      <c r="AM8" s="283"/>
      <c r="AN8" s="283"/>
      <c r="AO8" s="284"/>
      <c r="AP8" s="80"/>
    </row>
    <row r="9" spans="1:42" x14ac:dyDescent="0.25">
      <c r="B9" s="65" t="s">
        <v>41</v>
      </c>
      <c r="C9" s="66"/>
      <c r="D9" s="50" t="s">
        <v>42</v>
      </c>
      <c r="E9" s="49"/>
      <c r="F9" s="50" t="s">
        <v>43</v>
      </c>
      <c r="G9" s="51"/>
      <c r="H9" s="285"/>
      <c r="I9" s="286"/>
      <c r="J9" s="286"/>
      <c r="K9" s="286"/>
      <c r="L9" s="286"/>
      <c r="M9" s="287"/>
      <c r="N9" s="80"/>
      <c r="P9" s="65" t="s">
        <v>41</v>
      </c>
      <c r="Q9" s="66"/>
      <c r="R9" s="50" t="s">
        <v>42</v>
      </c>
      <c r="S9" s="49"/>
      <c r="T9" s="50" t="s">
        <v>43</v>
      </c>
      <c r="U9" s="51"/>
      <c r="V9" s="285"/>
      <c r="W9" s="286"/>
      <c r="X9" s="286"/>
      <c r="Y9" s="286"/>
      <c r="Z9" s="286"/>
      <c r="AA9" s="287"/>
      <c r="AB9" s="80"/>
      <c r="AD9" s="65" t="s">
        <v>41</v>
      </c>
      <c r="AE9" s="66"/>
      <c r="AF9" s="50" t="s">
        <v>42</v>
      </c>
      <c r="AG9" s="49"/>
      <c r="AH9" s="50" t="s">
        <v>43</v>
      </c>
      <c r="AI9" s="81"/>
      <c r="AJ9" s="285"/>
      <c r="AK9" s="286"/>
      <c r="AL9" s="286"/>
      <c r="AM9" s="286"/>
      <c r="AN9" s="286"/>
      <c r="AO9" s="287"/>
      <c r="AP9" s="80"/>
    </row>
    <row r="10" spans="1:42" x14ac:dyDescent="0.25">
      <c r="B10" s="45" t="s">
        <v>44</v>
      </c>
      <c r="C10" s="46"/>
      <c r="D10" s="52" t="s">
        <v>42</v>
      </c>
      <c r="E10" s="53"/>
      <c r="F10" s="52" t="s">
        <v>43</v>
      </c>
      <c r="G10" s="54"/>
      <c r="H10" s="68"/>
      <c r="I10" s="68"/>
      <c r="J10" s="68"/>
      <c r="K10" s="68"/>
      <c r="L10" s="68"/>
      <c r="M10" s="1"/>
      <c r="N10" s="8"/>
      <c r="P10" s="45" t="s">
        <v>44</v>
      </c>
      <c r="Q10" s="46"/>
      <c r="R10" s="52" t="s">
        <v>42</v>
      </c>
      <c r="S10" s="53"/>
      <c r="T10" s="52" t="s">
        <v>43</v>
      </c>
      <c r="U10" s="54"/>
      <c r="V10" s="302"/>
      <c r="W10" s="303"/>
      <c r="X10" s="68"/>
      <c r="Y10" s="68"/>
      <c r="Z10" s="68"/>
      <c r="AA10" s="1"/>
      <c r="AB10" s="8"/>
      <c r="AD10" s="45" t="s">
        <v>44</v>
      </c>
      <c r="AE10" s="46"/>
      <c r="AF10" s="52" t="s">
        <v>42</v>
      </c>
      <c r="AG10" s="53"/>
      <c r="AH10" s="52" t="s">
        <v>43</v>
      </c>
      <c r="AI10" s="82"/>
      <c r="AJ10" s="68"/>
      <c r="AK10" s="68"/>
      <c r="AL10" s="68"/>
      <c r="AM10" s="68"/>
      <c r="AN10" s="68"/>
      <c r="AO10" s="1"/>
      <c r="AP10" s="8"/>
    </row>
    <row r="11" spans="1:42" ht="15" customHeight="1" x14ac:dyDescent="0.25">
      <c r="B11" s="138" t="s">
        <v>77</v>
      </c>
      <c r="C11" s="137"/>
      <c r="D11" s="289" t="s">
        <v>0</v>
      </c>
      <c r="E11" s="290"/>
      <c r="F11" s="300" t="s">
        <v>1</v>
      </c>
      <c r="G11" s="301"/>
      <c r="H11" s="234" t="s">
        <v>76</v>
      </c>
      <c r="I11" s="234" t="s">
        <v>66</v>
      </c>
      <c r="J11" s="234" t="s">
        <v>33</v>
      </c>
      <c r="K11" s="234" t="s">
        <v>34</v>
      </c>
      <c r="L11" s="234" t="s">
        <v>36</v>
      </c>
      <c r="M11" s="234" t="s">
        <v>46</v>
      </c>
      <c r="N11" s="8"/>
      <c r="O11" s="47"/>
      <c r="P11" s="138" t="s">
        <v>77</v>
      </c>
      <c r="Q11" s="137"/>
      <c r="R11" s="289" t="s">
        <v>0</v>
      </c>
      <c r="S11" s="290"/>
      <c r="T11" s="300" t="s">
        <v>1</v>
      </c>
      <c r="U11" s="301"/>
      <c r="V11" s="234" t="s">
        <v>76</v>
      </c>
      <c r="W11" s="234" t="s">
        <v>66</v>
      </c>
      <c r="X11" s="234" t="s">
        <v>33</v>
      </c>
      <c r="Y11" s="234" t="s">
        <v>34</v>
      </c>
      <c r="Z11" s="234" t="s">
        <v>36</v>
      </c>
      <c r="AA11" s="234" t="s">
        <v>46</v>
      </c>
      <c r="AB11" s="8"/>
      <c r="AC11" s="47"/>
      <c r="AD11" s="138" t="s">
        <v>77</v>
      </c>
      <c r="AE11" s="137"/>
      <c r="AF11" s="289" t="s">
        <v>0</v>
      </c>
      <c r="AG11" s="290"/>
      <c r="AH11" s="300" t="s">
        <v>1</v>
      </c>
      <c r="AI11" s="301"/>
      <c r="AJ11" s="234" t="s">
        <v>76</v>
      </c>
      <c r="AK11" s="234" t="s">
        <v>66</v>
      </c>
      <c r="AL11" s="234" t="s">
        <v>33</v>
      </c>
      <c r="AM11" s="234" t="s">
        <v>34</v>
      </c>
      <c r="AN11" s="234" t="s">
        <v>36</v>
      </c>
      <c r="AO11" s="234" t="s">
        <v>46</v>
      </c>
      <c r="AP11" s="8"/>
    </row>
    <row r="12" spans="1:42" ht="29.25" customHeight="1" x14ac:dyDescent="0.25">
      <c r="B12" s="236" t="s">
        <v>40</v>
      </c>
      <c r="C12" s="237"/>
      <c r="D12" s="118" t="s">
        <v>2</v>
      </c>
      <c r="E12" s="118" t="s">
        <v>3</v>
      </c>
      <c r="F12" s="118" t="s">
        <v>4</v>
      </c>
      <c r="G12" s="118" t="s">
        <v>8</v>
      </c>
      <c r="H12" s="242"/>
      <c r="I12" s="242"/>
      <c r="J12" s="235"/>
      <c r="K12" s="235"/>
      <c r="L12" s="235"/>
      <c r="M12" s="235"/>
      <c r="N12" s="8"/>
      <c r="O12" s="47"/>
      <c r="P12" s="236" t="s">
        <v>58</v>
      </c>
      <c r="Q12" s="237"/>
      <c r="R12" s="118" t="s">
        <v>2</v>
      </c>
      <c r="S12" s="118" t="s">
        <v>3</v>
      </c>
      <c r="T12" s="118" t="s">
        <v>4</v>
      </c>
      <c r="U12" s="118" t="s">
        <v>8</v>
      </c>
      <c r="V12" s="242"/>
      <c r="W12" s="242"/>
      <c r="X12" s="235"/>
      <c r="Y12" s="235"/>
      <c r="Z12" s="235"/>
      <c r="AA12" s="235"/>
      <c r="AB12" s="8"/>
      <c r="AC12" s="47"/>
      <c r="AD12" s="236" t="s">
        <v>57</v>
      </c>
      <c r="AE12" s="237"/>
      <c r="AF12" s="118" t="s">
        <v>2</v>
      </c>
      <c r="AG12" s="118" t="s">
        <v>3</v>
      </c>
      <c r="AH12" s="118" t="s">
        <v>4</v>
      </c>
      <c r="AI12" s="118" t="s">
        <v>8</v>
      </c>
      <c r="AJ12" s="242"/>
      <c r="AK12" s="242"/>
      <c r="AL12" s="235"/>
      <c r="AM12" s="235"/>
      <c r="AN12" s="235"/>
      <c r="AO12" s="235"/>
      <c r="AP12" s="8"/>
    </row>
    <row r="13" spans="1:42" x14ac:dyDescent="0.25">
      <c r="A13" s="12"/>
      <c r="B13" s="119">
        <f>D3</f>
        <v>42674</v>
      </c>
      <c r="C13" s="120">
        <f>D3</f>
        <v>42674</v>
      </c>
      <c r="D13" s="121"/>
      <c r="E13" s="121"/>
      <c r="F13" s="121"/>
      <c r="G13" s="121"/>
      <c r="H13" s="121"/>
      <c r="I13" s="121" t="str">
        <f>IF(H13&gt;8/24,MIN(H13-8/24,724),"")</f>
        <v/>
      </c>
      <c r="J13" s="121"/>
      <c r="K13" s="121"/>
      <c r="L13" s="122"/>
      <c r="M13" s="122"/>
      <c r="N13" s="8"/>
      <c r="O13" s="47"/>
      <c r="P13" s="119">
        <f>R3</f>
        <v>42674</v>
      </c>
      <c r="Q13" s="120">
        <f>R3</f>
        <v>42674</v>
      </c>
      <c r="R13" s="121"/>
      <c r="S13" s="121"/>
      <c r="T13" s="121"/>
      <c r="U13" s="121"/>
      <c r="V13" s="121"/>
      <c r="W13" s="121" t="str">
        <f>IF(V13&gt;8/24,MIN(V13-8/24,724),"")</f>
        <v/>
      </c>
      <c r="X13" s="121"/>
      <c r="Y13" s="121"/>
      <c r="Z13" s="122"/>
      <c r="AA13" s="122"/>
      <c r="AB13" s="8"/>
      <c r="AC13" s="47"/>
      <c r="AD13" s="119">
        <f>AF3</f>
        <v>42674</v>
      </c>
      <c r="AE13" s="120">
        <f>AF3</f>
        <v>42674</v>
      </c>
      <c r="AF13" s="121"/>
      <c r="AG13" s="121"/>
      <c r="AH13" s="121"/>
      <c r="AI13" s="121"/>
      <c r="AJ13" s="121"/>
      <c r="AK13" s="121" t="str">
        <f>IF(AJ13&gt;8/24,MIN(AJ13-8/24,724),"")</f>
        <v/>
      </c>
      <c r="AL13" s="121"/>
      <c r="AM13" s="121"/>
      <c r="AN13" s="122"/>
      <c r="AO13" s="122"/>
      <c r="AP13" s="8"/>
    </row>
    <row r="14" spans="1:42" x14ac:dyDescent="0.25">
      <c r="A14" s="12"/>
      <c r="B14" s="119">
        <f>SUM(B13+1)</f>
        <v>42675</v>
      </c>
      <c r="C14" s="120">
        <f>SUM(C13+1)</f>
        <v>42675</v>
      </c>
      <c r="D14" s="121">
        <v>0.33333333333333331</v>
      </c>
      <c r="E14" s="121">
        <v>0.5</v>
      </c>
      <c r="F14" s="121">
        <v>0.58333333333333337</v>
      </c>
      <c r="G14" s="121">
        <v>0.75</v>
      </c>
      <c r="H14" s="121">
        <f t="shared" ref="H14" si="0">SUM(E14-D14)+(G14-F14)</f>
        <v>0.33333333333333331</v>
      </c>
      <c r="I14" s="121" t="str">
        <f t="shared" ref="I14:I43" si="1">IF(H14&gt;8/24,MIN(H14-8/24,724),"")</f>
        <v/>
      </c>
      <c r="J14" s="121"/>
      <c r="K14" s="121"/>
      <c r="L14" s="122"/>
      <c r="M14" s="122"/>
      <c r="N14" s="8"/>
      <c r="O14" s="47"/>
      <c r="P14" s="119">
        <f>SUM(P13+1)</f>
        <v>42675</v>
      </c>
      <c r="Q14" s="120">
        <f>SUM(Q13+1)</f>
        <v>42675</v>
      </c>
      <c r="R14" s="121">
        <v>0.33333333333333331</v>
      </c>
      <c r="S14" s="121">
        <v>0.5</v>
      </c>
      <c r="T14" s="121">
        <v>0.58333333333333337</v>
      </c>
      <c r="U14" s="121">
        <v>0.75</v>
      </c>
      <c r="V14" s="121">
        <f t="shared" ref="V14:V18" si="2">SUM(S14-R14)+(U14-T14)</f>
        <v>0.33333333333333331</v>
      </c>
      <c r="W14" s="121" t="str">
        <f t="shared" ref="W14:W43" si="3">IF(V14&gt;8/24,MIN(V14-8/24,724),"")</f>
        <v/>
      </c>
      <c r="X14" s="121"/>
      <c r="Y14" s="121"/>
      <c r="Z14" s="122"/>
      <c r="AA14" s="122"/>
      <c r="AB14" s="8"/>
      <c r="AC14" s="47"/>
      <c r="AD14" s="119">
        <f>SUM(AD13+1)</f>
        <v>42675</v>
      </c>
      <c r="AE14" s="120">
        <f>SUM(AE13+1)</f>
        <v>42675</v>
      </c>
      <c r="AF14" s="121">
        <v>0.33333333333333331</v>
      </c>
      <c r="AG14" s="121">
        <v>0.5</v>
      </c>
      <c r="AH14" s="121">
        <v>0.58333333333333337</v>
      </c>
      <c r="AI14" s="121">
        <v>0.75</v>
      </c>
      <c r="AJ14" s="121">
        <f t="shared" ref="AJ14:AJ18" si="4">SUM(AG14-AF14)+(AI14-AH14)</f>
        <v>0.33333333333333331</v>
      </c>
      <c r="AK14" s="121" t="str">
        <f t="shared" ref="AK14:AK43" si="5">IF(AJ14&gt;8/24,MIN(AJ14-8/24,724),"")</f>
        <v/>
      </c>
      <c r="AL14" s="121"/>
      <c r="AM14" s="121"/>
      <c r="AN14" s="122"/>
      <c r="AO14" s="122"/>
      <c r="AP14" s="8"/>
    </row>
    <row r="15" spans="1:42" x14ac:dyDescent="0.25">
      <c r="A15" s="12"/>
      <c r="B15" s="119">
        <f t="shared" ref="B15:B43" si="6">SUM(B14+1)</f>
        <v>42676</v>
      </c>
      <c r="C15" s="120">
        <f t="shared" ref="C15:C43" si="7">SUM(C14+1)</f>
        <v>42676</v>
      </c>
      <c r="D15" s="121">
        <v>0.33333333333333331</v>
      </c>
      <c r="E15" s="121">
        <v>0.5</v>
      </c>
      <c r="F15" s="121">
        <v>0.58333333333333337</v>
      </c>
      <c r="G15" s="121">
        <v>0.75</v>
      </c>
      <c r="H15" s="121">
        <f t="shared" ref="H15:H16" si="8">SUM(E15-D15)+(G15-F15)</f>
        <v>0.33333333333333331</v>
      </c>
      <c r="I15" s="121" t="str">
        <f t="shared" si="1"/>
        <v/>
      </c>
      <c r="J15" s="121"/>
      <c r="K15" s="121"/>
      <c r="L15" s="122"/>
      <c r="M15" s="122"/>
      <c r="N15" s="48"/>
      <c r="O15" s="47"/>
      <c r="P15" s="119">
        <f t="shared" ref="P15:Q30" si="9">SUM(P14+1)</f>
        <v>42676</v>
      </c>
      <c r="Q15" s="120">
        <f t="shared" si="9"/>
        <v>42676</v>
      </c>
      <c r="R15" s="121">
        <v>0.33333333333333331</v>
      </c>
      <c r="S15" s="121">
        <v>0.5</v>
      </c>
      <c r="T15" s="121">
        <v>0.58333333333333337</v>
      </c>
      <c r="U15" s="121">
        <v>0.75</v>
      </c>
      <c r="V15" s="121">
        <f t="shared" si="2"/>
        <v>0.33333333333333331</v>
      </c>
      <c r="W15" s="121" t="str">
        <f t="shared" si="3"/>
        <v/>
      </c>
      <c r="X15" s="121"/>
      <c r="Y15" s="121"/>
      <c r="Z15" s="122"/>
      <c r="AA15" s="122"/>
      <c r="AB15" s="47"/>
      <c r="AC15" s="47"/>
      <c r="AD15" s="119">
        <f t="shared" ref="AD15:AE30" si="10">SUM(AD14+1)</f>
        <v>42676</v>
      </c>
      <c r="AE15" s="120">
        <f t="shared" si="10"/>
        <v>42676</v>
      </c>
      <c r="AF15" s="121">
        <v>0.33333333333333331</v>
      </c>
      <c r="AG15" s="121">
        <v>0.5</v>
      </c>
      <c r="AH15" s="121">
        <v>0.58333333333333337</v>
      </c>
      <c r="AI15" s="121">
        <v>0.75</v>
      </c>
      <c r="AJ15" s="121">
        <f t="shared" si="4"/>
        <v>0.33333333333333331</v>
      </c>
      <c r="AK15" s="121" t="str">
        <f t="shared" si="5"/>
        <v/>
      </c>
      <c r="AL15" s="121"/>
      <c r="AM15" s="121"/>
      <c r="AN15" s="122"/>
      <c r="AO15" s="122"/>
    </row>
    <row r="16" spans="1:42" x14ac:dyDescent="0.25">
      <c r="A16" s="12"/>
      <c r="B16" s="119">
        <f t="shared" si="6"/>
        <v>42677</v>
      </c>
      <c r="C16" s="120">
        <f t="shared" si="7"/>
        <v>42677</v>
      </c>
      <c r="D16" s="121">
        <v>0.33333333333333331</v>
      </c>
      <c r="E16" s="121">
        <v>0.5</v>
      </c>
      <c r="F16" s="121">
        <v>0.58333333333333337</v>
      </c>
      <c r="G16" s="121">
        <v>0.75</v>
      </c>
      <c r="H16" s="121">
        <f t="shared" si="8"/>
        <v>0.33333333333333331</v>
      </c>
      <c r="I16" s="121" t="str">
        <f t="shared" si="1"/>
        <v/>
      </c>
      <c r="J16" s="121"/>
      <c r="K16" s="121"/>
      <c r="L16" s="122"/>
      <c r="M16" s="122"/>
      <c r="N16" s="123"/>
      <c r="O16" s="47"/>
      <c r="P16" s="119">
        <f t="shared" si="9"/>
        <v>42677</v>
      </c>
      <c r="Q16" s="120">
        <f t="shared" si="9"/>
        <v>42677</v>
      </c>
      <c r="R16" s="121">
        <v>0.33333333333333331</v>
      </c>
      <c r="S16" s="121">
        <v>0.5</v>
      </c>
      <c r="T16" s="121">
        <v>0.58333333333333337</v>
      </c>
      <c r="U16" s="121">
        <v>0.75</v>
      </c>
      <c r="V16" s="121">
        <f t="shared" si="2"/>
        <v>0.33333333333333331</v>
      </c>
      <c r="W16" s="121" t="str">
        <f t="shared" si="3"/>
        <v/>
      </c>
      <c r="X16" s="121"/>
      <c r="Y16" s="121"/>
      <c r="Z16" s="122"/>
      <c r="AA16" s="122"/>
      <c r="AB16" s="47"/>
      <c r="AC16" s="47"/>
      <c r="AD16" s="119">
        <f t="shared" si="10"/>
        <v>42677</v>
      </c>
      <c r="AE16" s="120">
        <f t="shared" si="10"/>
        <v>42677</v>
      </c>
      <c r="AF16" s="121">
        <v>0.33333333333333331</v>
      </c>
      <c r="AG16" s="121">
        <v>0.5</v>
      </c>
      <c r="AH16" s="121">
        <v>0.58333333333333337</v>
      </c>
      <c r="AI16" s="121">
        <v>0.75</v>
      </c>
      <c r="AJ16" s="121">
        <f t="shared" si="4"/>
        <v>0.33333333333333331</v>
      </c>
      <c r="AK16" s="121" t="str">
        <f t="shared" si="5"/>
        <v/>
      </c>
      <c r="AL16" s="121"/>
      <c r="AM16" s="121"/>
      <c r="AN16" s="122"/>
      <c r="AO16" s="122"/>
    </row>
    <row r="17" spans="1:41" x14ac:dyDescent="0.25">
      <c r="A17" s="12"/>
      <c r="B17" s="119">
        <f t="shared" si="6"/>
        <v>42678</v>
      </c>
      <c r="C17" s="120">
        <f t="shared" si="7"/>
        <v>42678</v>
      </c>
      <c r="D17" s="121">
        <v>0.33333333333333331</v>
      </c>
      <c r="E17" s="121">
        <v>0.5</v>
      </c>
      <c r="F17" s="121">
        <v>0.58333333333333337</v>
      </c>
      <c r="G17" s="121">
        <v>0.75</v>
      </c>
      <c r="H17" s="121">
        <f t="shared" ref="H17:H18" si="11">SUM(E17-D17)+(G17-F17)</f>
        <v>0.33333333333333331</v>
      </c>
      <c r="I17" s="121" t="str">
        <f t="shared" si="1"/>
        <v/>
      </c>
      <c r="J17" s="121"/>
      <c r="K17" s="121"/>
      <c r="L17" s="122"/>
      <c r="M17" s="122"/>
      <c r="N17" s="47"/>
      <c r="O17" s="47"/>
      <c r="P17" s="119">
        <f t="shared" si="9"/>
        <v>42678</v>
      </c>
      <c r="Q17" s="120">
        <f t="shared" si="9"/>
        <v>42678</v>
      </c>
      <c r="R17" s="121">
        <v>0.33333333333333331</v>
      </c>
      <c r="S17" s="121">
        <v>0.5</v>
      </c>
      <c r="T17" s="121">
        <v>0.58333333333333337</v>
      </c>
      <c r="U17" s="121">
        <v>0.75</v>
      </c>
      <c r="V17" s="121">
        <f t="shared" si="2"/>
        <v>0.33333333333333331</v>
      </c>
      <c r="W17" s="121" t="str">
        <f t="shared" si="3"/>
        <v/>
      </c>
      <c r="X17" s="121"/>
      <c r="Y17" s="121"/>
      <c r="Z17" s="122"/>
      <c r="AA17" s="122"/>
      <c r="AB17" s="47"/>
      <c r="AC17" s="47"/>
      <c r="AD17" s="119">
        <f t="shared" si="10"/>
        <v>42678</v>
      </c>
      <c r="AE17" s="120">
        <f t="shared" si="10"/>
        <v>42678</v>
      </c>
      <c r="AF17" s="121">
        <v>0.33333333333333331</v>
      </c>
      <c r="AG17" s="121">
        <v>0.5</v>
      </c>
      <c r="AH17" s="121">
        <v>0.58333333333333337</v>
      </c>
      <c r="AI17" s="121">
        <v>0.75</v>
      </c>
      <c r="AJ17" s="121">
        <f t="shared" si="4"/>
        <v>0.33333333333333331</v>
      </c>
      <c r="AK17" s="121" t="str">
        <f t="shared" si="5"/>
        <v/>
      </c>
      <c r="AL17" s="121"/>
      <c r="AM17" s="121"/>
      <c r="AN17" s="122"/>
      <c r="AO17" s="122"/>
    </row>
    <row r="18" spans="1:41" x14ac:dyDescent="0.25">
      <c r="A18" s="12"/>
      <c r="B18" s="119">
        <f t="shared" si="6"/>
        <v>42679</v>
      </c>
      <c r="C18" s="120">
        <f t="shared" si="7"/>
        <v>42679</v>
      </c>
      <c r="D18" s="121">
        <v>0.33333333333333331</v>
      </c>
      <c r="E18" s="121">
        <v>0.5</v>
      </c>
      <c r="F18" s="121">
        <v>0.58333333333333337</v>
      </c>
      <c r="G18" s="121">
        <v>0.70833333333333337</v>
      </c>
      <c r="H18" s="121">
        <f t="shared" si="11"/>
        <v>0.29166666666666669</v>
      </c>
      <c r="I18" s="121" t="str">
        <f t="shared" si="1"/>
        <v/>
      </c>
      <c r="J18" s="121"/>
      <c r="K18" s="121"/>
      <c r="L18" s="122"/>
      <c r="M18" s="122"/>
      <c r="N18" s="47"/>
      <c r="O18" s="47"/>
      <c r="P18" s="119">
        <f t="shared" si="9"/>
        <v>42679</v>
      </c>
      <c r="Q18" s="120">
        <f t="shared" si="9"/>
        <v>42679</v>
      </c>
      <c r="R18" s="121">
        <v>0.33333333333333331</v>
      </c>
      <c r="S18" s="121">
        <v>0.5</v>
      </c>
      <c r="T18" s="121">
        <v>0.58333333333333337</v>
      </c>
      <c r="U18" s="121">
        <v>0.70833333333333337</v>
      </c>
      <c r="V18" s="121">
        <f t="shared" si="2"/>
        <v>0.29166666666666669</v>
      </c>
      <c r="W18" s="121" t="str">
        <f t="shared" si="3"/>
        <v/>
      </c>
      <c r="X18" s="121"/>
      <c r="Y18" s="121"/>
      <c r="Z18" s="122"/>
      <c r="AA18" s="122"/>
      <c r="AB18" s="47"/>
      <c r="AC18" s="47"/>
      <c r="AD18" s="119">
        <f t="shared" si="10"/>
        <v>42679</v>
      </c>
      <c r="AE18" s="120">
        <f t="shared" si="10"/>
        <v>42679</v>
      </c>
      <c r="AF18" s="121">
        <v>0.33333333333333331</v>
      </c>
      <c r="AG18" s="121">
        <v>0.5</v>
      </c>
      <c r="AH18" s="121">
        <v>0.58333333333333337</v>
      </c>
      <c r="AI18" s="121">
        <v>0.70833333333333337</v>
      </c>
      <c r="AJ18" s="121">
        <f t="shared" si="4"/>
        <v>0.29166666666666669</v>
      </c>
      <c r="AK18" s="121" t="str">
        <f t="shared" si="5"/>
        <v/>
      </c>
      <c r="AL18" s="121"/>
      <c r="AM18" s="121"/>
      <c r="AN18" s="122"/>
      <c r="AO18" s="122"/>
    </row>
    <row r="19" spans="1:41" x14ac:dyDescent="0.25">
      <c r="A19" s="12"/>
      <c r="B19" s="119">
        <f t="shared" si="6"/>
        <v>42680</v>
      </c>
      <c r="C19" s="120">
        <f t="shared" si="7"/>
        <v>42680</v>
      </c>
      <c r="D19" s="121"/>
      <c r="E19" s="121"/>
      <c r="F19" s="121"/>
      <c r="G19" s="121"/>
      <c r="H19" s="121"/>
      <c r="I19" s="121" t="str">
        <f t="shared" si="1"/>
        <v/>
      </c>
      <c r="J19" s="121"/>
      <c r="K19" s="121"/>
      <c r="L19" s="122"/>
      <c r="M19" s="122"/>
      <c r="N19" s="47"/>
      <c r="O19" s="47"/>
      <c r="P19" s="119">
        <f t="shared" si="9"/>
        <v>42680</v>
      </c>
      <c r="Q19" s="120">
        <f t="shared" si="9"/>
        <v>42680</v>
      </c>
      <c r="R19" s="121"/>
      <c r="S19" s="121"/>
      <c r="T19" s="121"/>
      <c r="U19" s="121"/>
      <c r="V19" s="121"/>
      <c r="W19" s="121" t="str">
        <f t="shared" si="3"/>
        <v/>
      </c>
      <c r="X19" s="121"/>
      <c r="Y19" s="121"/>
      <c r="Z19" s="122"/>
      <c r="AA19" s="122"/>
      <c r="AB19" s="47"/>
      <c r="AC19" s="47"/>
      <c r="AD19" s="119">
        <f t="shared" si="10"/>
        <v>42680</v>
      </c>
      <c r="AE19" s="120">
        <f t="shared" si="10"/>
        <v>42680</v>
      </c>
      <c r="AF19" s="121"/>
      <c r="AG19" s="121"/>
      <c r="AH19" s="121"/>
      <c r="AI19" s="121"/>
      <c r="AJ19" s="121"/>
      <c r="AK19" s="121" t="str">
        <f t="shared" si="5"/>
        <v/>
      </c>
      <c r="AL19" s="121"/>
      <c r="AM19" s="121"/>
      <c r="AN19" s="122"/>
      <c r="AO19" s="122"/>
    </row>
    <row r="20" spans="1:41" x14ac:dyDescent="0.25">
      <c r="A20" s="12"/>
      <c r="B20" s="119">
        <f t="shared" si="6"/>
        <v>42681</v>
      </c>
      <c r="C20" s="120">
        <f t="shared" si="7"/>
        <v>42681</v>
      </c>
      <c r="D20" s="121"/>
      <c r="E20" s="121"/>
      <c r="F20" s="121"/>
      <c r="G20" s="121"/>
      <c r="H20" s="121"/>
      <c r="I20" s="121" t="str">
        <f t="shared" si="1"/>
        <v/>
      </c>
      <c r="J20" s="121"/>
      <c r="K20" s="121"/>
      <c r="L20" s="122"/>
      <c r="M20" s="122"/>
      <c r="N20" s="47"/>
      <c r="O20" s="47"/>
      <c r="P20" s="119">
        <f t="shared" si="9"/>
        <v>42681</v>
      </c>
      <c r="Q20" s="120">
        <f t="shared" si="9"/>
        <v>42681</v>
      </c>
      <c r="R20" s="121"/>
      <c r="S20" s="121"/>
      <c r="T20" s="121"/>
      <c r="U20" s="121"/>
      <c r="V20" s="121"/>
      <c r="W20" s="121" t="str">
        <f t="shared" si="3"/>
        <v/>
      </c>
      <c r="X20" s="121"/>
      <c r="Y20" s="121"/>
      <c r="Z20" s="122"/>
      <c r="AA20" s="122"/>
      <c r="AB20" s="47"/>
      <c r="AC20" s="47"/>
      <c r="AD20" s="119">
        <f t="shared" si="10"/>
        <v>42681</v>
      </c>
      <c r="AE20" s="120">
        <f t="shared" si="10"/>
        <v>42681</v>
      </c>
      <c r="AF20" s="121"/>
      <c r="AG20" s="121"/>
      <c r="AH20" s="121"/>
      <c r="AI20" s="121"/>
      <c r="AJ20" s="121"/>
      <c r="AK20" s="121" t="str">
        <f t="shared" si="5"/>
        <v/>
      </c>
      <c r="AL20" s="121"/>
      <c r="AM20" s="121"/>
      <c r="AN20" s="122"/>
      <c r="AO20" s="122"/>
    </row>
    <row r="21" spans="1:41" x14ac:dyDescent="0.25">
      <c r="A21" s="12"/>
      <c r="B21" s="119">
        <f t="shared" si="6"/>
        <v>42682</v>
      </c>
      <c r="C21" s="120">
        <f t="shared" si="7"/>
        <v>42682</v>
      </c>
      <c r="D21" s="121">
        <v>0.33333333333333331</v>
      </c>
      <c r="E21" s="121">
        <v>0.5</v>
      </c>
      <c r="F21" s="121">
        <v>0.58333333333333337</v>
      </c>
      <c r="G21" s="121">
        <v>0.75</v>
      </c>
      <c r="H21" s="121">
        <f t="shared" ref="H21:H22" si="12">SUM(E21-D21)+(G21-F21)</f>
        <v>0.33333333333333331</v>
      </c>
      <c r="I21" s="121" t="str">
        <f t="shared" si="1"/>
        <v/>
      </c>
      <c r="J21" s="121"/>
      <c r="K21" s="121"/>
      <c r="L21" s="122"/>
      <c r="M21" s="122"/>
      <c r="N21" s="47"/>
      <c r="O21" s="47"/>
      <c r="P21" s="119">
        <f t="shared" si="9"/>
        <v>42682</v>
      </c>
      <c r="Q21" s="120">
        <f t="shared" si="9"/>
        <v>42682</v>
      </c>
      <c r="R21" s="121">
        <v>0.33333333333333331</v>
      </c>
      <c r="S21" s="121">
        <v>0.5</v>
      </c>
      <c r="T21" s="121">
        <v>0.58333333333333337</v>
      </c>
      <c r="U21" s="121">
        <v>0.75</v>
      </c>
      <c r="V21" s="121">
        <f t="shared" ref="V21:V22" si="13">SUM(S21-R21)+(U21-T21)</f>
        <v>0.33333333333333331</v>
      </c>
      <c r="W21" s="121" t="str">
        <f t="shared" si="3"/>
        <v/>
      </c>
      <c r="X21" s="121"/>
      <c r="Y21" s="121"/>
      <c r="Z21" s="122"/>
      <c r="AA21" s="122"/>
      <c r="AB21" s="47"/>
      <c r="AC21" s="47"/>
      <c r="AD21" s="119">
        <f t="shared" si="10"/>
        <v>42682</v>
      </c>
      <c r="AE21" s="120">
        <f t="shared" si="10"/>
        <v>42682</v>
      </c>
      <c r="AF21" s="121">
        <v>0.33333333333333331</v>
      </c>
      <c r="AG21" s="121">
        <v>0.5</v>
      </c>
      <c r="AH21" s="121">
        <v>0.58333333333333337</v>
      </c>
      <c r="AI21" s="121">
        <v>0.75</v>
      </c>
      <c r="AJ21" s="121">
        <f t="shared" ref="AJ21:AJ22" si="14">SUM(AG21-AF21)+(AI21-AH21)</f>
        <v>0.33333333333333331</v>
      </c>
      <c r="AK21" s="121" t="str">
        <f t="shared" si="5"/>
        <v/>
      </c>
      <c r="AL21" s="121"/>
      <c r="AM21" s="121"/>
      <c r="AN21" s="122"/>
      <c r="AO21" s="122"/>
    </row>
    <row r="22" spans="1:41" x14ac:dyDescent="0.25">
      <c r="A22" s="12"/>
      <c r="B22" s="119">
        <f t="shared" si="6"/>
        <v>42683</v>
      </c>
      <c r="C22" s="120">
        <f t="shared" si="7"/>
        <v>42683</v>
      </c>
      <c r="D22" s="121">
        <v>0.33333333333333331</v>
      </c>
      <c r="E22" s="121">
        <v>0.5</v>
      </c>
      <c r="F22" s="121">
        <v>0.58333333333333337</v>
      </c>
      <c r="G22" s="121">
        <v>0.75</v>
      </c>
      <c r="H22" s="121">
        <f t="shared" si="12"/>
        <v>0.33333333333333331</v>
      </c>
      <c r="I22" s="121" t="str">
        <f t="shared" si="1"/>
        <v/>
      </c>
      <c r="J22" s="121"/>
      <c r="K22" s="121"/>
      <c r="L22" s="122"/>
      <c r="M22" s="122"/>
      <c r="N22" s="48"/>
      <c r="O22" s="47"/>
      <c r="P22" s="119">
        <f t="shared" si="9"/>
        <v>42683</v>
      </c>
      <c r="Q22" s="120">
        <f t="shared" si="9"/>
        <v>42683</v>
      </c>
      <c r="R22" s="121">
        <v>0.33333333333333331</v>
      </c>
      <c r="S22" s="121">
        <v>0.5</v>
      </c>
      <c r="T22" s="121">
        <v>0.58333333333333337</v>
      </c>
      <c r="U22" s="121">
        <v>0.75</v>
      </c>
      <c r="V22" s="121">
        <f t="shared" si="13"/>
        <v>0.33333333333333331</v>
      </c>
      <c r="W22" s="121" t="str">
        <f t="shared" si="3"/>
        <v/>
      </c>
      <c r="X22" s="121"/>
      <c r="Y22" s="121"/>
      <c r="Z22" s="122"/>
      <c r="AA22" s="122"/>
      <c r="AB22" s="47"/>
      <c r="AC22" s="47"/>
      <c r="AD22" s="119">
        <f t="shared" si="10"/>
        <v>42683</v>
      </c>
      <c r="AE22" s="120">
        <f t="shared" si="10"/>
        <v>42683</v>
      </c>
      <c r="AF22" s="121">
        <v>0.33333333333333331</v>
      </c>
      <c r="AG22" s="121">
        <v>0.5</v>
      </c>
      <c r="AH22" s="121">
        <v>0.58333333333333337</v>
      </c>
      <c r="AI22" s="121">
        <v>0.75</v>
      </c>
      <c r="AJ22" s="121">
        <f t="shared" si="14"/>
        <v>0.33333333333333331</v>
      </c>
      <c r="AK22" s="121" t="str">
        <f t="shared" si="5"/>
        <v/>
      </c>
      <c r="AL22" s="121"/>
      <c r="AM22" s="121"/>
      <c r="AN22" s="122"/>
      <c r="AO22" s="122"/>
    </row>
    <row r="23" spans="1:41" x14ac:dyDescent="0.25">
      <c r="A23" s="12"/>
      <c r="B23" s="119">
        <f t="shared" si="6"/>
        <v>42684</v>
      </c>
      <c r="C23" s="120">
        <f t="shared" si="7"/>
        <v>42684</v>
      </c>
      <c r="D23" s="121"/>
      <c r="E23" s="121"/>
      <c r="F23" s="121"/>
      <c r="G23" s="121"/>
      <c r="H23" s="121"/>
      <c r="I23" s="121" t="str">
        <f t="shared" si="1"/>
        <v/>
      </c>
      <c r="J23" s="121"/>
      <c r="K23" s="121"/>
      <c r="L23" s="122"/>
      <c r="M23" s="122"/>
      <c r="N23" s="48"/>
      <c r="O23" s="47"/>
      <c r="P23" s="119">
        <f t="shared" si="9"/>
        <v>42684</v>
      </c>
      <c r="Q23" s="120">
        <f t="shared" si="9"/>
        <v>42684</v>
      </c>
      <c r="R23" s="121"/>
      <c r="S23" s="121"/>
      <c r="T23" s="121"/>
      <c r="U23" s="121"/>
      <c r="V23" s="121"/>
      <c r="W23" s="121" t="str">
        <f t="shared" si="3"/>
        <v/>
      </c>
      <c r="X23" s="121"/>
      <c r="Y23" s="121"/>
      <c r="Z23" s="122"/>
      <c r="AA23" s="122"/>
      <c r="AB23" s="47"/>
      <c r="AC23" s="47"/>
      <c r="AD23" s="119">
        <f t="shared" si="10"/>
        <v>42684</v>
      </c>
      <c r="AE23" s="120">
        <f t="shared" si="10"/>
        <v>42684</v>
      </c>
      <c r="AF23" s="121"/>
      <c r="AG23" s="121"/>
      <c r="AH23" s="121"/>
      <c r="AI23" s="121"/>
      <c r="AJ23" s="121"/>
      <c r="AK23" s="121" t="str">
        <f t="shared" si="5"/>
        <v/>
      </c>
      <c r="AL23" s="121"/>
      <c r="AM23" s="121"/>
      <c r="AN23" s="122"/>
      <c r="AO23" s="122"/>
    </row>
    <row r="24" spans="1:41" x14ac:dyDescent="0.25">
      <c r="A24" s="12"/>
      <c r="B24" s="119">
        <f t="shared" si="6"/>
        <v>42685</v>
      </c>
      <c r="C24" s="120">
        <f t="shared" si="7"/>
        <v>42685</v>
      </c>
      <c r="D24" s="121">
        <v>0.33333333333333331</v>
      </c>
      <c r="E24" s="121">
        <v>0.5</v>
      </c>
      <c r="F24" s="121">
        <v>0.58333333333333337</v>
      </c>
      <c r="G24" s="121">
        <v>0.75</v>
      </c>
      <c r="H24" s="121">
        <f t="shared" ref="H24:H30" si="15">SUM(E24-D24)+(G24-F24)</f>
        <v>0.33333333333333331</v>
      </c>
      <c r="I24" s="121" t="str">
        <f t="shared" si="1"/>
        <v/>
      </c>
      <c r="J24" s="121"/>
      <c r="K24" s="121"/>
      <c r="L24" s="122"/>
      <c r="M24" s="122"/>
      <c r="N24" s="47"/>
      <c r="O24" s="47"/>
      <c r="P24" s="119">
        <f t="shared" si="9"/>
        <v>42685</v>
      </c>
      <c r="Q24" s="120">
        <f t="shared" si="9"/>
        <v>42685</v>
      </c>
      <c r="R24" s="121">
        <v>0.33333333333333331</v>
      </c>
      <c r="S24" s="121">
        <v>0.5</v>
      </c>
      <c r="T24" s="121">
        <v>0.58333333333333337</v>
      </c>
      <c r="U24" s="121">
        <v>0.75</v>
      </c>
      <c r="V24" s="121">
        <f t="shared" ref="V24:V25" si="16">SUM(S24-R24)+(U24-T24)</f>
        <v>0.33333333333333331</v>
      </c>
      <c r="W24" s="121" t="str">
        <f t="shared" si="3"/>
        <v/>
      </c>
      <c r="X24" s="121"/>
      <c r="Y24" s="121"/>
      <c r="Z24" s="122"/>
      <c r="AA24" s="122"/>
      <c r="AB24" s="47"/>
      <c r="AC24" s="47"/>
      <c r="AD24" s="119">
        <f t="shared" si="10"/>
        <v>42685</v>
      </c>
      <c r="AE24" s="120">
        <f t="shared" si="10"/>
        <v>42685</v>
      </c>
      <c r="AF24" s="121">
        <v>0.33333333333333331</v>
      </c>
      <c r="AG24" s="121">
        <v>0.5</v>
      </c>
      <c r="AH24" s="121">
        <v>0.58333333333333337</v>
      </c>
      <c r="AI24" s="121">
        <v>0.75</v>
      </c>
      <c r="AJ24" s="121">
        <f t="shared" ref="AJ24:AJ25" si="17">SUM(AG24-AF24)+(AI24-AH24)</f>
        <v>0.33333333333333331</v>
      </c>
      <c r="AK24" s="121" t="str">
        <f t="shared" si="5"/>
        <v/>
      </c>
      <c r="AL24" s="121"/>
      <c r="AM24" s="121"/>
      <c r="AN24" s="122"/>
      <c r="AO24" s="122"/>
    </row>
    <row r="25" spans="1:41" x14ac:dyDescent="0.25">
      <c r="A25" s="12"/>
      <c r="B25" s="119">
        <f t="shared" si="6"/>
        <v>42686</v>
      </c>
      <c r="C25" s="120">
        <f t="shared" si="7"/>
        <v>42686</v>
      </c>
      <c r="D25" s="121">
        <v>0.33333333333333331</v>
      </c>
      <c r="E25" s="121">
        <v>0.5</v>
      </c>
      <c r="F25" s="121">
        <v>0.58333333333333337</v>
      </c>
      <c r="G25" s="121">
        <v>0.75</v>
      </c>
      <c r="H25" s="121">
        <f t="shared" si="15"/>
        <v>0.33333333333333331</v>
      </c>
      <c r="I25" s="121" t="str">
        <f t="shared" si="1"/>
        <v/>
      </c>
      <c r="J25" s="121"/>
      <c r="K25" s="121"/>
      <c r="L25" s="122"/>
      <c r="M25" s="122"/>
      <c r="N25" s="47"/>
      <c r="O25" s="47"/>
      <c r="P25" s="119">
        <f t="shared" si="9"/>
        <v>42686</v>
      </c>
      <c r="Q25" s="120">
        <f t="shared" si="9"/>
        <v>42686</v>
      </c>
      <c r="R25" s="121">
        <v>0.33333333333333331</v>
      </c>
      <c r="S25" s="121">
        <v>0.5</v>
      </c>
      <c r="T25" s="121">
        <v>0.58333333333333337</v>
      </c>
      <c r="U25" s="121">
        <v>0.75</v>
      </c>
      <c r="V25" s="121">
        <f t="shared" si="16"/>
        <v>0.33333333333333331</v>
      </c>
      <c r="W25" s="121" t="str">
        <f t="shared" si="3"/>
        <v/>
      </c>
      <c r="X25" s="121"/>
      <c r="Y25" s="121"/>
      <c r="Z25" s="122"/>
      <c r="AA25" s="122"/>
      <c r="AB25" s="47"/>
      <c r="AC25" s="47"/>
      <c r="AD25" s="119">
        <f t="shared" si="10"/>
        <v>42686</v>
      </c>
      <c r="AE25" s="120">
        <f t="shared" si="10"/>
        <v>42686</v>
      </c>
      <c r="AF25" s="121">
        <v>0.33333333333333331</v>
      </c>
      <c r="AG25" s="121">
        <v>0.5</v>
      </c>
      <c r="AH25" s="121">
        <v>0.58333333333333337</v>
      </c>
      <c r="AI25" s="121">
        <v>0.75</v>
      </c>
      <c r="AJ25" s="121">
        <f t="shared" si="17"/>
        <v>0.33333333333333331</v>
      </c>
      <c r="AK25" s="121" t="str">
        <f t="shared" si="5"/>
        <v/>
      </c>
      <c r="AL25" s="121"/>
      <c r="AM25" s="121"/>
      <c r="AN25" s="122"/>
      <c r="AO25" s="122"/>
    </row>
    <row r="26" spans="1:41" x14ac:dyDescent="0.25">
      <c r="A26" s="12"/>
      <c r="B26" s="119">
        <f t="shared" si="6"/>
        <v>42687</v>
      </c>
      <c r="C26" s="120">
        <f t="shared" si="7"/>
        <v>42687</v>
      </c>
      <c r="D26" s="121"/>
      <c r="E26" s="121"/>
      <c r="F26" s="121"/>
      <c r="G26" s="121"/>
      <c r="H26" s="121"/>
      <c r="I26" s="121" t="str">
        <f t="shared" si="1"/>
        <v/>
      </c>
      <c r="J26" s="121"/>
      <c r="K26" s="121"/>
      <c r="L26" s="122"/>
      <c r="M26" s="122"/>
      <c r="N26" s="47"/>
      <c r="O26" s="47"/>
      <c r="P26" s="119">
        <f t="shared" si="9"/>
        <v>42687</v>
      </c>
      <c r="Q26" s="120">
        <f t="shared" si="9"/>
        <v>42687</v>
      </c>
      <c r="R26" s="121"/>
      <c r="S26" s="121"/>
      <c r="T26" s="121"/>
      <c r="U26" s="121"/>
      <c r="V26" s="121"/>
      <c r="W26" s="121" t="str">
        <f t="shared" si="3"/>
        <v/>
      </c>
      <c r="X26" s="121"/>
      <c r="Y26" s="121"/>
      <c r="Z26" s="122"/>
      <c r="AA26" s="122"/>
      <c r="AB26" s="47"/>
      <c r="AC26" s="47"/>
      <c r="AD26" s="119">
        <f t="shared" si="10"/>
        <v>42687</v>
      </c>
      <c r="AE26" s="120">
        <f t="shared" si="10"/>
        <v>42687</v>
      </c>
      <c r="AF26" s="121"/>
      <c r="AG26" s="121"/>
      <c r="AH26" s="121"/>
      <c r="AI26" s="121"/>
      <c r="AJ26" s="121"/>
      <c r="AK26" s="121" t="str">
        <f t="shared" si="5"/>
        <v/>
      </c>
      <c r="AL26" s="121"/>
      <c r="AM26" s="121"/>
      <c r="AN26" s="122"/>
      <c r="AO26" s="122"/>
    </row>
    <row r="27" spans="1:41" x14ac:dyDescent="0.25">
      <c r="B27" s="119">
        <f t="shared" si="6"/>
        <v>42688</v>
      </c>
      <c r="C27" s="120">
        <f t="shared" si="7"/>
        <v>42688</v>
      </c>
      <c r="D27" s="121"/>
      <c r="E27" s="121"/>
      <c r="F27" s="121"/>
      <c r="G27" s="121"/>
      <c r="H27" s="121"/>
      <c r="I27" s="121" t="str">
        <f t="shared" si="1"/>
        <v/>
      </c>
      <c r="J27" s="121"/>
      <c r="K27" s="121"/>
      <c r="L27" s="122"/>
      <c r="M27" s="122"/>
      <c r="N27" s="47"/>
      <c r="O27" s="47"/>
      <c r="P27" s="119">
        <f t="shared" si="9"/>
        <v>42688</v>
      </c>
      <c r="Q27" s="120">
        <f t="shared" si="9"/>
        <v>42688</v>
      </c>
      <c r="R27" s="121"/>
      <c r="S27" s="121"/>
      <c r="T27" s="121"/>
      <c r="U27" s="121"/>
      <c r="V27" s="121"/>
      <c r="W27" s="121" t="str">
        <f t="shared" si="3"/>
        <v/>
      </c>
      <c r="X27" s="121"/>
      <c r="Y27" s="121"/>
      <c r="Z27" s="122"/>
      <c r="AA27" s="122"/>
      <c r="AB27" s="47"/>
      <c r="AC27" s="47"/>
      <c r="AD27" s="119">
        <f t="shared" si="10"/>
        <v>42688</v>
      </c>
      <c r="AE27" s="120">
        <f t="shared" si="10"/>
        <v>42688</v>
      </c>
      <c r="AF27" s="121"/>
      <c r="AG27" s="121"/>
      <c r="AH27" s="121"/>
      <c r="AI27" s="121"/>
      <c r="AJ27" s="121"/>
      <c r="AK27" s="121" t="str">
        <f t="shared" si="5"/>
        <v/>
      </c>
      <c r="AL27" s="121"/>
      <c r="AM27" s="121"/>
      <c r="AN27" s="122"/>
      <c r="AO27" s="122"/>
    </row>
    <row r="28" spans="1:41" x14ac:dyDescent="0.25">
      <c r="B28" s="119">
        <f t="shared" si="6"/>
        <v>42689</v>
      </c>
      <c r="C28" s="120">
        <f t="shared" si="7"/>
        <v>42689</v>
      </c>
      <c r="D28" s="121">
        <v>0.33333333333333331</v>
      </c>
      <c r="E28" s="121">
        <v>0.5</v>
      </c>
      <c r="F28" s="121">
        <v>0.58333333333333337</v>
      </c>
      <c r="G28" s="121">
        <v>0.75</v>
      </c>
      <c r="H28" s="121">
        <f t="shared" si="15"/>
        <v>0.33333333333333331</v>
      </c>
      <c r="I28" s="121" t="str">
        <f t="shared" si="1"/>
        <v/>
      </c>
      <c r="J28" s="121"/>
      <c r="K28" s="121"/>
      <c r="L28" s="122"/>
      <c r="M28" s="122"/>
      <c r="N28" s="47"/>
      <c r="O28" s="47"/>
      <c r="P28" s="119">
        <f t="shared" si="9"/>
        <v>42689</v>
      </c>
      <c r="Q28" s="120">
        <f t="shared" si="9"/>
        <v>42689</v>
      </c>
      <c r="R28" s="121">
        <v>0.33333333333333331</v>
      </c>
      <c r="S28" s="121">
        <v>0.5</v>
      </c>
      <c r="T28" s="121">
        <v>0.58333333333333337</v>
      </c>
      <c r="U28" s="121">
        <v>0.75</v>
      </c>
      <c r="V28" s="121">
        <f t="shared" ref="V28:V32" si="18">SUM(S28-R28)+(U28-T28)</f>
        <v>0.33333333333333331</v>
      </c>
      <c r="W28" s="121" t="str">
        <f t="shared" si="3"/>
        <v/>
      </c>
      <c r="X28" s="121"/>
      <c r="Y28" s="121"/>
      <c r="Z28" s="122"/>
      <c r="AA28" s="122"/>
      <c r="AB28" s="47"/>
      <c r="AC28" s="47"/>
      <c r="AD28" s="119">
        <f t="shared" si="10"/>
        <v>42689</v>
      </c>
      <c r="AE28" s="120">
        <f t="shared" si="10"/>
        <v>42689</v>
      </c>
      <c r="AF28" s="121">
        <v>0.33333333333333331</v>
      </c>
      <c r="AG28" s="121">
        <v>0.5</v>
      </c>
      <c r="AH28" s="121">
        <v>0.58333333333333337</v>
      </c>
      <c r="AI28" s="121">
        <v>0.75</v>
      </c>
      <c r="AJ28" s="121">
        <f t="shared" ref="AJ28:AJ32" si="19">SUM(AG28-AF28)+(AI28-AH28)</f>
        <v>0.33333333333333331</v>
      </c>
      <c r="AK28" s="121" t="str">
        <f t="shared" si="5"/>
        <v/>
      </c>
      <c r="AL28" s="121"/>
      <c r="AM28" s="121"/>
      <c r="AN28" s="122"/>
      <c r="AO28" s="122"/>
    </row>
    <row r="29" spans="1:41" x14ac:dyDescent="0.25">
      <c r="B29" s="119">
        <f t="shared" si="6"/>
        <v>42690</v>
      </c>
      <c r="C29" s="120">
        <f t="shared" si="7"/>
        <v>42690</v>
      </c>
      <c r="D29" s="121">
        <v>0.33333333333333331</v>
      </c>
      <c r="E29" s="121">
        <v>0.5</v>
      </c>
      <c r="F29" s="121">
        <v>0.58333333333333337</v>
      </c>
      <c r="G29" s="121">
        <v>0.75</v>
      </c>
      <c r="H29" s="121">
        <f t="shared" si="15"/>
        <v>0.33333333333333331</v>
      </c>
      <c r="I29" s="121" t="str">
        <f t="shared" si="1"/>
        <v/>
      </c>
      <c r="J29" s="121"/>
      <c r="K29" s="121"/>
      <c r="L29" s="122"/>
      <c r="M29" s="122"/>
      <c r="N29" s="48"/>
      <c r="O29" s="47"/>
      <c r="P29" s="119">
        <f t="shared" si="9"/>
        <v>42690</v>
      </c>
      <c r="Q29" s="120">
        <f t="shared" si="9"/>
        <v>42690</v>
      </c>
      <c r="R29" s="121">
        <v>0.33333333333333331</v>
      </c>
      <c r="S29" s="121">
        <v>0.5</v>
      </c>
      <c r="T29" s="121">
        <v>0.58333333333333337</v>
      </c>
      <c r="U29" s="121">
        <v>0.75</v>
      </c>
      <c r="V29" s="121">
        <f t="shared" si="18"/>
        <v>0.33333333333333331</v>
      </c>
      <c r="W29" s="121" t="str">
        <f t="shared" si="3"/>
        <v/>
      </c>
      <c r="X29" s="121"/>
      <c r="Y29" s="121"/>
      <c r="Z29" s="122"/>
      <c r="AA29" s="122"/>
      <c r="AB29" s="47"/>
      <c r="AC29" s="47"/>
      <c r="AD29" s="119">
        <f t="shared" si="10"/>
        <v>42690</v>
      </c>
      <c r="AE29" s="120">
        <f t="shared" si="10"/>
        <v>42690</v>
      </c>
      <c r="AF29" s="121">
        <v>0.33333333333333331</v>
      </c>
      <c r="AG29" s="121">
        <v>0.5</v>
      </c>
      <c r="AH29" s="121">
        <v>0.58333333333333337</v>
      </c>
      <c r="AI29" s="121">
        <v>0.75</v>
      </c>
      <c r="AJ29" s="121">
        <f t="shared" si="19"/>
        <v>0.33333333333333331</v>
      </c>
      <c r="AK29" s="121" t="str">
        <f t="shared" si="5"/>
        <v/>
      </c>
      <c r="AL29" s="121"/>
      <c r="AM29" s="121"/>
      <c r="AN29" s="122"/>
      <c r="AO29" s="122"/>
    </row>
    <row r="30" spans="1:41" x14ac:dyDescent="0.25">
      <c r="B30" s="119">
        <f t="shared" si="6"/>
        <v>42691</v>
      </c>
      <c r="C30" s="120">
        <f t="shared" si="7"/>
        <v>42691</v>
      </c>
      <c r="D30" s="121">
        <v>0.33333333333333331</v>
      </c>
      <c r="E30" s="121">
        <v>0.5</v>
      </c>
      <c r="F30" s="121">
        <v>0.58333333333333337</v>
      </c>
      <c r="G30" s="121">
        <v>0.75</v>
      </c>
      <c r="H30" s="121">
        <f t="shared" si="15"/>
        <v>0.33333333333333331</v>
      </c>
      <c r="I30" s="121" t="str">
        <f t="shared" si="1"/>
        <v/>
      </c>
      <c r="J30" s="121"/>
      <c r="K30" s="121"/>
      <c r="L30" s="122"/>
      <c r="M30" s="122"/>
      <c r="N30" s="48"/>
      <c r="O30" s="47"/>
      <c r="P30" s="119">
        <f t="shared" si="9"/>
        <v>42691</v>
      </c>
      <c r="Q30" s="120">
        <f t="shared" si="9"/>
        <v>42691</v>
      </c>
      <c r="R30" s="121">
        <v>0.33333333333333331</v>
      </c>
      <c r="S30" s="121">
        <v>0.5</v>
      </c>
      <c r="T30" s="121">
        <v>0.58333333333333337</v>
      </c>
      <c r="U30" s="121">
        <v>0.75</v>
      </c>
      <c r="V30" s="121">
        <f t="shared" si="18"/>
        <v>0.33333333333333331</v>
      </c>
      <c r="W30" s="121" t="str">
        <f t="shared" si="3"/>
        <v/>
      </c>
      <c r="X30" s="121"/>
      <c r="Y30" s="121"/>
      <c r="Z30" s="122"/>
      <c r="AA30" s="122"/>
      <c r="AB30" s="47"/>
      <c r="AC30" s="47"/>
      <c r="AD30" s="119">
        <f t="shared" si="10"/>
        <v>42691</v>
      </c>
      <c r="AE30" s="120">
        <f t="shared" si="10"/>
        <v>42691</v>
      </c>
      <c r="AF30" s="121">
        <v>0.33333333333333331</v>
      </c>
      <c r="AG30" s="121">
        <v>0.5</v>
      </c>
      <c r="AH30" s="121">
        <v>0.58333333333333337</v>
      </c>
      <c r="AI30" s="121">
        <v>0.75</v>
      </c>
      <c r="AJ30" s="121">
        <f t="shared" si="19"/>
        <v>0.33333333333333331</v>
      </c>
      <c r="AK30" s="121" t="str">
        <f t="shared" si="5"/>
        <v/>
      </c>
      <c r="AL30" s="121"/>
      <c r="AM30" s="121"/>
      <c r="AN30" s="122"/>
      <c r="AO30" s="122"/>
    </row>
    <row r="31" spans="1:41" x14ac:dyDescent="0.25">
      <c r="B31" s="119">
        <f t="shared" si="6"/>
        <v>42692</v>
      </c>
      <c r="C31" s="120">
        <f t="shared" si="7"/>
        <v>42692</v>
      </c>
      <c r="D31" s="121">
        <v>0.33333333333333331</v>
      </c>
      <c r="E31" s="121">
        <v>0.5</v>
      </c>
      <c r="F31" s="121">
        <v>0.58333333333333337</v>
      </c>
      <c r="G31" s="121">
        <v>0.75</v>
      </c>
      <c r="H31" s="121">
        <f t="shared" ref="H31:H37" si="20">SUM(E31-D31)+(G31-F31)</f>
        <v>0.33333333333333331</v>
      </c>
      <c r="I31" s="121" t="str">
        <f t="shared" si="1"/>
        <v/>
      </c>
      <c r="J31" s="121"/>
      <c r="K31" s="121"/>
      <c r="L31" s="122"/>
      <c r="M31" s="122"/>
      <c r="N31" s="47"/>
      <c r="O31" s="47"/>
      <c r="P31" s="119">
        <f t="shared" ref="P31:Q43" si="21">SUM(P30+1)</f>
        <v>42692</v>
      </c>
      <c r="Q31" s="120">
        <f t="shared" si="21"/>
        <v>42692</v>
      </c>
      <c r="R31" s="121">
        <v>0.33333333333333331</v>
      </c>
      <c r="S31" s="121">
        <v>0.5</v>
      </c>
      <c r="T31" s="121">
        <v>0.58333333333333337</v>
      </c>
      <c r="U31" s="121">
        <v>0.75</v>
      </c>
      <c r="V31" s="121">
        <f t="shared" si="18"/>
        <v>0.33333333333333331</v>
      </c>
      <c r="W31" s="121" t="str">
        <f t="shared" si="3"/>
        <v/>
      </c>
      <c r="X31" s="121"/>
      <c r="Y31" s="121"/>
      <c r="Z31" s="122"/>
      <c r="AA31" s="122"/>
      <c r="AB31" s="47"/>
      <c r="AC31" s="47"/>
      <c r="AD31" s="119">
        <f t="shared" ref="AD31:AE43" si="22">SUM(AD30+1)</f>
        <v>42692</v>
      </c>
      <c r="AE31" s="120">
        <f t="shared" si="22"/>
        <v>42692</v>
      </c>
      <c r="AF31" s="121">
        <v>0.33333333333333331</v>
      </c>
      <c r="AG31" s="121">
        <v>0.5</v>
      </c>
      <c r="AH31" s="121">
        <v>0.58333333333333337</v>
      </c>
      <c r="AI31" s="121">
        <v>0.75</v>
      </c>
      <c r="AJ31" s="121">
        <f t="shared" si="19"/>
        <v>0.33333333333333331</v>
      </c>
      <c r="AK31" s="121" t="str">
        <f t="shared" si="5"/>
        <v/>
      </c>
      <c r="AL31" s="121"/>
      <c r="AM31" s="121"/>
      <c r="AN31" s="122"/>
      <c r="AO31" s="122"/>
    </row>
    <row r="32" spans="1:41" x14ac:dyDescent="0.25">
      <c r="B32" s="119">
        <f t="shared" si="6"/>
        <v>42693</v>
      </c>
      <c r="C32" s="120">
        <f t="shared" si="7"/>
        <v>42693</v>
      </c>
      <c r="D32" s="121">
        <v>0.33333333333333331</v>
      </c>
      <c r="E32" s="121">
        <v>0.5</v>
      </c>
      <c r="F32" s="121">
        <v>0.58333333333333337</v>
      </c>
      <c r="G32" s="121">
        <v>0.70833333333333337</v>
      </c>
      <c r="H32" s="121">
        <f t="shared" si="20"/>
        <v>0.29166666666666669</v>
      </c>
      <c r="I32" s="121" t="str">
        <f t="shared" si="1"/>
        <v/>
      </c>
      <c r="J32" s="121"/>
      <c r="K32" s="121"/>
      <c r="L32" s="122"/>
      <c r="M32" s="122"/>
      <c r="N32" s="47"/>
      <c r="O32" s="47"/>
      <c r="P32" s="119">
        <f t="shared" si="21"/>
        <v>42693</v>
      </c>
      <c r="Q32" s="120">
        <f t="shared" si="21"/>
        <v>42693</v>
      </c>
      <c r="R32" s="121">
        <v>0.33333333333333331</v>
      </c>
      <c r="S32" s="121">
        <v>0.5</v>
      </c>
      <c r="T32" s="121">
        <v>0.58333333333333337</v>
      </c>
      <c r="U32" s="121">
        <v>0.70833333333333337</v>
      </c>
      <c r="V32" s="121">
        <f t="shared" si="18"/>
        <v>0.29166666666666669</v>
      </c>
      <c r="W32" s="121" t="str">
        <f t="shared" si="3"/>
        <v/>
      </c>
      <c r="X32" s="121"/>
      <c r="Y32" s="121"/>
      <c r="Z32" s="122"/>
      <c r="AA32" s="122"/>
      <c r="AB32" s="47"/>
      <c r="AC32" s="47"/>
      <c r="AD32" s="119">
        <f t="shared" si="22"/>
        <v>42693</v>
      </c>
      <c r="AE32" s="120">
        <f t="shared" si="22"/>
        <v>42693</v>
      </c>
      <c r="AF32" s="121">
        <v>0.33333333333333331</v>
      </c>
      <c r="AG32" s="121">
        <v>0.5</v>
      </c>
      <c r="AH32" s="121">
        <v>0.58333333333333337</v>
      </c>
      <c r="AI32" s="121">
        <v>0.70833333333333337</v>
      </c>
      <c r="AJ32" s="121">
        <f t="shared" si="19"/>
        <v>0.29166666666666669</v>
      </c>
      <c r="AK32" s="121" t="str">
        <f t="shared" si="5"/>
        <v/>
      </c>
      <c r="AL32" s="121"/>
      <c r="AM32" s="121"/>
      <c r="AN32" s="122"/>
      <c r="AO32" s="122"/>
    </row>
    <row r="33" spans="1:41" x14ac:dyDescent="0.25">
      <c r="B33" s="119">
        <f t="shared" si="6"/>
        <v>42694</v>
      </c>
      <c r="C33" s="120">
        <f t="shared" si="7"/>
        <v>42694</v>
      </c>
      <c r="D33" s="121"/>
      <c r="E33" s="121"/>
      <c r="F33" s="121"/>
      <c r="G33" s="121"/>
      <c r="H33" s="121"/>
      <c r="I33" s="121" t="str">
        <f t="shared" si="1"/>
        <v/>
      </c>
      <c r="J33" s="121"/>
      <c r="K33" s="121"/>
      <c r="L33" s="122"/>
      <c r="M33" s="122"/>
      <c r="N33" s="47"/>
      <c r="O33" s="47"/>
      <c r="P33" s="119">
        <f t="shared" si="21"/>
        <v>42694</v>
      </c>
      <c r="Q33" s="120">
        <f t="shared" si="21"/>
        <v>42694</v>
      </c>
      <c r="R33" s="121"/>
      <c r="S33" s="121"/>
      <c r="T33" s="121"/>
      <c r="U33" s="121"/>
      <c r="V33" s="121"/>
      <c r="W33" s="121" t="str">
        <f t="shared" si="3"/>
        <v/>
      </c>
      <c r="X33" s="121"/>
      <c r="Y33" s="121"/>
      <c r="Z33" s="122"/>
      <c r="AA33" s="122"/>
      <c r="AB33" s="47"/>
      <c r="AC33" s="47"/>
      <c r="AD33" s="119">
        <f t="shared" si="22"/>
        <v>42694</v>
      </c>
      <c r="AE33" s="120">
        <f t="shared" si="22"/>
        <v>42694</v>
      </c>
      <c r="AF33" s="121"/>
      <c r="AG33" s="121"/>
      <c r="AH33" s="121"/>
      <c r="AI33" s="121"/>
      <c r="AJ33" s="121"/>
      <c r="AK33" s="121" t="str">
        <f t="shared" si="5"/>
        <v/>
      </c>
      <c r="AL33" s="121"/>
      <c r="AM33" s="121"/>
      <c r="AN33" s="122"/>
      <c r="AO33" s="122"/>
    </row>
    <row r="34" spans="1:41" x14ac:dyDescent="0.25">
      <c r="B34" s="119">
        <f t="shared" si="6"/>
        <v>42695</v>
      </c>
      <c r="C34" s="120">
        <f t="shared" si="7"/>
        <v>42695</v>
      </c>
      <c r="D34" s="121"/>
      <c r="E34" s="121"/>
      <c r="F34" s="121"/>
      <c r="G34" s="121"/>
      <c r="H34" s="121"/>
      <c r="I34" s="121" t="str">
        <f t="shared" si="1"/>
        <v/>
      </c>
      <c r="J34" s="121"/>
      <c r="K34" s="121"/>
      <c r="L34" s="122"/>
      <c r="M34" s="122"/>
      <c r="N34" s="47"/>
      <c r="O34" s="47"/>
      <c r="P34" s="119">
        <f t="shared" si="21"/>
        <v>42695</v>
      </c>
      <c r="Q34" s="120">
        <f t="shared" si="21"/>
        <v>42695</v>
      </c>
      <c r="R34" s="121"/>
      <c r="S34" s="121"/>
      <c r="T34" s="121"/>
      <c r="U34" s="121"/>
      <c r="V34" s="121"/>
      <c r="W34" s="121" t="str">
        <f t="shared" si="3"/>
        <v/>
      </c>
      <c r="X34" s="121"/>
      <c r="Y34" s="121"/>
      <c r="Z34" s="122"/>
      <c r="AA34" s="122"/>
      <c r="AB34" s="47"/>
      <c r="AC34" s="47"/>
      <c r="AD34" s="119">
        <f t="shared" si="22"/>
        <v>42695</v>
      </c>
      <c r="AE34" s="120">
        <f t="shared" si="22"/>
        <v>42695</v>
      </c>
      <c r="AF34" s="121"/>
      <c r="AG34" s="121"/>
      <c r="AH34" s="121"/>
      <c r="AI34" s="121"/>
      <c r="AJ34" s="121"/>
      <c r="AK34" s="121" t="str">
        <f t="shared" si="5"/>
        <v/>
      </c>
      <c r="AL34" s="121"/>
      <c r="AM34" s="121"/>
      <c r="AN34" s="122"/>
      <c r="AO34" s="122"/>
    </row>
    <row r="35" spans="1:41" x14ac:dyDescent="0.25">
      <c r="B35" s="119">
        <f t="shared" si="6"/>
        <v>42696</v>
      </c>
      <c r="C35" s="120">
        <f t="shared" si="7"/>
        <v>42696</v>
      </c>
      <c r="D35" s="121">
        <v>0.33333333333333331</v>
      </c>
      <c r="E35" s="121">
        <v>0.5</v>
      </c>
      <c r="F35" s="121">
        <v>0.58333333333333337</v>
      </c>
      <c r="G35" s="121">
        <v>0.70833333333333337</v>
      </c>
      <c r="H35" s="121">
        <f t="shared" si="20"/>
        <v>0.29166666666666669</v>
      </c>
      <c r="I35" s="121" t="str">
        <f t="shared" si="1"/>
        <v/>
      </c>
      <c r="J35" s="121"/>
      <c r="K35" s="121"/>
      <c r="L35" s="122"/>
      <c r="M35" s="122"/>
      <c r="N35" s="47"/>
      <c r="O35" s="47"/>
      <c r="P35" s="119">
        <f t="shared" si="21"/>
        <v>42696</v>
      </c>
      <c r="Q35" s="120">
        <f t="shared" si="21"/>
        <v>42696</v>
      </c>
      <c r="R35" s="121">
        <v>0.33333333333333331</v>
      </c>
      <c r="S35" s="121">
        <v>0.5</v>
      </c>
      <c r="T35" s="121">
        <v>0.58333333333333337</v>
      </c>
      <c r="U35" s="121">
        <v>0.70833333333333337</v>
      </c>
      <c r="V35" s="121">
        <f t="shared" ref="V35:V39" si="23">SUM(S35-R35)+(U35-T35)</f>
        <v>0.29166666666666669</v>
      </c>
      <c r="W35" s="121" t="str">
        <f t="shared" si="3"/>
        <v/>
      </c>
      <c r="X35" s="121"/>
      <c r="Y35" s="121"/>
      <c r="Z35" s="122"/>
      <c r="AA35" s="122"/>
      <c r="AB35" s="47"/>
      <c r="AC35" s="47"/>
      <c r="AD35" s="119">
        <f t="shared" si="22"/>
        <v>42696</v>
      </c>
      <c r="AE35" s="120">
        <f t="shared" si="22"/>
        <v>42696</v>
      </c>
      <c r="AF35" s="121">
        <v>0.33333333333333331</v>
      </c>
      <c r="AG35" s="121">
        <v>0.5</v>
      </c>
      <c r="AH35" s="121">
        <v>0.58333333333333337</v>
      </c>
      <c r="AI35" s="121">
        <v>0.70833333333333337</v>
      </c>
      <c r="AJ35" s="121">
        <f t="shared" ref="AJ35:AJ39" si="24">SUM(AG35-AF35)+(AI35-AH35)</f>
        <v>0.29166666666666669</v>
      </c>
      <c r="AK35" s="121" t="str">
        <f t="shared" si="5"/>
        <v/>
      </c>
      <c r="AL35" s="121"/>
      <c r="AM35" s="121"/>
      <c r="AN35" s="122"/>
      <c r="AO35" s="122"/>
    </row>
    <row r="36" spans="1:41" x14ac:dyDescent="0.25">
      <c r="B36" s="119">
        <f t="shared" si="6"/>
        <v>42697</v>
      </c>
      <c r="C36" s="120">
        <f t="shared" si="7"/>
        <v>42697</v>
      </c>
      <c r="D36" s="121">
        <v>0.33333333333333331</v>
      </c>
      <c r="E36" s="121">
        <v>0.5</v>
      </c>
      <c r="F36" s="121">
        <v>0.58333333333333337</v>
      </c>
      <c r="G36" s="121">
        <v>0.75</v>
      </c>
      <c r="H36" s="121">
        <f t="shared" si="20"/>
        <v>0.33333333333333331</v>
      </c>
      <c r="I36" s="121" t="str">
        <f t="shared" si="1"/>
        <v/>
      </c>
      <c r="J36" s="121"/>
      <c r="K36" s="121"/>
      <c r="L36" s="122"/>
      <c r="M36" s="122"/>
      <c r="N36" s="48"/>
      <c r="O36" s="47"/>
      <c r="P36" s="119">
        <f t="shared" si="21"/>
        <v>42697</v>
      </c>
      <c r="Q36" s="120">
        <f t="shared" si="21"/>
        <v>42697</v>
      </c>
      <c r="R36" s="121">
        <v>0.33333333333333331</v>
      </c>
      <c r="S36" s="121">
        <v>0.5</v>
      </c>
      <c r="T36" s="121">
        <v>0.58333333333333337</v>
      </c>
      <c r="U36" s="121">
        <v>0.75</v>
      </c>
      <c r="V36" s="121">
        <f t="shared" si="23"/>
        <v>0.33333333333333331</v>
      </c>
      <c r="W36" s="121" t="str">
        <f t="shared" si="3"/>
        <v/>
      </c>
      <c r="X36" s="121"/>
      <c r="Y36" s="121"/>
      <c r="Z36" s="122"/>
      <c r="AA36" s="122"/>
      <c r="AB36" s="47"/>
      <c r="AC36" s="47"/>
      <c r="AD36" s="119">
        <f t="shared" si="22"/>
        <v>42697</v>
      </c>
      <c r="AE36" s="120">
        <f t="shared" si="22"/>
        <v>42697</v>
      </c>
      <c r="AF36" s="121">
        <v>0.33333333333333331</v>
      </c>
      <c r="AG36" s="121">
        <v>0.5</v>
      </c>
      <c r="AH36" s="121">
        <v>0.58333333333333337</v>
      </c>
      <c r="AI36" s="121">
        <v>0.75</v>
      </c>
      <c r="AJ36" s="121">
        <f t="shared" si="24"/>
        <v>0.33333333333333331</v>
      </c>
      <c r="AK36" s="121" t="str">
        <f t="shared" si="5"/>
        <v/>
      </c>
      <c r="AL36" s="189"/>
      <c r="AM36" s="121"/>
      <c r="AN36" s="122"/>
      <c r="AO36" s="122"/>
    </row>
    <row r="37" spans="1:41" x14ac:dyDescent="0.25">
      <c r="B37" s="119">
        <f t="shared" si="6"/>
        <v>42698</v>
      </c>
      <c r="C37" s="120">
        <f t="shared" si="7"/>
        <v>42698</v>
      </c>
      <c r="D37" s="121">
        <v>0.33333333333333331</v>
      </c>
      <c r="E37" s="121">
        <v>0.5</v>
      </c>
      <c r="F37" s="121">
        <v>0.58333333333333337</v>
      </c>
      <c r="G37" s="121">
        <v>0.75</v>
      </c>
      <c r="H37" s="121">
        <f t="shared" si="20"/>
        <v>0.33333333333333331</v>
      </c>
      <c r="I37" s="121" t="str">
        <f t="shared" si="1"/>
        <v/>
      </c>
      <c r="J37" s="121"/>
      <c r="K37" s="121"/>
      <c r="L37" s="122"/>
      <c r="M37" s="122"/>
      <c r="N37" s="48"/>
      <c r="O37" s="47"/>
      <c r="P37" s="119">
        <f t="shared" si="21"/>
        <v>42698</v>
      </c>
      <c r="Q37" s="120">
        <f t="shared" si="21"/>
        <v>42698</v>
      </c>
      <c r="R37" s="121">
        <v>0.33333333333333331</v>
      </c>
      <c r="S37" s="121">
        <v>0.5</v>
      </c>
      <c r="T37" s="121">
        <v>0.58333333333333337</v>
      </c>
      <c r="U37" s="121">
        <v>0.75</v>
      </c>
      <c r="V37" s="121">
        <f t="shared" si="23"/>
        <v>0.33333333333333331</v>
      </c>
      <c r="W37" s="121" t="str">
        <f t="shared" si="3"/>
        <v/>
      </c>
      <c r="X37" s="121"/>
      <c r="Y37" s="121"/>
      <c r="Z37" s="122"/>
      <c r="AA37" s="122"/>
      <c r="AB37" s="47"/>
      <c r="AC37" s="47"/>
      <c r="AD37" s="119">
        <f t="shared" si="22"/>
        <v>42698</v>
      </c>
      <c r="AE37" s="120">
        <f t="shared" si="22"/>
        <v>42698</v>
      </c>
      <c r="AF37" s="121">
        <v>0.33333333333333331</v>
      </c>
      <c r="AG37" s="121">
        <v>0.5</v>
      </c>
      <c r="AH37" s="121">
        <v>0.58333333333333337</v>
      </c>
      <c r="AI37" s="121">
        <v>0.75</v>
      </c>
      <c r="AJ37" s="121">
        <f t="shared" si="24"/>
        <v>0.33333333333333331</v>
      </c>
      <c r="AK37" s="121" t="str">
        <f t="shared" si="5"/>
        <v/>
      </c>
      <c r="AL37" s="189"/>
      <c r="AM37" s="121"/>
      <c r="AN37" s="122"/>
      <c r="AO37" s="122"/>
    </row>
    <row r="38" spans="1:41" x14ac:dyDescent="0.25">
      <c r="B38" s="119">
        <f t="shared" si="6"/>
        <v>42699</v>
      </c>
      <c r="C38" s="120">
        <f t="shared" si="7"/>
        <v>42699</v>
      </c>
      <c r="D38" s="121">
        <v>0.33333333333333331</v>
      </c>
      <c r="E38" s="121">
        <v>0.5</v>
      </c>
      <c r="F38" s="121">
        <v>0.58333333333333337</v>
      </c>
      <c r="G38" s="121">
        <v>0.75</v>
      </c>
      <c r="H38" s="121">
        <f t="shared" ref="H38:H42" si="25">SUM(E38-D38)+(G38-F38)</f>
        <v>0.33333333333333331</v>
      </c>
      <c r="I38" s="121" t="str">
        <f t="shared" si="1"/>
        <v/>
      </c>
      <c r="J38" s="121"/>
      <c r="K38" s="121"/>
      <c r="L38" s="122"/>
      <c r="M38" s="122"/>
      <c r="N38" s="47"/>
      <c r="O38" s="47"/>
      <c r="P38" s="119">
        <f t="shared" si="21"/>
        <v>42699</v>
      </c>
      <c r="Q38" s="120">
        <f t="shared" si="21"/>
        <v>42699</v>
      </c>
      <c r="R38" s="121">
        <v>0.33333333333333331</v>
      </c>
      <c r="S38" s="121">
        <v>0.5</v>
      </c>
      <c r="T38" s="121">
        <v>0.58333333333333337</v>
      </c>
      <c r="U38" s="121">
        <v>0.75</v>
      </c>
      <c r="V38" s="121">
        <f t="shared" si="23"/>
        <v>0.33333333333333331</v>
      </c>
      <c r="W38" s="121" t="str">
        <f t="shared" si="3"/>
        <v/>
      </c>
      <c r="X38" s="121"/>
      <c r="Y38" s="121"/>
      <c r="Z38" s="122"/>
      <c r="AA38" s="122"/>
      <c r="AB38" s="47"/>
      <c r="AC38" s="47"/>
      <c r="AD38" s="119">
        <f t="shared" si="22"/>
        <v>42699</v>
      </c>
      <c r="AE38" s="120">
        <f t="shared" si="22"/>
        <v>42699</v>
      </c>
      <c r="AF38" s="121">
        <v>0.33333333333333331</v>
      </c>
      <c r="AG38" s="121">
        <v>0.5</v>
      </c>
      <c r="AH38" s="121">
        <v>0.58333333333333337</v>
      </c>
      <c r="AI38" s="121">
        <v>0.75</v>
      </c>
      <c r="AJ38" s="121">
        <f t="shared" si="24"/>
        <v>0.33333333333333331</v>
      </c>
      <c r="AK38" s="121" t="str">
        <f t="shared" si="5"/>
        <v/>
      </c>
      <c r="AL38" s="121"/>
      <c r="AM38" s="121"/>
      <c r="AN38" s="122"/>
      <c r="AO38" s="122"/>
    </row>
    <row r="39" spans="1:41" x14ac:dyDescent="0.25">
      <c r="B39" s="119">
        <f t="shared" si="6"/>
        <v>42700</v>
      </c>
      <c r="C39" s="120">
        <f t="shared" si="7"/>
        <v>42700</v>
      </c>
      <c r="D39" s="121">
        <v>0.33333333333333331</v>
      </c>
      <c r="E39" s="121">
        <v>0.5</v>
      </c>
      <c r="F39" s="121">
        <v>0.58333333333333337</v>
      </c>
      <c r="G39" s="121">
        <v>0.70833333333333337</v>
      </c>
      <c r="H39" s="121">
        <f t="shared" si="25"/>
        <v>0.29166666666666669</v>
      </c>
      <c r="I39" s="121" t="str">
        <f t="shared" si="1"/>
        <v/>
      </c>
      <c r="J39" s="121"/>
      <c r="K39" s="121"/>
      <c r="L39" s="122"/>
      <c r="M39" s="122"/>
      <c r="N39" s="47"/>
      <c r="O39" s="47"/>
      <c r="P39" s="119">
        <f t="shared" si="21"/>
        <v>42700</v>
      </c>
      <c r="Q39" s="120">
        <f t="shared" si="21"/>
        <v>42700</v>
      </c>
      <c r="R39" s="121">
        <v>0.33333333333333331</v>
      </c>
      <c r="S39" s="121">
        <v>0.5</v>
      </c>
      <c r="T39" s="121">
        <v>0.58333333333333337</v>
      </c>
      <c r="U39" s="121">
        <v>0.70833333333333337</v>
      </c>
      <c r="V39" s="121">
        <f t="shared" si="23"/>
        <v>0.29166666666666669</v>
      </c>
      <c r="W39" s="121" t="str">
        <f t="shared" si="3"/>
        <v/>
      </c>
      <c r="X39" s="121"/>
      <c r="Y39" s="121"/>
      <c r="Z39" s="122"/>
      <c r="AA39" s="122"/>
      <c r="AB39" s="47"/>
      <c r="AC39" s="47"/>
      <c r="AD39" s="119">
        <f t="shared" si="22"/>
        <v>42700</v>
      </c>
      <c r="AE39" s="120">
        <f t="shared" si="22"/>
        <v>42700</v>
      </c>
      <c r="AF39" s="121">
        <v>0.33333333333333331</v>
      </c>
      <c r="AG39" s="121">
        <v>0.5</v>
      </c>
      <c r="AH39" s="121">
        <v>0.58333333333333337</v>
      </c>
      <c r="AI39" s="121">
        <v>0.70833333333333337</v>
      </c>
      <c r="AJ39" s="121">
        <f t="shared" si="24"/>
        <v>0.29166666666666669</v>
      </c>
      <c r="AK39" s="121" t="str">
        <f t="shared" si="5"/>
        <v/>
      </c>
      <c r="AL39" s="121"/>
      <c r="AM39" s="121"/>
      <c r="AN39" s="122"/>
      <c r="AO39" s="122"/>
    </row>
    <row r="40" spans="1:41" x14ac:dyDescent="0.25">
      <c r="B40" s="119">
        <f t="shared" si="6"/>
        <v>42701</v>
      </c>
      <c r="C40" s="120">
        <f t="shared" si="7"/>
        <v>42701</v>
      </c>
      <c r="D40" s="121"/>
      <c r="E40" s="121"/>
      <c r="F40" s="121"/>
      <c r="G40" s="121"/>
      <c r="H40" s="121"/>
      <c r="I40" s="121" t="str">
        <f t="shared" si="1"/>
        <v/>
      </c>
      <c r="J40" s="121"/>
      <c r="K40" s="121"/>
      <c r="L40" s="122"/>
      <c r="M40" s="122"/>
      <c r="N40" s="47"/>
      <c r="O40" s="47"/>
      <c r="P40" s="119">
        <f t="shared" si="21"/>
        <v>42701</v>
      </c>
      <c r="Q40" s="120">
        <f t="shared" si="21"/>
        <v>42701</v>
      </c>
      <c r="R40" s="121"/>
      <c r="S40" s="121"/>
      <c r="T40" s="121"/>
      <c r="U40" s="121"/>
      <c r="V40" s="121"/>
      <c r="W40" s="121" t="str">
        <f t="shared" si="3"/>
        <v/>
      </c>
      <c r="X40" s="121"/>
      <c r="Y40" s="121"/>
      <c r="Z40" s="122"/>
      <c r="AA40" s="122"/>
      <c r="AB40" s="47"/>
      <c r="AC40" s="47"/>
      <c r="AD40" s="119">
        <f t="shared" si="22"/>
        <v>42701</v>
      </c>
      <c r="AE40" s="120">
        <f t="shared" si="22"/>
        <v>42701</v>
      </c>
      <c r="AF40" s="121"/>
      <c r="AG40" s="121"/>
      <c r="AH40" s="121"/>
      <c r="AI40" s="121"/>
      <c r="AJ40" s="121"/>
      <c r="AK40" s="121" t="str">
        <f t="shared" si="5"/>
        <v/>
      </c>
      <c r="AL40" s="121"/>
      <c r="AM40" s="121"/>
      <c r="AN40" s="122"/>
      <c r="AO40" s="122"/>
    </row>
    <row r="41" spans="1:41" x14ac:dyDescent="0.25">
      <c r="B41" s="119">
        <f t="shared" si="6"/>
        <v>42702</v>
      </c>
      <c r="C41" s="120">
        <f t="shared" si="7"/>
        <v>42702</v>
      </c>
      <c r="D41" s="121"/>
      <c r="E41" s="121"/>
      <c r="F41" s="121"/>
      <c r="G41" s="121"/>
      <c r="H41" s="121"/>
      <c r="I41" s="121" t="str">
        <f t="shared" si="1"/>
        <v/>
      </c>
      <c r="J41" s="121"/>
      <c r="K41" s="121"/>
      <c r="L41" s="122"/>
      <c r="M41" s="122"/>
      <c r="N41" s="47"/>
      <c r="O41" s="47"/>
      <c r="P41" s="119">
        <f t="shared" si="21"/>
        <v>42702</v>
      </c>
      <c r="Q41" s="120">
        <f t="shared" si="21"/>
        <v>42702</v>
      </c>
      <c r="R41" s="121"/>
      <c r="S41" s="121"/>
      <c r="T41" s="121"/>
      <c r="U41" s="121"/>
      <c r="V41" s="121"/>
      <c r="W41" s="121" t="str">
        <f t="shared" si="3"/>
        <v/>
      </c>
      <c r="X41" s="121"/>
      <c r="Y41" s="121"/>
      <c r="Z41" s="122"/>
      <c r="AA41" s="122"/>
      <c r="AB41" s="47"/>
      <c r="AC41" s="47"/>
      <c r="AD41" s="119">
        <f t="shared" si="22"/>
        <v>42702</v>
      </c>
      <c r="AE41" s="120">
        <f t="shared" si="22"/>
        <v>42702</v>
      </c>
      <c r="AF41" s="121"/>
      <c r="AG41" s="121"/>
      <c r="AH41" s="121"/>
      <c r="AI41" s="121"/>
      <c r="AJ41" s="121"/>
      <c r="AK41" s="121" t="str">
        <f t="shared" si="5"/>
        <v/>
      </c>
      <c r="AL41" s="121"/>
      <c r="AM41" s="121"/>
      <c r="AN41" s="122"/>
      <c r="AO41" s="122"/>
    </row>
    <row r="42" spans="1:41" x14ac:dyDescent="0.25">
      <c r="B42" s="119">
        <f t="shared" si="6"/>
        <v>42703</v>
      </c>
      <c r="C42" s="120">
        <f t="shared" si="7"/>
        <v>42703</v>
      </c>
      <c r="D42" s="121">
        <v>0.33333333333333331</v>
      </c>
      <c r="E42" s="121">
        <v>0.5</v>
      </c>
      <c r="F42" s="121">
        <v>0.58333333333333337</v>
      </c>
      <c r="G42" s="121">
        <v>0.75</v>
      </c>
      <c r="H42" s="121">
        <f t="shared" si="25"/>
        <v>0.33333333333333331</v>
      </c>
      <c r="I42" s="121" t="str">
        <f t="shared" si="1"/>
        <v/>
      </c>
      <c r="J42" s="121"/>
      <c r="K42" s="121"/>
      <c r="L42" s="122"/>
      <c r="M42" s="122"/>
      <c r="N42" s="47"/>
      <c r="O42" s="47"/>
      <c r="P42" s="119">
        <f t="shared" si="21"/>
        <v>42703</v>
      </c>
      <c r="Q42" s="120">
        <f t="shared" si="21"/>
        <v>42703</v>
      </c>
      <c r="R42" s="121">
        <v>0.33333333333333331</v>
      </c>
      <c r="S42" s="121">
        <v>0.5</v>
      </c>
      <c r="T42" s="121">
        <v>0.58333333333333337</v>
      </c>
      <c r="U42" s="121">
        <v>0.75</v>
      </c>
      <c r="V42" s="121">
        <f t="shared" ref="V42" si="26">SUM(S42-R42)+(U42-T42)</f>
        <v>0.33333333333333331</v>
      </c>
      <c r="W42" s="121" t="str">
        <f t="shared" si="3"/>
        <v/>
      </c>
      <c r="X42" s="121"/>
      <c r="Y42" s="121"/>
      <c r="Z42" s="122"/>
      <c r="AA42" s="122"/>
      <c r="AB42" s="47"/>
      <c r="AC42" s="47"/>
      <c r="AD42" s="119">
        <f t="shared" si="22"/>
        <v>42703</v>
      </c>
      <c r="AE42" s="120">
        <f t="shared" si="22"/>
        <v>42703</v>
      </c>
      <c r="AF42" s="121">
        <v>0.33333333333333331</v>
      </c>
      <c r="AG42" s="121">
        <v>0.5</v>
      </c>
      <c r="AH42" s="121">
        <v>0.58333333333333337</v>
      </c>
      <c r="AI42" s="121">
        <v>0.75</v>
      </c>
      <c r="AJ42" s="121">
        <f t="shared" ref="AJ42" si="27">SUM(AG42-AF42)+(AI42-AH42)</f>
        <v>0.33333333333333331</v>
      </c>
      <c r="AK42" s="121" t="str">
        <f t="shared" si="5"/>
        <v/>
      </c>
      <c r="AL42" s="121"/>
      <c r="AM42" s="121"/>
      <c r="AN42" s="122"/>
      <c r="AO42" s="122"/>
    </row>
    <row r="43" spans="1:41" x14ac:dyDescent="0.25">
      <c r="B43" s="119">
        <f t="shared" si="6"/>
        <v>42704</v>
      </c>
      <c r="C43" s="120">
        <f t="shared" si="7"/>
        <v>42704</v>
      </c>
      <c r="D43" s="121"/>
      <c r="E43" s="121"/>
      <c r="F43" s="121"/>
      <c r="G43" s="121"/>
      <c r="H43" s="121"/>
      <c r="I43" s="121" t="str">
        <f t="shared" si="1"/>
        <v/>
      </c>
      <c r="J43" s="121"/>
      <c r="K43" s="121"/>
      <c r="L43" s="122"/>
      <c r="M43" s="122"/>
      <c r="N43" s="47"/>
      <c r="O43" s="47"/>
      <c r="P43" s="119">
        <f t="shared" si="21"/>
        <v>42704</v>
      </c>
      <c r="Q43" s="120">
        <f t="shared" si="21"/>
        <v>42704</v>
      </c>
      <c r="R43" s="121"/>
      <c r="S43" s="121"/>
      <c r="T43" s="121"/>
      <c r="U43" s="121"/>
      <c r="V43" s="121"/>
      <c r="W43" s="121" t="str">
        <f t="shared" si="3"/>
        <v/>
      </c>
      <c r="X43" s="121"/>
      <c r="Y43" s="121"/>
      <c r="Z43" s="122"/>
      <c r="AA43" s="122"/>
      <c r="AB43" s="47"/>
      <c r="AC43" s="47"/>
      <c r="AD43" s="119">
        <f t="shared" si="22"/>
        <v>42704</v>
      </c>
      <c r="AE43" s="120">
        <f t="shared" si="22"/>
        <v>42704</v>
      </c>
      <c r="AF43" s="121"/>
      <c r="AG43" s="121"/>
      <c r="AH43" s="121"/>
      <c r="AI43" s="121"/>
      <c r="AJ43" s="121"/>
      <c r="AK43" s="121" t="str">
        <f t="shared" si="5"/>
        <v/>
      </c>
      <c r="AL43" s="121"/>
      <c r="AM43" s="121"/>
      <c r="AN43" s="122"/>
      <c r="AO43" s="122"/>
    </row>
    <row r="44" spans="1:41" x14ac:dyDescent="0.25">
      <c r="A44" s="47"/>
      <c r="B44" s="48"/>
      <c r="C44" s="125"/>
      <c r="D44" s="48"/>
      <c r="E44" s="48"/>
      <c r="F44" s="48"/>
      <c r="G44" s="48"/>
      <c r="H44" s="126">
        <f>SUM(H13:H43)</f>
        <v>6.5</v>
      </c>
      <c r="I44" s="126">
        <f>SUM(I13:I43)</f>
        <v>0</v>
      </c>
      <c r="J44" s="126">
        <f>SUM(J11:J43)</f>
        <v>0</v>
      </c>
      <c r="K44" s="48"/>
      <c r="L44" s="48"/>
      <c r="M44" s="48"/>
      <c r="N44" s="47"/>
      <c r="O44" s="47"/>
      <c r="P44" s="48"/>
      <c r="Q44" s="127"/>
      <c r="R44" s="48"/>
      <c r="S44" s="48"/>
      <c r="T44" s="48"/>
      <c r="U44" s="48"/>
      <c r="V44" s="126">
        <f>SUM(V13:V43)</f>
        <v>6.5</v>
      </c>
      <c r="W44" s="126">
        <f>SUM(W13:W43)</f>
        <v>0</v>
      </c>
      <c r="X44" s="126">
        <f>SUM(X13:X43)</f>
        <v>0</v>
      </c>
      <c r="Y44" s="48"/>
      <c r="Z44" s="48"/>
      <c r="AA44" s="48"/>
      <c r="AB44" s="47"/>
      <c r="AC44" s="47"/>
      <c r="AD44" s="48"/>
      <c r="AE44" s="127"/>
      <c r="AF44" s="48"/>
      <c r="AG44" s="48"/>
      <c r="AH44" s="48"/>
      <c r="AI44" s="48"/>
      <c r="AJ44" s="126">
        <f>SUM(AJ13:AJ43)</f>
        <v>6.5</v>
      </c>
      <c r="AK44" s="126">
        <f>SUM(AK13:AK43)</f>
        <v>0</v>
      </c>
      <c r="AL44" s="126">
        <f>SUM(AL13:AL43)</f>
        <v>0</v>
      </c>
      <c r="AM44" s="48"/>
      <c r="AN44" s="48"/>
      <c r="AO44" s="48"/>
    </row>
    <row r="45" spans="1:41" ht="27.75" customHeight="1" x14ac:dyDescent="0.25">
      <c r="B45" s="246" t="s">
        <v>31</v>
      </c>
      <c r="C45" s="247"/>
      <c r="D45" s="246" t="s">
        <v>67</v>
      </c>
      <c r="E45" s="247"/>
      <c r="F45" s="246" t="s">
        <v>48</v>
      </c>
      <c r="G45" s="247"/>
      <c r="H45" s="246" t="s">
        <v>7</v>
      </c>
      <c r="I45" s="265"/>
      <c r="J45" s="247"/>
      <c r="K45" s="246" t="s">
        <v>47</v>
      </c>
      <c r="L45" s="247"/>
      <c r="M45" s="47"/>
      <c r="N45" s="47"/>
      <c r="O45" s="47"/>
      <c r="P45" s="246" t="s">
        <v>31</v>
      </c>
      <c r="Q45" s="247"/>
      <c r="R45" s="246" t="s">
        <v>6</v>
      </c>
      <c r="S45" s="247"/>
      <c r="T45" s="246" t="s">
        <v>48</v>
      </c>
      <c r="U45" s="247"/>
      <c r="V45" s="246" t="s">
        <v>7</v>
      </c>
      <c r="W45" s="265"/>
      <c r="X45" s="247"/>
      <c r="Y45" s="246" t="s">
        <v>47</v>
      </c>
      <c r="Z45" s="247"/>
      <c r="AA45" s="47"/>
      <c r="AB45" s="47"/>
      <c r="AC45" s="47"/>
      <c r="AD45" s="246" t="s">
        <v>31</v>
      </c>
      <c r="AE45" s="247"/>
      <c r="AF45" s="246" t="s">
        <v>6</v>
      </c>
      <c r="AG45" s="247"/>
      <c r="AH45" s="246" t="s">
        <v>48</v>
      </c>
      <c r="AI45" s="247"/>
      <c r="AJ45" s="246" t="s">
        <v>7</v>
      </c>
      <c r="AK45" s="265"/>
      <c r="AL45" s="247"/>
      <c r="AM45" s="246" t="s">
        <v>47</v>
      </c>
      <c r="AN45" s="247"/>
      <c r="AO45" s="47"/>
    </row>
    <row r="46" spans="1:41" x14ac:dyDescent="0.25">
      <c r="B46" s="92">
        <f>SUM(H44-J44)</f>
        <v>6.5</v>
      </c>
      <c r="C46" s="90">
        <v>7.041666666666667</v>
      </c>
      <c r="D46" s="240">
        <f>SUM(I44)</f>
        <v>0</v>
      </c>
      <c r="E46" s="241"/>
      <c r="F46" s="238">
        <f>SUM(J44)</f>
        <v>0</v>
      </c>
      <c r="G46" s="239"/>
      <c r="H46" s="238">
        <f>SUM(F46)</f>
        <v>0</v>
      </c>
      <c r="I46" s="245"/>
      <c r="J46" s="239"/>
      <c r="K46" s="243">
        <f>-F46+D46</f>
        <v>0</v>
      </c>
      <c r="L46" s="244"/>
      <c r="M46" s="47"/>
      <c r="N46" s="47"/>
      <c r="O46" s="47"/>
      <c r="P46" s="91">
        <f>SUM(V44+W44-X44)</f>
        <v>6.5</v>
      </c>
      <c r="Q46" s="89">
        <v>7.041666666666667</v>
      </c>
      <c r="R46" s="240">
        <f>SUM(W44)</f>
        <v>0</v>
      </c>
      <c r="S46" s="241"/>
      <c r="T46" s="238">
        <f>SUM(X44)</f>
        <v>0</v>
      </c>
      <c r="U46" s="239"/>
      <c r="V46" s="238">
        <f>SUM(T46)</f>
        <v>0</v>
      </c>
      <c r="W46" s="245"/>
      <c r="X46" s="239"/>
      <c r="Y46" s="243">
        <f>-T46+R46</f>
        <v>0</v>
      </c>
      <c r="Z46" s="244"/>
      <c r="AA46" s="47"/>
      <c r="AB46" s="47"/>
      <c r="AC46" s="47"/>
      <c r="AD46" s="91">
        <f>SUM(AJ13:AJ43)</f>
        <v>6.5</v>
      </c>
      <c r="AE46" s="89">
        <v>7.041666666666667</v>
      </c>
      <c r="AF46" s="240">
        <f>SUM(AK44)</f>
        <v>0</v>
      </c>
      <c r="AG46" s="241"/>
      <c r="AH46" s="238">
        <f>SUM(AL44)</f>
        <v>0</v>
      </c>
      <c r="AI46" s="239"/>
      <c r="AJ46" s="238">
        <f>SUM(AH46)</f>
        <v>0</v>
      </c>
      <c r="AK46" s="245"/>
      <c r="AL46" s="239"/>
      <c r="AM46" s="243">
        <f>-AH46+AF46</f>
        <v>0</v>
      </c>
      <c r="AN46" s="244"/>
      <c r="AO46" s="47"/>
    </row>
    <row r="47" spans="1:41" x14ac:dyDescent="0.25">
      <c r="B47" t="s">
        <v>50</v>
      </c>
      <c r="K47" t="s">
        <v>51</v>
      </c>
      <c r="P47" t="s">
        <v>50</v>
      </c>
      <c r="Y47" t="s">
        <v>51</v>
      </c>
      <c r="AD47" t="s">
        <v>50</v>
      </c>
      <c r="AM47" t="s">
        <v>51</v>
      </c>
    </row>
    <row r="48" spans="1:41" x14ac:dyDescent="0.25">
      <c r="AJ48" s="2"/>
      <c r="AK48" s="2"/>
      <c r="AL48" s="2"/>
    </row>
    <row r="49" spans="1:42" x14ac:dyDescent="0.25">
      <c r="V49" s="2"/>
    </row>
    <row r="52" spans="1:42" x14ac:dyDescent="0.25">
      <c r="B52" s="3"/>
      <c r="C52" s="71">
        <f>SUM(C1)</f>
        <v>11</v>
      </c>
      <c r="D52" s="307" t="str">
        <f>"Période du "&amp;TEXT(D54,"jj mmmm aaaa") &amp;" au "&amp; TEXT(E54,"jj mmmm aaaa")</f>
        <v>Période du 01 novembre 2020 au 30 novembre 2020</v>
      </c>
      <c r="E52" s="308"/>
      <c r="F52" s="308"/>
      <c r="G52" s="308"/>
      <c r="H52" s="308"/>
      <c r="I52" s="308"/>
      <c r="J52" s="308"/>
      <c r="K52" s="308"/>
      <c r="L52" s="308"/>
      <c r="P52" s="3"/>
      <c r="Q52" s="71">
        <f>SUM(C1)</f>
        <v>11</v>
      </c>
      <c r="R52" s="306" t="str">
        <f>"Période du "&amp;TEXT(R54,"jj mmmm aaaa") &amp;" au "&amp; TEXT(S54,"jj mmmm aaaa")</f>
        <v>Période du 01 novembre 2020 au 30 novembre 2020</v>
      </c>
      <c r="S52" s="306"/>
      <c r="T52" s="306"/>
      <c r="U52" s="306"/>
      <c r="V52" s="306"/>
      <c r="W52" s="306"/>
      <c r="X52" s="306"/>
      <c r="Y52" s="306"/>
      <c r="Z52" s="306"/>
      <c r="AA52" s="306"/>
      <c r="AD52" s="3"/>
      <c r="AE52" s="71">
        <f>SUM(C1)</f>
        <v>11</v>
      </c>
      <c r="AF52" s="278" t="str">
        <f>"Période du "&amp;TEXT(AF54,"jj mmmm aaaa") &amp;" au "&amp; TEXT(AG54,"jj mmmm aaaa")</f>
        <v>Période du 01 novembre 2020 au 30 novembre 2020</v>
      </c>
      <c r="AG52" s="278"/>
      <c r="AH52" s="278"/>
      <c r="AI52" s="278"/>
      <c r="AJ52" s="278"/>
      <c r="AK52" s="278"/>
      <c r="AL52" s="278"/>
      <c r="AM52" s="278"/>
      <c r="AN52" s="278"/>
      <c r="AO52" s="278"/>
    </row>
    <row r="53" spans="1:42" ht="15" customHeight="1" x14ac:dyDescent="0.25">
      <c r="A53" s="6"/>
      <c r="B53" s="6"/>
      <c r="C53" s="77">
        <f>C2</f>
        <v>1</v>
      </c>
      <c r="O53" s="6"/>
      <c r="P53" s="6"/>
      <c r="Q53" s="71">
        <f>SUM(C2)</f>
        <v>1</v>
      </c>
      <c r="AC53" s="6"/>
      <c r="AD53" s="6"/>
      <c r="AE53" s="71">
        <v>1</v>
      </c>
    </row>
    <row r="54" spans="1:42" ht="12.75" customHeight="1" x14ac:dyDescent="0.25">
      <c r="B54" s="6"/>
      <c r="D54" s="72">
        <f>DATE(C53+2019,C52,1)</f>
        <v>42674</v>
      </c>
      <c r="E54" s="70">
        <f>DATE(C53+2019,C52+1,1)-1</f>
        <v>42703</v>
      </c>
      <c r="N54" s="7"/>
      <c r="P54" s="6"/>
      <c r="R54" s="72">
        <f>DATE(Q53+2019,Q52,1)</f>
        <v>42674</v>
      </c>
      <c r="S54" s="70">
        <f>DATE(Q53+2019,Q52+1,1)-1</f>
        <v>42703</v>
      </c>
      <c r="AB54" s="7"/>
      <c r="AD54" s="6"/>
      <c r="AF54" s="72">
        <f>DATE(AE53+2019,AE52,1)</f>
        <v>42674</v>
      </c>
      <c r="AG54" s="70">
        <f>DATE(AE53+2019,AE52+1,1)-1</f>
        <v>42703</v>
      </c>
      <c r="AP54" s="7"/>
    </row>
    <row r="55" spans="1:42" ht="23.25" customHeight="1" x14ac:dyDescent="0.25">
      <c r="B55" s="274"/>
      <c r="C55" s="275"/>
      <c r="D55" s="44" t="s">
        <v>5</v>
      </c>
      <c r="E55" s="248" t="s">
        <v>6</v>
      </c>
      <c r="F55" s="249"/>
      <c r="G55" s="248" t="s">
        <v>7</v>
      </c>
      <c r="H55" s="249"/>
      <c r="I55" s="86"/>
      <c r="J55" s="246" t="s">
        <v>9</v>
      </c>
      <c r="K55" s="260"/>
      <c r="N55" s="8"/>
      <c r="P55" s="274" t="s">
        <v>60</v>
      </c>
      <c r="Q55" s="275"/>
      <c r="R55" s="44" t="s">
        <v>5</v>
      </c>
      <c r="S55" s="248" t="s">
        <v>6</v>
      </c>
      <c r="T55" s="249"/>
      <c r="U55" s="248" t="s">
        <v>7</v>
      </c>
      <c r="V55" s="249"/>
      <c r="W55" s="86"/>
      <c r="X55" s="246" t="s">
        <v>9</v>
      </c>
      <c r="Y55" s="260"/>
      <c r="AB55" s="8"/>
      <c r="AD55" s="274"/>
      <c r="AE55" s="275"/>
      <c r="AF55" s="44" t="s">
        <v>5</v>
      </c>
      <c r="AG55" s="248" t="s">
        <v>6</v>
      </c>
      <c r="AH55" s="249"/>
      <c r="AI55" s="248" t="s">
        <v>7</v>
      </c>
      <c r="AJ55" s="249"/>
      <c r="AK55" s="86"/>
      <c r="AL55" s="246" t="s">
        <v>9</v>
      </c>
      <c r="AM55" s="260"/>
      <c r="AP55" s="8"/>
    </row>
    <row r="56" spans="1:42" x14ac:dyDescent="0.25">
      <c r="B56" s="69" t="s">
        <v>32</v>
      </c>
      <c r="C56" s="69"/>
      <c r="D56" s="43">
        <v>7.041666666666667</v>
      </c>
      <c r="E56" s="279">
        <f>SUM(D97)</f>
        <v>0</v>
      </c>
      <c r="F56" s="280"/>
      <c r="G56" s="281">
        <f>SUM(H97)</f>
        <v>0</v>
      </c>
      <c r="H56" s="280"/>
      <c r="I56" s="109"/>
      <c r="J56" s="279">
        <f>SUM(K97)</f>
        <v>0</v>
      </c>
      <c r="K56" s="280"/>
      <c r="N56" s="8"/>
      <c r="P56" s="69" t="s">
        <v>32</v>
      </c>
      <c r="Q56" s="69"/>
      <c r="R56" s="43">
        <v>7.041666666666667</v>
      </c>
      <c r="S56" s="279">
        <f>SUM(R97)</f>
        <v>0</v>
      </c>
      <c r="T56" s="280"/>
      <c r="U56" s="281">
        <f>SUM(V97)</f>
        <v>0</v>
      </c>
      <c r="V56" s="280"/>
      <c r="W56" s="109"/>
      <c r="X56" s="279">
        <f>SUM(Y97)</f>
        <v>0</v>
      </c>
      <c r="Y56" s="280"/>
      <c r="AB56" s="8"/>
      <c r="AD56" s="69" t="s">
        <v>32</v>
      </c>
      <c r="AE56" s="69"/>
      <c r="AF56" s="43">
        <v>7.041666666666667</v>
      </c>
      <c r="AG56" s="279">
        <f>SUM(AF97)</f>
        <v>0</v>
      </c>
      <c r="AH56" s="280"/>
      <c r="AI56" s="281">
        <f>SUM(AJ97)</f>
        <v>0</v>
      </c>
      <c r="AJ56" s="280"/>
      <c r="AK56" s="109"/>
      <c r="AL56" s="279">
        <f>SUM(AM97)</f>
        <v>0</v>
      </c>
      <c r="AM56" s="280"/>
      <c r="AP56" s="8"/>
    </row>
    <row r="57" spans="1:42" x14ac:dyDescent="0.25">
      <c r="B57" s="226" t="s">
        <v>35</v>
      </c>
      <c r="C57" s="266"/>
      <c r="D57" s="55" t="s">
        <v>38</v>
      </c>
      <c r="E57" s="56">
        <v>14</v>
      </c>
      <c r="F57" s="57" t="s">
        <v>37</v>
      </c>
      <c r="G57" s="103">
        <v>10</v>
      </c>
      <c r="H57" s="229" t="s">
        <v>69</v>
      </c>
      <c r="I57" s="229"/>
      <c r="J57" s="103">
        <f>SUM(L95)</f>
        <v>0</v>
      </c>
      <c r="K57" s="57" t="s">
        <v>39</v>
      </c>
      <c r="L57" s="250">
        <f>SUM(E57-G57)</f>
        <v>4</v>
      </c>
      <c r="M57" s="251"/>
      <c r="N57" s="8"/>
      <c r="P57" s="226" t="s">
        <v>35</v>
      </c>
      <c r="Q57" s="266"/>
      <c r="R57" s="55" t="s">
        <v>38</v>
      </c>
      <c r="S57" s="56">
        <v>25</v>
      </c>
      <c r="T57" s="57" t="s">
        <v>37</v>
      </c>
      <c r="U57" s="103">
        <v>9</v>
      </c>
      <c r="V57" s="229" t="s">
        <v>69</v>
      </c>
      <c r="W57" s="229"/>
      <c r="X57" s="103">
        <f>SUM(Z95)</f>
        <v>0</v>
      </c>
      <c r="Y57" s="57" t="s">
        <v>39</v>
      </c>
      <c r="Z57" s="250">
        <f>SUM(S57-U57-Z95)</f>
        <v>16</v>
      </c>
      <c r="AA57" s="251"/>
      <c r="AB57" s="8"/>
      <c r="AD57" s="226" t="s">
        <v>35</v>
      </c>
      <c r="AE57" s="266"/>
      <c r="AF57" s="55" t="s">
        <v>38</v>
      </c>
      <c r="AG57" s="56">
        <v>25</v>
      </c>
      <c r="AH57" s="57" t="s">
        <v>37</v>
      </c>
      <c r="AI57" s="58">
        <f>SUM(AN64:AN94)</f>
        <v>0</v>
      </c>
      <c r="AJ57" s="229" t="s">
        <v>69</v>
      </c>
      <c r="AK57" s="229"/>
      <c r="AL57" s="103">
        <f>SUM(AN95)</f>
        <v>0</v>
      </c>
      <c r="AM57" s="57" t="s">
        <v>39</v>
      </c>
      <c r="AN57" s="250">
        <f>SUM(AG57-AI57)</f>
        <v>25</v>
      </c>
      <c r="AO57" s="251"/>
      <c r="AP57" s="8"/>
    </row>
    <row r="58" spans="1:42" x14ac:dyDescent="0.25">
      <c r="B58" s="227"/>
      <c r="C58" s="267"/>
      <c r="D58" s="114" t="s">
        <v>42</v>
      </c>
      <c r="E58" s="117"/>
      <c r="F58" s="116" t="s">
        <v>43</v>
      </c>
      <c r="G58" s="117"/>
      <c r="H58" s="232" t="s">
        <v>49</v>
      </c>
      <c r="I58" s="233"/>
      <c r="J58" s="233"/>
      <c r="K58" s="233"/>
      <c r="L58" s="233"/>
      <c r="M58" s="233"/>
      <c r="N58" s="8"/>
      <c r="P58" s="227"/>
      <c r="Q58" s="267"/>
      <c r="R58" s="114" t="s">
        <v>42</v>
      </c>
      <c r="S58" s="117">
        <v>42619</v>
      </c>
      <c r="T58" s="116" t="s">
        <v>43</v>
      </c>
      <c r="U58" s="117">
        <v>42623</v>
      </c>
      <c r="V58" s="232" t="s">
        <v>49</v>
      </c>
      <c r="W58" s="233"/>
      <c r="X58" s="233"/>
      <c r="Y58" s="233"/>
      <c r="Z58" s="233"/>
      <c r="AA58" s="233"/>
      <c r="AB58" s="8"/>
      <c r="AD58" s="227"/>
      <c r="AE58" s="267"/>
      <c r="AF58" s="114" t="s">
        <v>42</v>
      </c>
      <c r="AG58" s="115"/>
      <c r="AH58" s="116" t="s">
        <v>43</v>
      </c>
      <c r="AI58" s="103"/>
      <c r="AJ58" s="232" t="s">
        <v>49</v>
      </c>
      <c r="AK58" s="233"/>
      <c r="AL58" s="233"/>
      <c r="AM58" s="233"/>
      <c r="AN58" s="233"/>
      <c r="AO58" s="233"/>
      <c r="AP58" s="8"/>
    </row>
    <row r="59" spans="1:42" x14ac:dyDescent="0.25">
      <c r="B59" s="63" t="s">
        <v>45</v>
      </c>
      <c r="C59" s="64"/>
      <c r="D59" s="59" t="s">
        <v>42</v>
      </c>
      <c r="E59" s="60"/>
      <c r="F59" s="61" t="s">
        <v>43</v>
      </c>
      <c r="G59" s="62"/>
      <c r="H59" s="282"/>
      <c r="I59" s="283"/>
      <c r="J59" s="283"/>
      <c r="K59" s="283"/>
      <c r="L59" s="283"/>
      <c r="M59" s="284"/>
      <c r="N59" s="79"/>
      <c r="P59" s="63" t="s">
        <v>45</v>
      </c>
      <c r="Q59" s="64"/>
      <c r="R59" s="59" t="s">
        <v>42</v>
      </c>
      <c r="S59" s="60"/>
      <c r="T59" s="61" t="s">
        <v>43</v>
      </c>
      <c r="U59" s="62"/>
      <c r="V59" s="282"/>
      <c r="W59" s="283"/>
      <c r="X59" s="283"/>
      <c r="Y59" s="283"/>
      <c r="Z59" s="283"/>
      <c r="AA59" s="284"/>
      <c r="AB59" s="78"/>
      <c r="AD59" s="63" t="s">
        <v>45</v>
      </c>
      <c r="AE59" s="64"/>
      <c r="AF59" s="59" t="s">
        <v>42</v>
      </c>
      <c r="AG59" s="60"/>
      <c r="AH59" s="61" t="s">
        <v>43</v>
      </c>
      <c r="AI59" s="62"/>
      <c r="AJ59" s="282"/>
      <c r="AK59" s="283"/>
      <c r="AL59" s="295"/>
      <c r="AM59" s="295"/>
      <c r="AN59" s="295"/>
      <c r="AO59" s="296"/>
      <c r="AP59" s="78"/>
    </row>
    <row r="60" spans="1:42" x14ac:dyDescent="0.25">
      <c r="B60" s="65" t="s">
        <v>41</v>
      </c>
      <c r="C60" s="66"/>
      <c r="D60" s="50" t="s">
        <v>42</v>
      </c>
      <c r="E60" s="49"/>
      <c r="F60" s="50" t="s">
        <v>43</v>
      </c>
      <c r="G60" s="51"/>
      <c r="H60" s="285"/>
      <c r="I60" s="286"/>
      <c r="J60" s="286"/>
      <c r="K60" s="286"/>
      <c r="L60" s="286"/>
      <c r="M60" s="287"/>
      <c r="N60" s="79"/>
      <c r="P60" s="65" t="s">
        <v>41</v>
      </c>
      <c r="Q60" s="66"/>
      <c r="R60" s="50" t="s">
        <v>42</v>
      </c>
      <c r="S60" s="49"/>
      <c r="T60" s="50" t="s">
        <v>43</v>
      </c>
      <c r="U60" s="51"/>
      <c r="V60" s="285"/>
      <c r="W60" s="286"/>
      <c r="X60" s="286"/>
      <c r="Y60" s="286"/>
      <c r="Z60" s="286"/>
      <c r="AA60" s="287"/>
      <c r="AB60" s="78"/>
      <c r="AD60" s="65" t="s">
        <v>41</v>
      </c>
      <c r="AE60" s="66"/>
      <c r="AF60" s="50" t="s">
        <v>42</v>
      </c>
      <c r="AG60" s="49"/>
      <c r="AH60" s="50" t="s">
        <v>43</v>
      </c>
      <c r="AI60" s="51"/>
      <c r="AJ60" s="297"/>
      <c r="AK60" s="298"/>
      <c r="AL60" s="298"/>
      <c r="AM60" s="298"/>
      <c r="AN60" s="298"/>
      <c r="AO60" s="299"/>
      <c r="AP60" s="78"/>
    </row>
    <row r="61" spans="1:42" x14ac:dyDescent="0.25">
      <c r="B61" s="45" t="s">
        <v>44</v>
      </c>
      <c r="C61" s="46"/>
      <c r="D61" s="52" t="s">
        <v>42</v>
      </c>
      <c r="E61" s="53"/>
      <c r="F61" s="52" t="s">
        <v>43</v>
      </c>
      <c r="G61" s="54"/>
      <c r="H61" s="98" t="s">
        <v>74</v>
      </c>
      <c r="I61" s="97"/>
      <c r="J61" s="309"/>
      <c r="K61" s="310"/>
      <c r="L61" s="68"/>
      <c r="M61" s="1"/>
      <c r="N61" s="8"/>
      <c r="P61" s="45" t="s">
        <v>44</v>
      </c>
      <c r="Q61" s="46"/>
      <c r="R61" s="52" t="s">
        <v>42</v>
      </c>
      <c r="S61" s="53"/>
      <c r="T61" s="52" t="s">
        <v>43</v>
      </c>
      <c r="U61" s="54"/>
      <c r="V61" s="335" t="s">
        <v>72</v>
      </c>
      <c r="W61" s="336"/>
      <c r="X61" s="309"/>
      <c r="Y61" s="337"/>
      <c r="Z61" s="68"/>
      <c r="AA61" s="1"/>
      <c r="AB61" s="8"/>
      <c r="AD61" s="45" t="s">
        <v>44</v>
      </c>
      <c r="AE61" s="46"/>
      <c r="AF61" s="52" t="s">
        <v>42</v>
      </c>
      <c r="AG61" s="53"/>
      <c r="AH61" s="52" t="s">
        <v>43</v>
      </c>
      <c r="AI61" s="54"/>
      <c r="AJ61" s="68"/>
      <c r="AK61" s="68"/>
      <c r="AL61" s="68"/>
      <c r="AM61" s="68"/>
      <c r="AN61" s="68"/>
      <c r="AO61" s="1"/>
      <c r="AP61" s="8"/>
    </row>
    <row r="62" spans="1:42" ht="15" customHeight="1" x14ac:dyDescent="0.25">
      <c r="B62" s="138" t="s">
        <v>77</v>
      </c>
      <c r="C62" s="137"/>
      <c r="D62" s="128" t="s">
        <v>0</v>
      </c>
      <c r="E62" s="129"/>
      <c r="F62" s="130" t="s">
        <v>1</v>
      </c>
      <c r="G62" s="131"/>
      <c r="H62" s="234" t="s">
        <v>76</v>
      </c>
      <c r="I62" s="234" t="s">
        <v>66</v>
      </c>
      <c r="J62" s="234" t="s">
        <v>33</v>
      </c>
      <c r="K62" s="234" t="s">
        <v>34</v>
      </c>
      <c r="L62" s="234" t="s">
        <v>36</v>
      </c>
      <c r="M62" s="234" t="s">
        <v>46</v>
      </c>
      <c r="N62" s="8"/>
      <c r="O62" s="47"/>
      <c r="P62" s="138" t="s">
        <v>77</v>
      </c>
      <c r="Q62" s="137"/>
      <c r="R62" s="128" t="s">
        <v>0</v>
      </c>
      <c r="S62" s="129"/>
      <c r="T62" s="130" t="s">
        <v>1</v>
      </c>
      <c r="U62" s="131"/>
      <c r="V62" s="234" t="s">
        <v>76</v>
      </c>
      <c r="W62" s="234" t="s">
        <v>66</v>
      </c>
      <c r="X62" s="234" t="s">
        <v>33</v>
      </c>
      <c r="Y62" s="234" t="s">
        <v>34</v>
      </c>
      <c r="Z62" s="234" t="s">
        <v>36</v>
      </c>
      <c r="AA62" s="234" t="s">
        <v>46</v>
      </c>
      <c r="AB62" s="8"/>
      <c r="AD62" s="138" t="s">
        <v>77</v>
      </c>
      <c r="AE62" s="137"/>
      <c r="AF62" s="128" t="s">
        <v>0</v>
      </c>
      <c r="AG62" s="129"/>
      <c r="AH62" s="130" t="s">
        <v>1</v>
      </c>
      <c r="AI62" s="131"/>
      <c r="AJ62" s="234" t="s">
        <v>76</v>
      </c>
      <c r="AK62" s="234" t="s">
        <v>66</v>
      </c>
      <c r="AL62" s="234" t="s">
        <v>33</v>
      </c>
      <c r="AM62" s="234" t="s">
        <v>34</v>
      </c>
      <c r="AN62" s="234" t="s">
        <v>36</v>
      </c>
      <c r="AO62" s="234" t="s">
        <v>46</v>
      </c>
      <c r="AP62" s="8"/>
    </row>
    <row r="63" spans="1:42" ht="29.25" customHeight="1" x14ac:dyDescent="0.25">
      <c r="B63" s="236" t="s">
        <v>59</v>
      </c>
      <c r="C63" s="237"/>
      <c r="D63" s="118" t="s">
        <v>2</v>
      </c>
      <c r="E63" s="118" t="s">
        <v>3</v>
      </c>
      <c r="F63" s="118" t="s">
        <v>4</v>
      </c>
      <c r="G63" s="118" t="s">
        <v>8</v>
      </c>
      <c r="H63" s="242"/>
      <c r="I63" s="242"/>
      <c r="J63" s="242"/>
      <c r="K63" s="242"/>
      <c r="L63" s="242"/>
      <c r="M63" s="242"/>
      <c r="N63" s="8"/>
      <c r="O63" s="47"/>
      <c r="P63" s="236" t="s">
        <v>60</v>
      </c>
      <c r="Q63" s="237"/>
      <c r="R63" s="118" t="s">
        <v>2</v>
      </c>
      <c r="S63" s="118" t="s">
        <v>3</v>
      </c>
      <c r="T63" s="118" t="s">
        <v>4</v>
      </c>
      <c r="U63" s="118" t="s">
        <v>8</v>
      </c>
      <c r="V63" s="242"/>
      <c r="W63" s="242"/>
      <c r="X63" s="242"/>
      <c r="Y63" s="242"/>
      <c r="Z63" s="242"/>
      <c r="AA63" s="242"/>
      <c r="AB63" s="8"/>
      <c r="AD63" s="236" t="s">
        <v>61</v>
      </c>
      <c r="AE63" s="237"/>
      <c r="AF63" s="118" t="s">
        <v>2</v>
      </c>
      <c r="AG63" s="118" t="s">
        <v>3</v>
      </c>
      <c r="AH63" s="118" t="s">
        <v>4</v>
      </c>
      <c r="AI63" s="118" t="s">
        <v>8</v>
      </c>
      <c r="AJ63" s="242"/>
      <c r="AK63" s="242"/>
      <c r="AL63" s="242"/>
      <c r="AM63" s="242"/>
      <c r="AN63" s="242"/>
      <c r="AO63" s="242"/>
      <c r="AP63" s="8"/>
    </row>
    <row r="64" spans="1:42" x14ac:dyDescent="0.25">
      <c r="A64" s="12"/>
      <c r="B64" s="119">
        <f>D54</f>
        <v>42674</v>
      </c>
      <c r="C64" s="120">
        <f>D54</f>
        <v>42674</v>
      </c>
      <c r="D64" s="121"/>
      <c r="E64" s="121"/>
      <c r="F64" s="121"/>
      <c r="G64" s="121"/>
      <c r="H64" s="121"/>
      <c r="I64" s="121" t="str">
        <f>IF(H64&gt;8/24,MIN(H64-8/24,724),"")</f>
        <v/>
      </c>
      <c r="J64" s="121"/>
      <c r="K64" s="121"/>
      <c r="L64" s="122"/>
      <c r="M64" s="122"/>
      <c r="N64" s="8"/>
      <c r="O64" s="47"/>
      <c r="P64" s="119">
        <f>R54</f>
        <v>42674</v>
      </c>
      <c r="Q64" s="120">
        <f>R54</f>
        <v>42674</v>
      </c>
      <c r="R64" s="121"/>
      <c r="S64" s="121"/>
      <c r="T64" s="121"/>
      <c r="U64" s="121"/>
      <c r="V64" s="121"/>
      <c r="W64" s="121" t="str">
        <f>IF(V64&gt;8/24,MIN(V64-8/24,724),"")</f>
        <v/>
      </c>
      <c r="X64" s="121"/>
      <c r="Y64" s="121"/>
      <c r="Z64" s="122"/>
      <c r="AA64" s="122"/>
      <c r="AB64" s="8"/>
      <c r="AC64" s="12"/>
      <c r="AD64" s="119">
        <f>AF54</f>
        <v>42674</v>
      </c>
      <c r="AE64" s="120">
        <f>AF54</f>
        <v>42674</v>
      </c>
      <c r="AF64" s="121"/>
      <c r="AG64" s="121"/>
      <c r="AH64" s="121"/>
      <c r="AI64" s="121"/>
      <c r="AJ64" s="121"/>
      <c r="AK64" s="121" t="str">
        <f>IF(AJ64&gt;8/24,MIN(AJ64-8/24,724),"")</f>
        <v/>
      </c>
      <c r="AL64" s="121"/>
      <c r="AM64" s="121"/>
      <c r="AN64" s="122"/>
      <c r="AO64" s="122"/>
      <c r="AP64" s="8"/>
    </row>
    <row r="65" spans="1:42" x14ac:dyDescent="0.25">
      <c r="A65" s="12"/>
      <c r="B65" s="119">
        <f>SUM(B64+1)</f>
        <v>42675</v>
      </c>
      <c r="C65" s="120">
        <f>SUM(C64+1)</f>
        <v>42675</v>
      </c>
      <c r="D65" s="121">
        <v>0.33333333333333331</v>
      </c>
      <c r="E65" s="121">
        <v>0.5</v>
      </c>
      <c r="F65" s="121">
        <v>0.58333333333333337</v>
      </c>
      <c r="G65" s="121">
        <v>0.75</v>
      </c>
      <c r="H65" s="121">
        <f t="shared" ref="H65:H69" si="28">SUM(E65-D65)+(G65-F65)</f>
        <v>0.33333333333333331</v>
      </c>
      <c r="I65" s="121" t="str">
        <f t="shared" ref="I65:I94" si="29">IF(H65&gt;8/24,MIN(H65-8/24,724),"")</f>
        <v/>
      </c>
      <c r="J65" s="121"/>
      <c r="K65" s="121"/>
      <c r="L65" s="122"/>
      <c r="M65" s="122"/>
      <c r="N65" s="8"/>
      <c r="O65" s="47"/>
      <c r="P65" s="119">
        <f>SUM(P64+1)</f>
        <v>42675</v>
      </c>
      <c r="Q65" s="120">
        <f>SUM(Q64+1)</f>
        <v>42675</v>
      </c>
      <c r="R65" s="121">
        <v>0.33333333333333331</v>
      </c>
      <c r="S65" s="121">
        <v>0.5</v>
      </c>
      <c r="T65" s="121">
        <v>0.58333333333333337</v>
      </c>
      <c r="U65" s="121">
        <v>0.75</v>
      </c>
      <c r="V65" s="121">
        <f t="shared" ref="V65:V69" si="30">SUM(S65-R65)+(U65-T65)</f>
        <v>0.33333333333333331</v>
      </c>
      <c r="W65" s="121" t="str">
        <f t="shared" ref="W65:W94" si="31">IF(V65&gt;8/24,MIN(V65-8/24,724),"")</f>
        <v/>
      </c>
      <c r="X65" s="121"/>
      <c r="Y65" s="121"/>
      <c r="Z65" s="122"/>
      <c r="AA65" s="122"/>
      <c r="AB65" s="8"/>
      <c r="AC65" s="12"/>
      <c r="AD65" s="119">
        <f>SUM(AD64+1)</f>
        <v>42675</v>
      </c>
      <c r="AE65" s="120">
        <f>SUM(AE64+1)</f>
        <v>42675</v>
      </c>
      <c r="AF65" s="121">
        <v>0.33333333333333331</v>
      </c>
      <c r="AG65" s="121">
        <v>0.5</v>
      </c>
      <c r="AH65" s="121">
        <v>0.58333333333333337</v>
      </c>
      <c r="AI65" s="121">
        <v>0.75</v>
      </c>
      <c r="AJ65" s="121">
        <f t="shared" ref="AJ65:AJ69" si="32">SUM(AG65-AF65)+(AI65-AH65)</f>
        <v>0.33333333333333331</v>
      </c>
      <c r="AK65" s="121" t="str">
        <f t="shared" ref="AK65:AK94" si="33">IF(AJ65&gt;8/24,MIN(AJ65-8/24,724),"")</f>
        <v/>
      </c>
      <c r="AL65" s="121"/>
      <c r="AM65" s="121"/>
      <c r="AN65" s="122"/>
      <c r="AO65" s="122"/>
      <c r="AP65" s="8"/>
    </row>
    <row r="66" spans="1:42" x14ac:dyDescent="0.25">
      <c r="A66" s="12"/>
      <c r="B66" s="119">
        <f t="shared" ref="B66:C81" si="34">SUM(B65+1)</f>
        <v>42676</v>
      </c>
      <c r="C66" s="120">
        <f t="shared" si="34"/>
        <v>42676</v>
      </c>
      <c r="D66" s="121">
        <v>0.33333333333333331</v>
      </c>
      <c r="E66" s="121">
        <v>0.5</v>
      </c>
      <c r="F66" s="121">
        <v>0.58333333333333337</v>
      </c>
      <c r="G66" s="121">
        <v>0.75</v>
      </c>
      <c r="H66" s="121">
        <f t="shared" si="28"/>
        <v>0.33333333333333331</v>
      </c>
      <c r="I66" s="121" t="str">
        <f t="shared" si="29"/>
        <v/>
      </c>
      <c r="J66" s="134"/>
      <c r="K66" s="121"/>
      <c r="L66" s="122"/>
      <c r="M66" s="122"/>
      <c r="N66" s="47"/>
      <c r="O66" s="47"/>
      <c r="P66" s="119">
        <f t="shared" ref="P66:Q81" si="35">SUM(P65+1)</f>
        <v>42676</v>
      </c>
      <c r="Q66" s="120">
        <f t="shared" si="35"/>
        <v>42676</v>
      </c>
      <c r="R66" s="121">
        <v>0.33333333333333331</v>
      </c>
      <c r="S66" s="121">
        <v>0.5</v>
      </c>
      <c r="T66" s="121">
        <v>0.58333333333333337</v>
      </c>
      <c r="U66" s="121">
        <v>0.75</v>
      </c>
      <c r="V66" s="121">
        <f t="shared" si="30"/>
        <v>0.33333333333333331</v>
      </c>
      <c r="W66" s="121" t="str">
        <f t="shared" si="31"/>
        <v/>
      </c>
      <c r="X66" s="121"/>
      <c r="Y66" s="121"/>
      <c r="Z66" s="122"/>
      <c r="AA66" s="122"/>
      <c r="AC66" s="12"/>
      <c r="AD66" s="119">
        <f t="shared" ref="AD66:AE81" si="36">SUM(AD65+1)</f>
        <v>42676</v>
      </c>
      <c r="AE66" s="120">
        <f t="shared" si="36"/>
        <v>42676</v>
      </c>
      <c r="AF66" s="121">
        <v>0.33333333333333331</v>
      </c>
      <c r="AG66" s="121">
        <v>0.5</v>
      </c>
      <c r="AH66" s="121">
        <v>0.58333333333333337</v>
      </c>
      <c r="AI66" s="121">
        <v>0.75</v>
      </c>
      <c r="AJ66" s="121">
        <f t="shared" si="32"/>
        <v>0.33333333333333331</v>
      </c>
      <c r="AK66" s="121" t="str">
        <f t="shared" si="33"/>
        <v/>
      </c>
      <c r="AL66" s="121"/>
      <c r="AM66" s="121"/>
      <c r="AN66" s="122"/>
      <c r="AO66" s="122"/>
    </row>
    <row r="67" spans="1:42" x14ac:dyDescent="0.25">
      <c r="A67" s="12"/>
      <c r="B67" s="119">
        <f t="shared" si="34"/>
        <v>42677</v>
      </c>
      <c r="C67" s="120">
        <f t="shared" si="34"/>
        <v>42677</v>
      </c>
      <c r="D67" s="121">
        <v>0.33333333333333331</v>
      </c>
      <c r="E67" s="121">
        <v>0.5</v>
      </c>
      <c r="F67" s="121">
        <v>0.58333333333333337</v>
      </c>
      <c r="G67" s="121">
        <v>0.75</v>
      </c>
      <c r="H67" s="121">
        <f t="shared" si="28"/>
        <v>0.33333333333333331</v>
      </c>
      <c r="I67" s="121" t="str">
        <f t="shared" si="29"/>
        <v/>
      </c>
      <c r="J67" s="134"/>
      <c r="K67" s="121"/>
      <c r="L67" s="122"/>
      <c r="M67" s="122"/>
      <c r="N67" s="47"/>
      <c r="O67" s="47"/>
      <c r="P67" s="119">
        <f t="shared" si="35"/>
        <v>42677</v>
      </c>
      <c r="Q67" s="120">
        <f t="shared" si="35"/>
        <v>42677</v>
      </c>
      <c r="R67" s="121">
        <v>0.33333333333333331</v>
      </c>
      <c r="S67" s="121">
        <v>0.5</v>
      </c>
      <c r="T67" s="121">
        <v>0.58333333333333337</v>
      </c>
      <c r="U67" s="121">
        <v>0.75</v>
      </c>
      <c r="V67" s="121">
        <f t="shared" si="30"/>
        <v>0.33333333333333331</v>
      </c>
      <c r="W67" s="121" t="str">
        <f t="shared" si="31"/>
        <v/>
      </c>
      <c r="X67" s="121"/>
      <c r="Y67" s="121"/>
      <c r="Z67" s="122"/>
      <c r="AA67" s="122"/>
      <c r="AC67" s="12"/>
      <c r="AD67" s="119">
        <f t="shared" si="36"/>
        <v>42677</v>
      </c>
      <c r="AE67" s="120">
        <f t="shared" si="36"/>
        <v>42677</v>
      </c>
      <c r="AF67" s="121">
        <v>0.33333333333333331</v>
      </c>
      <c r="AG67" s="121">
        <v>0.5</v>
      </c>
      <c r="AH67" s="121">
        <v>0.58333333333333337</v>
      </c>
      <c r="AI67" s="121">
        <v>0.75</v>
      </c>
      <c r="AJ67" s="121">
        <f t="shared" si="32"/>
        <v>0.33333333333333331</v>
      </c>
      <c r="AK67" s="121" t="str">
        <f t="shared" si="33"/>
        <v/>
      </c>
      <c r="AL67" s="121"/>
      <c r="AM67" s="121"/>
      <c r="AN67" s="122"/>
      <c r="AO67" s="122"/>
    </row>
    <row r="68" spans="1:42" x14ac:dyDescent="0.25">
      <c r="A68" s="12"/>
      <c r="B68" s="119">
        <f t="shared" si="34"/>
        <v>42678</v>
      </c>
      <c r="C68" s="120">
        <f t="shared" si="34"/>
        <v>42678</v>
      </c>
      <c r="D68" s="121">
        <v>0.33333333333333331</v>
      </c>
      <c r="E68" s="121">
        <v>0.5</v>
      </c>
      <c r="F68" s="121">
        <v>0.58333333333333337</v>
      </c>
      <c r="G68" s="121">
        <v>0.75</v>
      </c>
      <c r="H68" s="121">
        <f t="shared" si="28"/>
        <v>0.33333333333333331</v>
      </c>
      <c r="I68" s="121" t="str">
        <f t="shared" si="29"/>
        <v/>
      </c>
      <c r="J68" s="121"/>
      <c r="K68" s="121"/>
      <c r="L68" s="122"/>
      <c r="M68" s="122"/>
      <c r="N68" s="47"/>
      <c r="O68" s="47"/>
      <c r="P68" s="119">
        <f t="shared" si="35"/>
        <v>42678</v>
      </c>
      <c r="Q68" s="120">
        <f t="shared" si="35"/>
        <v>42678</v>
      </c>
      <c r="R68" s="121">
        <v>0.33333333333333331</v>
      </c>
      <c r="S68" s="121">
        <v>0.5</v>
      </c>
      <c r="T68" s="121">
        <v>0.58333333333333337</v>
      </c>
      <c r="U68" s="121">
        <v>0.75</v>
      </c>
      <c r="V68" s="121">
        <f t="shared" si="30"/>
        <v>0.33333333333333331</v>
      </c>
      <c r="W68" s="121" t="str">
        <f t="shared" si="31"/>
        <v/>
      </c>
      <c r="X68" s="121"/>
      <c r="Y68" s="121"/>
      <c r="Z68" s="122"/>
      <c r="AA68" s="122"/>
      <c r="AC68" s="12"/>
      <c r="AD68" s="119">
        <f t="shared" si="36"/>
        <v>42678</v>
      </c>
      <c r="AE68" s="120">
        <f t="shared" si="36"/>
        <v>42678</v>
      </c>
      <c r="AF68" s="121">
        <v>0.33333333333333331</v>
      </c>
      <c r="AG68" s="121">
        <v>0.5</v>
      </c>
      <c r="AH68" s="121">
        <v>0.58333333333333337</v>
      </c>
      <c r="AI68" s="121">
        <v>0.75</v>
      </c>
      <c r="AJ68" s="121">
        <f t="shared" si="32"/>
        <v>0.33333333333333331</v>
      </c>
      <c r="AK68" s="121" t="str">
        <f t="shared" si="33"/>
        <v/>
      </c>
      <c r="AL68" s="121"/>
      <c r="AM68" s="121"/>
      <c r="AN68" s="122"/>
      <c r="AO68" s="122"/>
    </row>
    <row r="69" spans="1:42" x14ac:dyDescent="0.25">
      <c r="A69" s="12"/>
      <c r="B69" s="119">
        <f t="shared" si="34"/>
        <v>42679</v>
      </c>
      <c r="C69" s="120">
        <f t="shared" si="34"/>
        <v>42679</v>
      </c>
      <c r="D69" s="121">
        <v>0.33333333333333331</v>
      </c>
      <c r="E69" s="121">
        <v>0.5</v>
      </c>
      <c r="F69" s="121">
        <v>0.58333333333333337</v>
      </c>
      <c r="G69" s="121">
        <v>0.70833333333333337</v>
      </c>
      <c r="H69" s="121">
        <f t="shared" si="28"/>
        <v>0.29166666666666669</v>
      </c>
      <c r="I69" s="121" t="str">
        <f t="shared" si="29"/>
        <v/>
      </c>
      <c r="J69" s="121"/>
      <c r="K69" s="121"/>
      <c r="L69" s="122"/>
      <c r="M69" s="122"/>
      <c r="N69" s="47"/>
      <c r="O69" s="47"/>
      <c r="P69" s="119">
        <f t="shared" si="35"/>
        <v>42679</v>
      </c>
      <c r="Q69" s="120">
        <f t="shared" si="35"/>
        <v>42679</v>
      </c>
      <c r="R69" s="121">
        <v>0.33333333333333331</v>
      </c>
      <c r="S69" s="121">
        <v>0.5</v>
      </c>
      <c r="T69" s="121">
        <v>0.58333333333333337</v>
      </c>
      <c r="U69" s="121">
        <v>0.70833333333333337</v>
      </c>
      <c r="V69" s="121">
        <f t="shared" si="30"/>
        <v>0.29166666666666669</v>
      </c>
      <c r="W69" s="121" t="str">
        <f t="shared" si="31"/>
        <v/>
      </c>
      <c r="X69" s="121"/>
      <c r="Y69" s="121"/>
      <c r="Z69" s="122"/>
      <c r="AA69" s="122"/>
      <c r="AC69" s="12"/>
      <c r="AD69" s="119">
        <f t="shared" si="36"/>
        <v>42679</v>
      </c>
      <c r="AE69" s="120">
        <f t="shared" si="36"/>
        <v>42679</v>
      </c>
      <c r="AF69" s="121">
        <v>0.33333333333333331</v>
      </c>
      <c r="AG69" s="121">
        <v>0.5</v>
      </c>
      <c r="AH69" s="121">
        <v>0.58333333333333337</v>
      </c>
      <c r="AI69" s="121">
        <v>0.70833333333333337</v>
      </c>
      <c r="AJ69" s="121">
        <f t="shared" si="32"/>
        <v>0.29166666666666669</v>
      </c>
      <c r="AK69" s="121" t="str">
        <f t="shared" si="33"/>
        <v/>
      </c>
      <c r="AL69" s="121"/>
      <c r="AM69" s="121"/>
      <c r="AN69" s="122"/>
      <c r="AO69" s="122"/>
    </row>
    <row r="70" spans="1:42" x14ac:dyDescent="0.25">
      <c r="A70" s="12"/>
      <c r="B70" s="119">
        <f t="shared" si="34"/>
        <v>42680</v>
      </c>
      <c r="C70" s="120">
        <f t="shared" si="34"/>
        <v>42680</v>
      </c>
      <c r="D70" s="121"/>
      <c r="E70" s="121"/>
      <c r="F70" s="121"/>
      <c r="G70" s="121"/>
      <c r="H70" s="121"/>
      <c r="I70" s="121" t="str">
        <f t="shared" si="29"/>
        <v/>
      </c>
      <c r="J70" s="121"/>
      <c r="K70" s="121"/>
      <c r="L70" s="122"/>
      <c r="M70" s="122"/>
      <c r="N70" s="47"/>
      <c r="O70" s="47"/>
      <c r="P70" s="119">
        <f t="shared" si="35"/>
        <v>42680</v>
      </c>
      <c r="Q70" s="120">
        <f t="shared" si="35"/>
        <v>42680</v>
      </c>
      <c r="R70" s="121"/>
      <c r="S70" s="121"/>
      <c r="T70" s="121"/>
      <c r="U70" s="121"/>
      <c r="V70" s="121"/>
      <c r="W70" s="121" t="str">
        <f t="shared" si="31"/>
        <v/>
      </c>
      <c r="X70" s="121"/>
      <c r="Y70" s="121"/>
      <c r="Z70" s="188"/>
      <c r="AA70" s="122"/>
      <c r="AC70" s="12"/>
      <c r="AD70" s="119">
        <f t="shared" si="36"/>
        <v>42680</v>
      </c>
      <c r="AE70" s="120">
        <f t="shared" si="36"/>
        <v>42680</v>
      </c>
      <c r="AF70" s="121"/>
      <c r="AG70" s="121"/>
      <c r="AH70" s="121"/>
      <c r="AI70" s="121"/>
      <c r="AJ70" s="121"/>
      <c r="AK70" s="121" t="str">
        <f t="shared" si="33"/>
        <v/>
      </c>
      <c r="AL70" s="121"/>
      <c r="AM70" s="121"/>
      <c r="AN70" s="122"/>
      <c r="AO70" s="122"/>
    </row>
    <row r="71" spans="1:42" x14ac:dyDescent="0.25">
      <c r="A71" s="12"/>
      <c r="B71" s="119">
        <f t="shared" si="34"/>
        <v>42681</v>
      </c>
      <c r="C71" s="120">
        <f t="shared" si="34"/>
        <v>42681</v>
      </c>
      <c r="D71" s="121"/>
      <c r="E71" s="121"/>
      <c r="F71" s="121"/>
      <c r="G71" s="121"/>
      <c r="H71" s="121"/>
      <c r="I71" s="121" t="str">
        <f t="shared" si="29"/>
        <v/>
      </c>
      <c r="J71" s="134"/>
      <c r="K71" s="121"/>
      <c r="L71" s="122"/>
      <c r="M71" s="122"/>
      <c r="N71" s="47"/>
      <c r="O71" s="47"/>
      <c r="P71" s="119">
        <f t="shared" si="35"/>
        <v>42681</v>
      </c>
      <c r="Q71" s="120">
        <f t="shared" si="35"/>
        <v>42681</v>
      </c>
      <c r="R71" s="121"/>
      <c r="S71" s="121"/>
      <c r="T71" s="121"/>
      <c r="U71" s="121"/>
      <c r="V71" s="121"/>
      <c r="W71" s="121" t="str">
        <f t="shared" si="31"/>
        <v/>
      </c>
      <c r="X71" s="121"/>
      <c r="Y71" s="121"/>
      <c r="Z71" s="188"/>
      <c r="AA71" s="122"/>
      <c r="AC71" s="12"/>
      <c r="AD71" s="119">
        <f t="shared" si="36"/>
        <v>42681</v>
      </c>
      <c r="AE71" s="120">
        <f t="shared" si="36"/>
        <v>42681</v>
      </c>
      <c r="AF71" s="121"/>
      <c r="AG71" s="121"/>
      <c r="AH71" s="121"/>
      <c r="AI71" s="121"/>
      <c r="AJ71" s="121"/>
      <c r="AK71" s="121" t="str">
        <f t="shared" si="33"/>
        <v/>
      </c>
      <c r="AL71" s="121"/>
      <c r="AM71" s="121"/>
      <c r="AN71" s="122"/>
      <c r="AO71" s="122"/>
    </row>
    <row r="72" spans="1:42" x14ac:dyDescent="0.25">
      <c r="A72" s="12"/>
      <c r="B72" s="119">
        <f t="shared" si="34"/>
        <v>42682</v>
      </c>
      <c r="C72" s="120">
        <f t="shared" si="34"/>
        <v>42682</v>
      </c>
      <c r="D72" s="121">
        <v>0.33333333333333331</v>
      </c>
      <c r="E72" s="121">
        <v>0.5</v>
      </c>
      <c r="F72" s="121">
        <v>0.58333333333333337</v>
      </c>
      <c r="G72" s="121">
        <v>0.75</v>
      </c>
      <c r="H72" s="121">
        <f t="shared" ref="H72:H73" si="37">SUM(E72-D72)+(G72-F72)</f>
        <v>0.33333333333333331</v>
      </c>
      <c r="I72" s="121" t="str">
        <f t="shared" si="29"/>
        <v/>
      </c>
      <c r="J72" s="121"/>
      <c r="K72" s="121"/>
      <c r="L72" s="122"/>
      <c r="M72" s="122"/>
      <c r="N72" s="47"/>
      <c r="O72" s="47"/>
      <c r="P72" s="119">
        <f t="shared" si="35"/>
        <v>42682</v>
      </c>
      <c r="Q72" s="120">
        <f t="shared" si="35"/>
        <v>42682</v>
      </c>
      <c r="R72" s="121">
        <v>0.33333333333333331</v>
      </c>
      <c r="S72" s="121">
        <v>0.5</v>
      </c>
      <c r="T72" s="121">
        <v>0.58333333333333337</v>
      </c>
      <c r="U72" s="121">
        <v>0.75</v>
      </c>
      <c r="V72" s="121">
        <f t="shared" ref="V72:V73" si="38">SUM(S72-R72)+(U72-T72)</f>
        <v>0.33333333333333331</v>
      </c>
      <c r="W72" s="121" t="str">
        <f t="shared" si="31"/>
        <v/>
      </c>
      <c r="X72" s="121"/>
      <c r="Y72" s="121"/>
      <c r="Z72" s="188"/>
      <c r="AA72" s="122"/>
      <c r="AC72" s="12"/>
      <c r="AD72" s="119">
        <f t="shared" si="36"/>
        <v>42682</v>
      </c>
      <c r="AE72" s="120">
        <f t="shared" si="36"/>
        <v>42682</v>
      </c>
      <c r="AF72" s="121">
        <v>0.33333333333333331</v>
      </c>
      <c r="AG72" s="121">
        <v>0.5</v>
      </c>
      <c r="AH72" s="121">
        <v>0.58333333333333337</v>
      </c>
      <c r="AI72" s="121">
        <v>0.75</v>
      </c>
      <c r="AJ72" s="121">
        <f t="shared" ref="AJ72:AJ73" si="39">SUM(AG72-AF72)+(AI72-AH72)</f>
        <v>0.33333333333333331</v>
      </c>
      <c r="AK72" s="121" t="str">
        <f t="shared" si="33"/>
        <v/>
      </c>
      <c r="AL72" s="121"/>
      <c r="AM72" s="121"/>
      <c r="AN72" s="122"/>
      <c r="AO72" s="122"/>
    </row>
    <row r="73" spans="1:42" x14ac:dyDescent="0.25">
      <c r="A73" s="12"/>
      <c r="B73" s="119">
        <f t="shared" si="34"/>
        <v>42683</v>
      </c>
      <c r="C73" s="120">
        <f t="shared" si="34"/>
        <v>42683</v>
      </c>
      <c r="D73" s="121">
        <v>0.33333333333333331</v>
      </c>
      <c r="E73" s="121">
        <v>0.5</v>
      </c>
      <c r="F73" s="121">
        <v>0.58333333333333337</v>
      </c>
      <c r="G73" s="121">
        <v>0.75</v>
      </c>
      <c r="H73" s="121">
        <f t="shared" si="37"/>
        <v>0.33333333333333331</v>
      </c>
      <c r="I73" s="121" t="str">
        <f t="shared" si="29"/>
        <v/>
      </c>
      <c r="J73" s="121"/>
      <c r="K73" s="121"/>
      <c r="L73" s="122"/>
      <c r="M73" s="122"/>
      <c r="N73" s="47"/>
      <c r="O73" s="47"/>
      <c r="P73" s="119">
        <f t="shared" si="35"/>
        <v>42683</v>
      </c>
      <c r="Q73" s="120">
        <f t="shared" si="35"/>
        <v>42683</v>
      </c>
      <c r="R73" s="121">
        <v>0.33333333333333331</v>
      </c>
      <c r="S73" s="121">
        <v>0.5</v>
      </c>
      <c r="T73" s="121">
        <v>0.58333333333333337</v>
      </c>
      <c r="U73" s="121">
        <v>0.75</v>
      </c>
      <c r="V73" s="121">
        <f t="shared" si="38"/>
        <v>0.33333333333333331</v>
      </c>
      <c r="W73" s="121" t="str">
        <f t="shared" si="31"/>
        <v/>
      </c>
      <c r="X73" s="121"/>
      <c r="Y73" s="121"/>
      <c r="Z73" s="188"/>
      <c r="AA73" s="122"/>
      <c r="AC73" s="12"/>
      <c r="AD73" s="119">
        <f t="shared" si="36"/>
        <v>42683</v>
      </c>
      <c r="AE73" s="120">
        <f t="shared" si="36"/>
        <v>42683</v>
      </c>
      <c r="AF73" s="121">
        <v>0.33333333333333331</v>
      </c>
      <c r="AG73" s="121">
        <v>0.5</v>
      </c>
      <c r="AH73" s="121">
        <v>0.58333333333333337</v>
      </c>
      <c r="AI73" s="121">
        <v>0.75</v>
      </c>
      <c r="AJ73" s="121">
        <f t="shared" si="39"/>
        <v>0.33333333333333331</v>
      </c>
      <c r="AK73" s="121" t="str">
        <f t="shared" si="33"/>
        <v/>
      </c>
      <c r="AL73" s="121"/>
      <c r="AM73" s="121"/>
      <c r="AN73" s="122"/>
      <c r="AO73" s="122"/>
    </row>
    <row r="74" spans="1:42" x14ac:dyDescent="0.25">
      <c r="A74" s="12"/>
      <c r="B74" s="119">
        <f t="shared" si="34"/>
        <v>42684</v>
      </c>
      <c r="C74" s="120">
        <f t="shared" si="34"/>
        <v>42684</v>
      </c>
      <c r="D74" s="121"/>
      <c r="E74" s="121"/>
      <c r="F74" s="121"/>
      <c r="G74" s="121"/>
      <c r="H74" s="121"/>
      <c r="I74" s="121" t="str">
        <f t="shared" si="29"/>
        <v/>
      </c>
      <c r="J74" s="121"/>
      <c r="K74" s="121"/>
      <c r="L74" s="122"/>
      <c r="M74" s="122"/>
      <c r="N74" s="47"/>
      <c r="O74" s="47"/>
      <c r="P74" s="119">
        <f t="shared" si="35"/>
        <v>42684</v>
      </c>
      <c r="Q74" s="120">
        <f t="shared" si="35"/>
        <v>42684</v>
      </c>
      <c r="R74" s="121"/>
      <c r="S74" s="121"/>
      <c r="T74" s="121"/>
      <c r="U74" s="121"/>
      <c r="V74" s="121"/>
      <c r="W74" s="121" t="str">
        <f t="shared" si="31"/>
        <v/>
      </c>
      <c r="X74" s="121"/>
      <c r="Y74" s="121"/>
      <c r="Z74" s="188"/>
      <c r="AA74" s="122"/>
      <c r="AC74" s="12"/>
      <c r="AD74" s="119">
        <f t="shared" si="36"/>
        <v>42684</v>
      </c>
      <c r="AE74" s="120">
        <f t="shared" si="36"/>
        <v>42684</v>
      </c>
      <c r="AF74" s="121"/>
      <c r="AG74" s="121"/>
      <c r="AH74" s="121"/>
      <c r="AI74" s="121"/>
      <c r="AJ74" s="121"/>
      <c r="AK74" s="121" t="str">
        <f t="shared" si="33"/>
        <v/>
      </c>
      <c r="AL74" s="121"/>
      <c r="AM74" s="121"/>
      <c r="AN74" s="122"/>
      <c r="AO74" s="122"/>
    </row>
    <row r="75" spans="1:42" x14ac:dyDescent="0.25">
      <c r="A75" s="12"/>
      <c r="B75" s="119">
        <f t="shared" si="34"/>
        <v>42685</v>
      </c>
      <c r="C75" s="120">
        <f t="shared" si="34"/>
        <v>42685</v>
      </c>
      <c r="D75" s="121">
        <v>0.33333333333333331</v>
      </c>
      <c r="E75" s="121">
        <v>0.5</v>
      </c>
      <c r="F75" s="121">
        <v>0.58333333333333337</v>
      </c>
      <c r="G75" s="121">
        <v>0.75</v>
      </c>
      <c r="H75" s="121">
        <f t="shared" ref="H75:H76" si="40">SUM(E75-D75)+(G75-F75)</f>
        <v>0.33333333333333331</v>
      </c>
      <c r="I75" s="121" t="str">
        <f t="shared" si="29"/>
        <v/>
      </c>
      <c r="J75" s="121"/>
      <c r="K75" s="121"/>
      <c r="L75" s="122"/>
      <c r="M75" s="122"/>
      <c r="N75" s="47"/>
      <c r="O75" s="47"/>
      <c r="P75" s="119">
        <f t="shared" si="35"/>
        <v>42685</v>
      </c>
      <c r="Q75" s="120">
        <f t="shared" si="35"/>
        <v>42685</v>
      </c>
      <c r="R75" s="121">
        <v>0.33333333333333331</v>
      </c>
      <c r="S75" s="121">
        <v>0.5</v>
      </c>
      <c r="T75" s="121">
        <v>0.58333333333333337</v>
      </c>
      <c r="U75" s="121">
        <v>0.75</v>
      </c>
      <c r="V75" s="121">
        <f t="shared" ref="V75:V76" si="41">SUM(S75-R75)+(U75-T75)</f>
        <v>0.33333333333333331</v>
      </c>
      <c r="W75" s="121" t="str">
        <f t="shared" si="31"/>
        <v/>
      </c>
      <c r="X75" s="121"/>
      <c r="Y75" s="121"/>
      <c r="Z75" s="122"/>
      <c r="AA75" s="122"/>
      <c r="AC75" s="12"/>
      <c r="AD75" s="119">
        <f t="shared" si="36"/>
        <v>42685</v>
      </c>
      <c r="AE75" s="120">
        <f t="shared" si="36"/>
        <v>42685</v>
      </c>
      <c r="AF75" s="121">
        <v>0.33333333333333331</v>
      </c>
      <c r="AG75" s="121">
        <v>0.5</v>
      </c>
      <c r="AH75" s="121">
        <v>0.58333333333333337</v>
      </c>
      <c r="AI75" s="121">
        <v>0.75</v>
      </c>
      <c r="AJ75" s="121">
        <f t="shared" ref="AJ75:AJ76" si="42">SUM(AG75-AF75)+(AI75-AH75)</f>
        <v>0.33333333333333331</v>
      </c>
      <c r="AK75" s="121" t="str">
        <f t="shared" si="33"/>
        <v/>
      </c>
      <c r="AL75" s="121"/>
      <c r="AM75" s="121"/>
      <c r="AN75" s="122"/>
      <c r="AO75" s="122"/>
    </row>
    <row r="76" spans="1:42" x14ac:dyDescent="0.25">
      <c r="A76" s="12"/>
      <c r="B76" s="119">
        <f t="shared" si="34"/>
        <v>42686</v>
      </c>
      <c r="C76" s="120">
        <f t="shared" si="34"/>
        <v>42686</v>
      </c>
      <c r="D76" s="121">
        <v>0.33333333333333331</v>
      </c>
      <c r="E76" s="121">
        <v>0.5</v>
      </c>
      <c r="F76" s="121">
        <v>0.58333333333333337</v>
      </c>
      <c r="G76" s="121">
        <v>0.75</v>
      </c>
      <c r="H76" s="121">
        <f t="shared" si="40"/>
        <v>0.33333333333333331</v>
      </c>
      <c r="I76" s="121" t="str">
        <f t="shared" si="29"/>
        <v/>
      </c>
      <c r="J76" s="121"/>
      <c r="K76" s="121"/>
      <c r="L76" s="122"/>
      <c r="M76" s="122"/>
      <c r="N76" s="47"/>
      <c r="O76" s="47"/>
      <c r="P76" s="119">
        <f t="shared" si="35"/>
        <v>42686</v>
      </c>
      <c r="Q76" s="120">
        <f t="shared" si="35"/>
        <v>42686</v>
      </c>
      <c r="R76" s="121">
        <v>0.33333333333333331</v>
      </c>
      <c r="S76" s="121">
        <v>0.5</v>
      </c>
      <c r="T76" s="121">
        <v>0.58333333333333337</v>
      </c>
      <c r="U76" s="121">
        <v>0.75</v>
      </c>
      <c r="V76" s="121">
        <f t="shared" si="41"/>
        <v>0.33333333333333331</v>
      </c>
      <c r="W76" s="121" t="str">
        <f t="shared" si="31"/>
        <v/>
      </c>
      <c r="X76" s="121"/>
      <c r="Y76" s="121"/>
      <c r="Z76" s="122"/>
      <c r="AA76" s="122"/>
      <c r="AC76" s="12"/>
      <c r="AD76" s="119">
        <f t="shared" si="36"/>
        <v>42686</v>
      </c>
      <c r="AE76" s="120">
        <f t="shared" si="36"/>
        <v>42686</v>
      </c>
      <c r="AF76" s="121">
        <v>0.33333333333333331</v>
      </c>
      <c r="AG76" s="121">
        <v>0.5</v>
      </c>
      <c r="AH76" s="121">
        <v>0.58333333333333337</v>
      </c>
      <c r="AI76" s="121">
        <v>0.75</v>
      </c>
      <c r="AJ76" s="121">
        <f t="shared" si="42"/>
        <v>0.33333333333333331</v>
      </c>
      <c r="AK76" s="121" t="str">
        <f t="shared" si="33"/>
        <v/>
      </c>
      <c r="AL76" s="121"/>
      <c r="AM76" s="121"/>
      <c r="AN76" s="122"/>
      <c r="AO76" s="122"/>
    </row>
    <row r="77" spans="1:42" x14ac:dyDescent="0.25">
      <c r="A77" s="12"/>
      <c r="B77" s="119">
        <f t="shared" si="34"/>
        <v>42687</v>
      </c>
      <c r="C77" s="120">
        <f t="shared" si="34"/>
        <v>42687</v>
      </c>
      <c r="D77" s="121"/>
      <c r="E77" s="121"/>
      <c r="F77" s="121"/>
      <c r="G77" s="121"/>
      <c r="H77" s="121"/>
      <c r="I77" s="121" t="str">
        <f t="shared" si="29"/>
        <v/>
      </c>
      <c r="J77" s="121"/>
      <c r="K77" s="121"/>
      <c r="L77" s="188"/>
      <c r="M77" s="122"/>
      <c r="N77" s="47"/>
      <c r="O77" s="47"/>
      <c r="P77" s="119">
        <f t="shared" si="35"/>
        <v>42687</v>
      </c>
      <c r="Q77" s="120">
        <f t="shared" si="35"/>
        <v>42687</v>
      </c>
      <c r="R77" s="121"/>
      <c r="S77" s="121"/>
      <c r="T77" s="121"/>
      <c r="U77" s="121"/>
      <c r="V77" s="121"/>
      <c r="W77" s="121" t="str">
        <f t="shared" si="31"/>
        <v/>
      </c>
      <c r="X77" s="121"/>
      <c r="Y77" s="121"/>
      <c r="Z77" s="122"/>
      <c r="AA77" s="122"/>
      <c r="AC77" s="12"/>
      <c r="AD77" s="119">
        <f t="shared" si="36"/>
        <v>42687</v>
      </c>
      <c r="AE77" s="120">
        <f t="shared" si="36"/>
        <v>42687</v>
      </c>
      <c r="AF77" s="121"/>
      <c r="AG77" s="121"/>
      <c r="AH77" s="121"/>
      <c r="AI77" s="121"/>
      <c r="AJ77" s="121"/>
      <c r="AK77" s="121" t="str">
        <f t="shared" si="33"/>
        <v/>
      </c>
      <c r="AL77" s="121"/>
      <c r="AM77" s="121"/>
      <c r="AN77" s="122"/>
      <c r="AO77" s="122"/>
    </row>
    <row r="78" spans="1:42" x14ac:dyDescent="0.25">
      <c r="B78" s="119">
        <f t="shared" si="34"/>
        <v>42688</v>
      </c>
      <c r="C78" s="120">
        <f t="shared" si="34"/>
        <v>42688</v>
      </c>
      <c r="D78" s="121"/>
      <c r="E78" s="121"/>
      <c r="F78" s="121"/>
      <c r="G78" s="121"/>
      <c r="H78" s="121"/>
      <c r="I78" s="121" t="str">
        <f t="shared" si="29"/>
        <v/>
      </c>
      <c r="J78" s="121"/>
      <c r="K78" s="121"/>
      <c r="L78" s="188"/>
      <c r="M78" s="122"/>
      <c r="N78" s="47"/>
      <c r="O78" s="47"/>
      <c r="P78" s="119">
        <f t="shared" si="35"/>
        <v>42688</v>
      </c>
      <c r="Q78" s="120">
        <f t="shared" si="35"/>
        <v>42688</v>
      </c>
      <c r="R78" s="121"/>
      <c r="S78" s="121"/>
      <c r="T78" s="121"/>
      <c r="U78" s="121"/>
      <c r="V78" s="121"/>
      <c r="W78" s="121" t="str">
        <f t="shared" si="31"/>
        <v/>
      </c>
      <c r="X78" s="121"/>
      <c r="Y78" s="121"/>
      <c r="Z78" s="122"/>
      <c r="AA78" s="122"/>
      <c r="AD78" s="119">
        <f t="shared" si="36"/>
        <v>42688</v>
      </c>
      <c r="AE78" s="120">
        <f t="shared" si="36"/>
        <v>42688</v>
      </c>
      <c r="AF78" s="121"/>
      <c r="AG78" s="121"/>
      <c r="AH78" s="121"/>
      <c r="AI78" s="121"/>
      <c r="AJ78" s="121"/>
      <c r="AK78" s="121" t="str">
        <f t="shared" si="33"/>
        <v/>
      </c>
      <c r="AL78" s="121"/>
      <c r="AM78" s="121"/>
      <c r="AN78" s="122"/>
      <c r="AO78" s="122"/>
    </row>
    <row r="79" spans="1:42" x14ac:dyDescent="0.25">
      <c r="B79" s="119">
        <f t="shared" si="34"/>
        <v>42689</v>
      </c>
      <c r="C79" s="120">
        <f t="shared" si="34"/>
        <v>42689</v>
      </c>
      <c r="D79" s="121">
        <v>0.33333333333333331</v>
      </c>
      <c r="E79" s="121">
        <v>0.5</v>
      </c>
      <c r="F79" s="121">
        <v>0.58333333333333337</v>
      </c>
      <c r="G79" s="121">
        <v>0.75</v>
      </c>
      <c r="H79" s="121">
        <f t="shared" ref="H79:H83" si="43">SUM(E79-D79)+(G79-F79)</f>
        <v>0.33333333333333331</v>
      </c>
      <c r="I79" s="121" t="str">
        <f t="shared" si="29"/>
        <v/>
      </c>
      <c r="J79" s="121"/>
      <c r="K79" s="121"/>
      <c r="L79" s="188"/>
      <c r="M79" s="122"/>
      <c r="N79" s="47"/>
      <c r="O79" s="47"/>
      <c r="P79" s="119">
        <f t="shared" si="35"/>
        <v>42689</v>
      </c>
      <c r="Q79" s="120">
        <f t="shared" si="35"/>
        <v>42689</v>
      </c>
      <c r="R79" s="121">
        <v>0.33333333333333331</v>
      </c>
      <c r="S79" s="121">
        <v>0.5</v>
      </c>
      <c r="T79" s="121">
        <v>0.58333333333333337</v>
      </c>
      <c r="U79" s="121">
        <v>0.75</v>
      </c>
      <c r="V79" s="121">
        <f t="shared" ref="V79:V83" si="44">SUM(S79-R79)+(U79-T79)</f>
        <v>0.33333333333333331</v>
      </c>
      <c r="W79" s="121" t="str">
        <f t="shared" si="31"/>
        <v/>
      </c>
      <c r="X79" s="121"/>
      <c r="Y79" s="121"/>
      <c r="Z79" s="122"/>
      <c r="AA79" s="122"/>
      <c r="AD79" s="119">
        <f t="shared" si="36"/>
        <v>42689</v>
      </c>
      <c r="AE79" s="120">
        <f t="shared" si="36"/>
        <v>42689</v>
      </c>
      <c r="AF79" s="121">
        <v>0.33333333333333331</v>
      </c>
      <c r="AG79" s="121">
        <v>0.5</v>
      </c>
      <c r="AH79" s="121">
        <v>0.58333333333333337</v>
      </c>
      <c r="AI79" s="121">
        <v>0.75</v>
      </c>
      <c r="AJ79" s="121">
        <f t="shared" ref="AJ79:AJ83" si="45">SUM(AG79-AF79)+(AI79-AH79)</f>
        <v>0.33333333333333331</v>
      </c>
      <c r="AK79" s="121" t="str">
        <f t="shared" si="33"/>
        <v/>
      </c>
      <c r="AL79" s="121"/>
      <c r="AM79" s="121"/>
      <c r="AN79" s="122"/>
      <c r="AO79" s="122"/>
    </row>
    <row r="80" spans="1:42" x14ac:dyDescent="0.25">
      <c r="B80" s="119">
        <f t="shared" si="34"/>
        <v>42690</v>
      </c>
      <c r="C80" s="120">
        <f t="shared" si="34"/>
        <v>42690</v>
      </c>
      <c r="D80" s="121">
        <v>0.33333333333333331</v>
      </c>
      <c r="E80" s="121">
        <v>0.5</v>
      </c>
      <c r="F80" s="121">
        <v>0.58333333333333337</v>
      </c>
      <c r="G80" s="121">
        <v>0.75</v>
      </c>
      <c r="H80" s="121">
        <f t="shared" si="43"/>
        <v>0.33333333333333331</v>
      </c>
      <c r="I80" s="121" t="str">
        <f t="shared" si="29"/>
        <v/>
      </c>
      <c r="J80" s="121"/>
      <c r="K80" s="121"/>
      <c r="L80" s="188"/>
      <c r="M80" s="122"/>
      <c r="N80" s="47"/>
      <c r="O80" s="47"/>
      <c r="P80" s="119">
        <f t="shared" si="35"/>
        <v>42690</v>
      </c>
      <c r="Q80" s="120">
        <f t="shared" si="35"/>
        <v>42690</v>
      </c>
      <c r="R80" s="121">
        <v>0.33333333333333331</v>
      </c>
      <c r="S80" s="121">
        <v>0.5</v>
      </c>
      <c r="T80" s="121">
        <v>0.58333333333333337</v>
      </c>
      <c r="U80" s="121">
        <v>0.75</v>
      </c>
      <c r="V80" s="121">
        <f t="shared" si="44"/>
        <v>0.33333333333333331</v>
      </c>
      <c r="W80" s="121" t="str">
        <f t="shared" si="31"/>
        <v/>
      </c>
      <c r="X80" s="121"/>
      <c r="Y80" s="121"/>
      <c r="Z80" s="122"/>
      <c r="AA80" s="122"/>
      <c r="AD80" s="119">
        <f t="shared" si="36"/>
        <v>42690</v>
      </c>
      <c r="AE80" s="120">
        <f t="shared" si="36"/>
        <v>42690</v>
      </c>
      <c r="AF80" s="121">
        <v>0.33333333333333331</v>
      </c>
      <c r="AG80" s="121">
        <v>0.5</v>
      </c>
      <c r="AH80" s="121">
        <v>0.58333333333333337</v>
      </c>
      <c r="AI80" s="121">
        <v>0.75</v>
      </c>
      <c r="AJ80" s="121">
        <f t="shared" si="45"/>
        <v>0.33333333333333331</v>
      </c>
      <c r="AK80" s="121" t="str">
        <f t="shared" si="33"/>
        <v/>
      </c>
      <c r="AL80" s="121"/>
      <c r="AM80" s="121"/>
      <c r="AN80" s="122"/>
      <c r="AO80" s="122"/>
    </row>
    <row r="81" spans="1:41" x14ac:dyDescent="0.25">
      <c r="B81" s="119">
        <f t="shared" si="34"/>
        <v>42691</v>
      </c>
      <c r="C81" s="120">
        <f t="shared" si="34"/>
        <v>42691</v>
      </c>
      <c r="D81" s="121">
        <v>0.33333333333333331</v>
      </c>
      <c r="E81" s="121">
        <v>0.5</v>
      </c>
      <c r="F81" s="121">
        <v>0.58333333333333337</v>
      </c>
      <c r="G81" s="121">
        <v>0.75</v>
      </c>
      <c r="H81" s="121">
        <f t="shared" si="43"/>
        <v>0.33333333333333331</v>
      </c>
      <c r="I81" s="121" t="str">
        <f t="shared" si="29"/>
        <v/>
      </c>
      <c r="J81" s="121"/>
      <c r="K81" s="121"/>
      <c r="L81" s="188"/>
      <c r="M81" s="122"/>
      <c r="N81" s="47"/>
      <c r="O81" s="47"/>
      <c r="P81" s="119">
        <f t="shared" si="35"/>
        <v>42691</v>
      </c>
      <c r="Q81" s="120">
        <f t="shared" si="35"/>
        <v>42691</v>
      </c>
      <c r="R81" s="121">
        <v>0.33333333333333331</v>
      </c>
      <c r="S81" s="121">
        <v>0.5</v>
      </c>
      <c r="T81" s="121">
        <v>0.58333333333333337</v>
      </c>
      <c r="U81" s="121">
        <v>0.75</v>
      </c>
      <c r="V81" s="121">
        <f t="shared" si="44"/>
        <v>0.33333333333333331</v>
      </c>
      <c r="W81" s="121" t="str">
        <f t="shared" si="31"/>
        <v/>
      </c>
      <c r="X81" s="121"/>
      <c r="Y81" s="121"/>
      <c r="Z81" s="122"/>
      <c r="AA81" s="122"/>
      <c r="AD81" s="119">
        <f t="shared" si="36"/>
        <v>42691</v>
      </c>
      <c r="AE81" s="120">
        <f t="shared" si="36"/>
        <v>42691</v>
      </c>
      <c r="AF81" s="121">
        <v>0.33333333333333331</v>
      </c>
      <c r="AG81" s="121">
        <v>0.5</v>
      </c>
      <c r="AH81" s="121">
        <v>0.58333333333333337</v>
      </c>
      <c r="AI81" s="121">
        <v>0.75</v>
      </c>
      <c r="AJ81" s="121">
        <f t="shared" si="45"/>
        <v>0.33333333333333331</v>
      </c>
      <c r="AK81" s="121" t="str">
        <f t="shared" si="33"/>
        <v/>
      </c>
      <c r="AL81" s="121"/>
      <c r="AM81" s="121"/>
      <c r="AN81" s="122"/>
      <c r="AO81" s="122"/>
    </row>
    <row r="82" spans="1:41" x14ac:dyDescent="0.25">
      <c r="B82" s="119">
        <f t="shared" ref="B82:C94" si="46">SUM(B81+1)</f>
        <v>42692</v>
      </c>
      <c r="C82" s="120">
        <f t="shared" si="46"/>
        <v>42692</v>
      </c>
      <c r="D82" s="121">
        <v>0.33333333333333331</v>
      </c>
      <c r="E82" s="121">
        <v>0.5</v>
      </c>
      <c r="F82" s="121">
        <v>0.58333333333333337</v>
      </c>
      <c r="G82" s="121">
        <v>0.75</v>
      </c>
      <c r="H82" s="121">
        <f t="shared" si="43"/>
        <v>0.33333333333333331</v>
      </c>
      <c r="I82" s="121" t="str">
        <f t="shared" si="29"/>
        <v/>
      </c>
      <c r="J82" s="121"/>
      <c r="K82" s="121"/>
      <c r="L82" s="122"/>
      <c r="M82" s="122"/>
      <c r="N82" s="47"/>
      <c r="O82" s="47"/>
      <c r="P82" s="119">
        <f t="shared" ref="P82:Q94" si="47">SUM(P81+1)</f>
        <v>42692</v>
      </c>
      <c r="Q82" s="120">
        <f t="shared" si="47"/>
        <v>42692</v>
      </c>
      <c r="R82" s="121">
        <v>0.33333333333333331</v>
      </c>
      <c r="S82" s="121">
        <v>0.5</v>
      </c>
      <c r="T82" s="121">
        <v>0.58333333333333337</v>
      </c>
      <c r="U82" s="121">
        <v>0.75</v>
      </c>
      <c r="V82" s="121">
        <f t="shared" si="44"/>
        <v>0.33333333333333331</v>
      </c>
      <c r="W82" s="121" t="str">
        <f t="shared" si="31"/>
        <v/>
      </c>
      <c r="X82" s="121"/>
      <c r="Y82" s="121"/>
      <c r="Z82" s="122"/>
      <c r="AA82" s="122"/>
      <c r="AD82" s="119">
        <f t="shared" ref="AD82:AE94" si="48">SUM(AD81+1)</f>
        <v>42692</v>
      </c>
      <c r="AE82" s="120">
        <f t="shared" si="48"/>
        <v>42692</v>
      </c>
      <c r="AF82" s="121">
        <v>0.33333333333333331</v>
      </c>
      <c r="AG82" s="121">
        <v>0.5</v>
      </c>
      <c r="AH82" s="121">
        <v>0.58333333333333337</v>
      </c>
      <c r="AI82" s="121">
        <v>0.75</v>
      </c>
      <c r="AJ82" s="121">
        <f t="shared" si="45"/>
        <v>0.33333333333333331</v>
      </c>
      <c r="AK82" s="121" t="str">
        <f t="shared" si="33"/>
        <v/>
      </c>
      <c r="AL82" s="121"/>
      <c r="AM82" s="121"/>
      <c r="AN82" s="122"/>
      <c r="AO82" s="122"/>
    </row>
    <row r="83" spans="1:41" x14ac:dyDescent="0.25">
      <c r="B83" s="119">
        <f t="shared" si="46"/>
        <v>42693</v>
      </c>
      <c r="C83" s="120">
        <f t="shared" si="46"/>
        <v>42693</v>
      </c>
      <c r="D83" s="121">
        <v>0.33333333333333331</v>
      </c>
      <c r="E83" s="121">
        <v>0.5</v>
      </c>
      <c r="F83" s="121">
        <v>0.58333333333333337</v>
      </c>
      <c r="G83" s="121">
        <v>0.70833333333333337</v>
      </c>
      <c r="H83" s="121">
        <f t="shared" si="43"/>
        <v>0.29166666666666669</v>
      </c>
      <c r="I83" s="121" t="str">
        <f t="shared" si="29"/>
        <v/>
      </c>
      <c r="J83" s="121"/>
      <c r="K83" s="121"/>
      <c r="L83" s="122"/>
      <c r="M83" s="122"/>
      <c r="N83" s="47"/>
      <c r="O83" s="47"/>
      <c r="P83" s="119">
        <f t="shared" si="47"/>
        <v>42693</v>
      </c>
      <c r="Q83" s="120">
        <f t="shared" si="47"/>
        <v>42693</v>
      </c>
      <c r="R83" s="121">
        <v>0.33333333333333331</v>
      </c>
      <c r="S83" s="121">
        <v>0.5</v>
      </c>
      <c r="T83" s="121">
        <v>0.58333333333333337</v>
      </c>
      <c r="U83" s="121">
        <v>0.70833333333333337</v>
      </c>
      <c r="V83" s="121">
        <f t="shared" si="44"/>
        <v>0.29166666666666669</v>
      </c>
      <c r="W83" s="121" t="str">
        <f t="shared" si="31"/>
        <v/>
      </c>
      <c r="X83" s="121"/>
      <c r="Y83" s="121"/>
      <c r="Z83" s="122"/>
      <c r="AA83" s="122"/>
      <c r="AD83" s="119">
        <f t="shared" si="48"/>
        <v>42693</v>
      </c>
      <c r="AE83" s="120">
        <f t="shared" si="48"/>
        <v>42693</v>
      </c>
      <c r="AF83" s="121">
        <v>0.33333333333333331</v>
      </c>
      <c r="AG83" s="121">
        <v>0.5</v>
      </c>
      <c r="AH83" s="121">
        <v>0.58333333333333337</v>
      </c>
      <c r="AI83" s="121">
        <v>0.70833333333333337</v>
      </c>
      <c r="AJ83" s="121">
        <f t="shared" si="45"/>
        <v>0.29166666666666669</v>
      </c>
      <c r="AK83" s="121" t="str">
        <f t="shared" si="33"/>
        <v/>
      </c>
      <c r="AL83" s="121"/>
      <c r="AM83" s="121"/>
      <c r="AN83" s="122"/>
      <c r="AO83" s="122"/>
    </row>
    <row r="84" spans="1:41" x14ac:dyDescent="0.25">
      <c r="B84" s="119">
        <f t="shared" si="46"/>
        <v>42694</v>
      </c>
      <c r="C84" s="120">
        <f t="shared" si="46"/>
        <v>42694</v>
      </c>
      <c r="D84" s="121"/>
      <c r="E84" s="121"/>
      <c r="F84" s="121"/>
      <c r="G84" s="121"/>
      <c r="H84" s="121"/>
      <c r="I84" s="121" t="str">
        <f t="shared" si="29"/>
        <v/>
      </c>
      <c r="J84" s="121"/>
      <c r="K84" s="121"/>
      <c r="L84" s="122"/>
      <c r="M84" s="122"/>
      <c r="N84" s="47"/>
      <c r="O84" s="47"/>
      <c r="P84" s="119">
        <f t="shared" si="47"/>
        <v>42694</v>
      </c>
      <c r="Q84" s="120">
        <f t="shared" si="47"/>
        <v>42694</v>
      </c>
      <c r="R84" s="121"/>
      <c r="S84" s="121"/>
      <c r="T84" s="121"/>
      <c r="U84" s="121"/>
      <c r="V84" s="121"/>
      <c r="W84" s="121" t="str">
        <f t="shared" si="31"/>
        <v/>
      </c>
      <c r="X84" s="121"/>
      <c r="Y84" s="121"/>
      <c r="Z84" s="122"/>
      <c r="AA84" s="122"/>
      <c r="AD84" s="119">
        <f t="shared" si="48"/>
        <v>42694</v>
      </c>
      <c r="AE84" s="120">
        <f t="shared" si="48"/>
        <v>42694</v>
      </c>
      <c r="AF84" s="121"/>
      <c r="AG84" s="121"/>
      <c r="AH84" s="121"/>
      <c r="AI84" s="121"/>
      <c r="AJ84" s="121"/>
      <c r="AK84" s="121" t="str">
        <f t="shared" si="33"/>
        <v/>
      </c>
      <c r="AL84" s="121"/>
      <c r="AM84" s="121"/>
      <c r="AN84" s="122"/>
      <c r="AO84" s="122"/>
    </row>
    <row r="85" spans="1:41" x14ac:dyDescent="0.25">
      <c r="B85" s="119">
        <f t="shared" si="46"/>
        <v>42695</v>
      </c>
      <c r="C85" s="120">
        <f t="shared" si="46"/>
        <v>42695</v>
      </c>
      <c r="D85" s="121"/>
      <c r="E85" s="121"/>
      <c r="F85" s="121"/>
      <c r="G85" s="121"/>
      <c r="H85" s="121"/>
      <c r="I85" s="121" t="str">
        <f t="shared" si="29"/>
        <v/>
      </c>
      <c r="J85" s="121"/>
      <c r="K85" s="121"/>
      <c r="L85" s="122"/>
      <c r="M85" s="122"/>
      <c r="N85" s="47"/>
      <c r="O85" s="47"/>
      <c r="P85" s="119">
        <f t="shared" si="47"/>
        <v>42695</v>
      </c>
      <c r="Q85" s="120">
        <f t="shared" si="47"/>
        <v>42695</v>
      </c>
      <c r="R85" s="121"/>
      <c r="S85" s="121"/>
      <c r="T85" s="121"/>
      <c r="U85" s="121"/>
      <c r="V85" s="121"/>
      <c r="W85" s="121" t="str">
        <f t="shared" si="31"/>
        <v/>
      </c>
      <c r="X85" s="134"/>
      <c r="Y85" s="121"/>
      <c r="Z85" s="122"/>
      <c r="AA85" s="122"/>
      <c r="AD85" s="119">
        <f t="shared" si="48"/>
        <v>42695</v>
      </c>
      <c r="AE85" s="120">
        <f t="shared" si="48"/>
        <v>42695</v>
      </c>
      <c r="AF85" s="121"/>
      <c r="AG85" s="121"/>
      <c r="AH85" s="121"/>
      <c r="AI85" s="121"/>
      <c r="AJ85" s="121"/>
      <c r="AK85" s="121" t="str">
        <f t="shared" si="33"/>
        <v/>
      </c>
      <c r="AL85" s="121"/>
      <c r="AM85" s="121"/>
      <c r="AN85" s="122"/>
      <c r="AO85" s="122"/>
    </row>
    <row r="86" spans="1:41" x14ac:dyDescent="0.25">
      <c r="B86" s="119">
        <f t="shared" si="46"/>
        <v>42696</v>
      </c>
      <c r="C86" s="120">
        <f t="shared" si="46"/>
        <v>42696</v>
      </c>
      <c r="D86" s="121">
        <v>0.33333333333333331</v>
      </c>
      <c r="E86" s="121">
        <v>0.5</v>
      </c>
      <c r="F86" s="121">
        <v>0.58333333333333337</v>
      </c>
      <c r="G86" s="121">
        <v>0.70833333333333337</v>
      </c>
      <c r="H86" s="121">
        <f t="shared" ref="H86:H90" si="49">SUM(E86-D86)+(G86-F86)</f>
        <v>0.29166666666666669</v>
      </c>
      <c r="I86" s="121" t="str">
        <f t="shared" si="29"/>
        <v/>
      </c>
      <c r="J86" s="121"/>
      <c r="K86" s="121"/>
      <c r="L86" s="122"/>
      <c r="M86" s="122"/>
      <c r="N86" s="47"/>
      <c r="O86" s="47"/>
      <c r="P86" s="119">
        <f t="shared" si="47"/>
        <v>42696</v>
      </c>
      <c r="Q86" s="120">
        <f t="shared" si="47"/>
        <v>42696</v>
      </c>
      <c r="R86" s="121">
        <v>0.33333333333333331</v>
      </c>
      <c r="S86" s="121">
        <v>0.5</v>
      </c>
      <c r="T86" s="121">
        <v>0.58333333333333337</v>
      </c>
      <c r="U86" s="121">
        <v>0.70833333333333337</v>
      </c>
      <c r="V86" s="121">
        <f t="shared" ref="V86:V90" si="50">SUM(S86-R86)+(U86-T86)</f>
        <v>0.29166666666666669</v>
      </c>
      <c r="W86" s="121" t="str">
        <f t="shared" si="31"/>
        <v/>
      </c>
      <c r="X86" s="121"/>
      <c r="Y86" s="121"/>
      <c r="Z86" s="122"/>
      <c r="AA86" s="122"/>
      <c r="AD86" s="119">
        <f t="shared" si="48"/>
        <v>42696</v>
      </c>
      <c r="AE86" s="120">
        <f t="shared" si="48"/>
        <v>42696</v>
      </c>
      <c r="AF86" s="121">
        <v>0.33333333333333331</v>
      </c>
      <c r="AG86" s="121">
        <v>0.5</v>
      </c>
      <c r="AH86" s="121">
        <v>0.58333333333333337</v>
      </c>
      <c r="AI86" s="121">
        <v>0.70833333333333337</v>
      </c>
      <c r="AJ86" s="121">
        <f t="shared" ref="AJ86:AJ90" si="51">SUM(AG86-AF86)+(AI86-AH86)</f>
        <v>0.29166666666666669</v>
      </c>
      <c r="AK86" s="121" t="str">
        <f t="shared" si="33"/>
        <v/>
      </c>
      <c r="AL86" s="121"/>
      <c r="AM86" s="121"/>
      <c r="AN86" s="122"/>
      <c r="AO86" s="122"/>
    </row>
    <row r="87" spans="1:41" x14ac:dyDescent="0.25">
      <c r="B87" s="119">
        <f t="shared" si="46"/>
        <v>42697</v>
      </c>
      <c r="C87" s="120">
        <f t="shared" si="46"/>
        <v>42697</v>
      </c>
      <c r="D87" s="121">
        <v>0.33333333333333331</v>
      </c>
      <c r="E87" s="121">
        <v>0.5</v>
      </c>
      <c r="F87" s="121">
        <v>0.58333333333333337</v>
      </c>
      <c r="G87" s="121">
        <v>0.75</v>
      </c>
      <c r="H87" s="121">
        <f t="shared" si="49"/>
        <v>0.33333333333333331</v>
      </c>
      <c r="I87" s="121" t="str">
        <f t="shared" si="29"/>
        <v/>
      </c>
      <c r="J87" s="121"/>
      <c r="K87" s="121"/>
      <c r="L87" s="122"/>
      <c r="M87" s="122"/>
      <c r="N87" s="47"/>
      <c r="O87" s="47"/>
      <c r="P87" s="119">
        <f t="shared" si="47"/>
        <v>42697</v>
      </c>
      <c r="Q87" s="120">
        <f t="shared" si="47"/>
        <v>42697</v>
      </c>
      <c r="R87" s="121">
        <v>0.33333333333333331</v>
      </c>
      <c r="S87" s="121">
        <v>0.5</v>
      </c>
      <c r="T87" s="121">
        <v>0.58333333333333337</v>
      </c>
      <c r="U87" s="121">
        <v>0.75</v>
      </c>
      <c r="V87" s="121">
        <f t="shared" si="50"/>
        <v>0.33333333333333331</v>
      </c>
      <c r="W87" s="121" t="str">
        <f t="shared" si="31"/>
        <v/>
      </c>
      <c r="X87" s="121"/>
      <c r="Y87" s="121"/>
      <c r="Z87" s="122"/>
      <c r="AA87" s="122"/>
      <c r="AD87" s="119">
        <f t="shared" si="48"/>
        <v>42697</v>
      </c>
      <c r="AE87" s="120">
        <f t="shared" si="48"/>
        <v>42697</v>
      </c>
      <c r="AF87" s="121">
        <v>0.33333333333333331</v>
      </c>
      <c r="AG87" s="121">
        <v>0.5</v>
      </c>
      <c r="AH87" s="121">
        <v>0.58333333333333337</v>
      </c>
      <c r="AI87" s="121">
        <v>0.75</v>
      </c>
      <c r="AJ87" s="121">
        <f t="shared" si="51"/>
        <v>0.33333333333333331</v>
      </c>
      <c r="AK87" s="121" t="str">
        <f t="shared" si="33"/>
        <v/>
      </c>
      <c r="AL87" s="121"/>
      <c r="AM87" s="121"/>
      <c r="AN87" s="122"/>
      <c r="AO87" s="122"/>
    </row>
    <row r="88" spans="1:41" x14ac:dyDescent="0.25">
      <c r="B88" s="119">
        <f t="shared" si="46"/>
        <v>42698</v>
      </c>
      <c r="C88" s="120">
        <f t="shared" si="46"/>
        <v>42698</v>
      </c>
      <c r="D88" s="121">
        <v>0.33333333333333331</v>
      </c>
      <c r="E88" s="121">
        <v>0.5</v>
      </c>
      <c r="F88" s="121">
        <v>0.58333333333333337</v>
      </c>
      <c r="G88" s="121">
        <v>0.75</v>
      </c>
      <c r="H88" s="121">
        <f t="shared" si="49"/>
        <v>0.33333333333333331</v>
      </c>
      <c r="I88" s="121" t="str">
        <f t="shared" si="29"/>
        <v/>
      </c>
      <c r="J88" s="121"/>
      <c r="K88" s="121"/>
      <c r="L88" s="122"/>
      <c r="M88" s="122"/>
      <c r="N88" s="47"/>
      <c r="O88" s="47"/>
      <c r="P88" s="119">
        <f t="shared" si="47"/>
        <v>42698</v>
      </c>
      <c r="Q88" s="120">
        <f t="shared" si="47"/>
        <v>42698</v>
      </c>
      <c r="R88" s="121">
        <v>0.33333333333333331</v>
      </c>
      <c r="S88" s="121">
        <v>0.5</v>
      </c>
      <c r="T88" s="121">
        <v>0.58333333333333337</v>
      </c>
      <c r="U88" s="121">
        <v>0.75</v>
      </c>
      <c r="V88" s="121">
        <f t="shared" si="50"/>
        <v>0.33333333333333331</v>
      </c>
      <c r="W88" s="121" t="str">
        <f t="shared" si="31"/>
        <v/>
      </c>
      <c r="X88" s="121"/>
      <c r="Y88" s="121"/>
      <c r="Z88" s="122"/>
      <c r="AA88" s="122"/>
      <c r="AD88" s="119">
        <f t="shared" si="48"/>
        <v>42698</v>
      </c>
      <c r="AE88" s="120">
        <f t="shared" si="48"/>
        <v>42698</v>
      </c>
      <c r="AF88" s="121">
        <v>0.33333333333333331</v>
      </c>
      <c r="AG88" s="121">
        <v>0.5</v>
      </c>
      <c r="AH88" s="121">
        <v>0.58333333333333337</v>
      </c>
      <c r="AI88" s="121">
        <v>0.75</v>
      </c>
      <c r="AJ88" s="121">
        <f t="shared" si="51"/>
        <v>0.33333333333333331</v>
      </c>
      <c r="AK88" s="121" t="str">
        <f t="shared" si="33"/>
        <v/>
      </c>
      <c r="AL88" s="121"/>
      <c r="AM88" s="121"/>
      <c r="AN88" s="122"/>
      <c r="AO88" s="122"/>
    </row>
    <row r="89" spans="1:41" x14ac:dyDescent="0.25">
      <c r="B89" s="119">
        <f t="shared" si="46"/>
        <v>42699</v>
      </c>
      <c r="C89" s="120">
        <f t="shared" si="46"/>
        <v>42699</v>
      </c>
      <c r="D89" s="121">
        <v>0.33333333333333331</v>
      </c>
      <c r="E89" s="121">
        <v>0.5</v>
      </c>
      <c r="F89" s="121">
        <v>0.58333333333333337</v>
      </c>
      <c r="G89" s="121">
        <v>0.75</v>
      </c>
      <c r="H89" s="121">
        <f t="shared" si="49"/>
        <v>0.33333333333333331</v>
      </c>
      <c r="I89" s="121" t="str">
        <f t="shared" si="29"/>
        <v/>
      </c>
      <c r="J89" s="121"/>
      <c r="K89" s="121"/>
      <c r="L89" s="122"/>
      <c r="M89" s="122"/>
      <c r="N89" s="47"/>
      <c r="O89" s="47"/>
      <c r="P89" s="119">
        <f t="shared" si="47"/>
        <v>42699</v>
      </c>
      <c r="Q89" s="120">
        <f t="shared" si="47"/>
        <v>42699</v>
      </c>
      <c r="R89" s="121">
        <v>0.33333333333333331</v>
      </c>
      <c r="S89" s="121">
        <v>0.5</v>
      </c>
      <c r="T89" s="121">
        <v>0.58333333333333337</v>
      </c>
      <c r="U89" s="121">
        <v>0.75</v>
      </c>
      <c r="V89" s="121">
        <f t="shared" si="50"/>
        <v>0.33333333333333331</v>
      </c>
      <c r="W89" s="121" t="str">
        <f t="shared" si="31"/>
        <v/>
      </c>
      <c r="X89" s="121"/>
      <c r="Y89" s="121"/>
      <c r="Z89" s="122"/>
      <c r="AA89" s="122"/>
      <c r="AD89" s="119">
        <f t="shared" si="48"/>
        <v>42699</v>
      </c>
      <c r="AE89" s="120">
        <f t="shared" si="48"/>
        <v>42699</v>
      </c>
      <c r="AF89" s="121">
        <v>0.33333333333333331</v>
      </c>
      <c r="AG89" s="121">
        <v>0.5</v>
      </c>
      <c r="AH89" s="121">
        <v>0.58333333333333337</v>
      </c>
      <c r="AI89" s="121">
        <v>0.75</v>
      </c>
      <c r="AJ89" s="121">
        <f t="shared" si="51"/>
        <v>0.33333333333333331</v>
      </c>
      <c r="AK89" s="121" t="str">
        <f t="shared" si="33"/>
        <v/>
      </c>
      <c r="AL89" s="121"/>
      <c r="AM89" s="121"/>
      <c r="AN89" s="122"/>
      <c r="AO89" s="122"/>
    </row>
    <row r="90" spans="1:41" x14ac:dyDescent="0.25">
      <c r="B90" s="119">
        <f t="shared" si="46"/>
        <v>42700</v>
      </c>
      <c r="C90" s="120">
        <f t="shared" si="46"/>
        <v>42700</v>
      </c>
      <c r="D90" s="121">
        <v>0.33333333333333331</v>
      </c>
      <c r="E90" s="121">
        <v>0.5</v>
      </c>
      <c r="F90" s="121">
        <v>0.58333333333333337</v>
      </c>
      <c r="G90" s="121">
        <v>0.70833333333333337</v>
      </c>
      <c r="H90" s="121">
        <f t="shared" si="49"/>
        <v>0.29166666666666669</v>
      </c>
      <c r="I90" s="121" t="str">
        <f t="shared" si="29"/>
        <v/>
      </c>
      <c r="J90" s="121"/>
      <c r="K90" s="121"/>
      <c r="L90" s="122"/>
      <c r="M90" s="122"/>
      <c r="N90" s="47"/>
      <c r="O90" s="47"/>
      <c r="P90" s="119">
        <f t="shared" si="47"/>
        <v>42700</v>
      </c>
      <c r="Q90" s="120">
        <f t="shared" si="47"/>
        <v>42700</v>
      </c>
      <c r="R90" s="121">
        <v>0.33333333333333331</v>
      </c>
      <c r="S90" s="121">
        <v>0.5</v>
      </c>
      <c r="T90" s="121">
        <v>0.58333333333333337</v>
      </c>
      <c r="U90" s="121">
        <v>0.70833333333333337</v>
      </c>
      <c r="V90" s="121">
        <f t="shared" si="50"/>
        <v>0.29166666666666669</v>
      </c>
      <c r="W90" s="121" t="str">
        <f t="shared" si="31"/>
        <v/>
      </c>
      <c r="X90" s="121"/>
      <c r="Y90" s="121"/>
      <c r="Z90" s="122"/>
      <c r="AA90" s="122"/>
      <c r="AD90" s="119">
        <f t="shared" si="48"/>
        <v>42700</v>
      </c>
      <c r="AE90" s="120">
        <f t="shared" si="48"/>
        <v>42700</v>
      </c>
      <c r="AF90" s="121">
        <v>0.33333333333333331</v>
      </c>
      <c r="AG90" s="121">
        <v>0.5</v>
      </c>
      <c r="AH90" s="121">
        <v>0.58333333333333337</v>
      </c>
      <c r="AI90" s="121">
        <v>0.70833333333333337</v>
      </c>
      <c r="AJ90" s="121">
        <f t="shared" si="51"/>
        <v>0.29166666666666669</v>
      </c>
      <c r="AK90" s="121" t="str">
        <f t="shared" si="33"/>
        <v/>
      </c>
      <c r="AL90" s="121"/>
      <c r="AM90" s="121"/>
      <c r="AN90" s="122"/>
      <c r="AO90" s="122"/>
    </row>
    <row r="91" spans="1:41" x14ac:dyDescent="0.25">
      <c r="B91" s="119">
        <f t="shared" si="46"/>
        <v>42701</v>
      </c>
      <c r="C91" s="120">
        <f t="shared" si="46"/>
        <v>42701</v>
      </c>
      <c r="D91" s="121"/>
      <c r="E91" s="121"/>
      <c r="F91" s="121"/>
      <c r="G91" s="121"/>
      <c r="H91" s="121"/>
      <c r="I91" s="121" t="str">
        <f t="shared" si="29"/>
        <v/>
      </c>
      <c r="J91" s="121"/>
      <c r="K91" s="121"/>
      <c r="L91" s="122"/>
      <c r="M91" s="122"/>
      <c r="N91" s="47"/>
      <c r="O91" s="47"/>
      <c r="P91" s="119">
        <f t="shared" si="47"/>
        <v>42701</v>
      </c>
      <c r="Q91" s="120">
        <f t="shared" si="47"/>
        <v>42701</v>
      </c>
      <c r="R91" s="121"/>
      <c r="S91" s="121"/>
      <c r="T91" s="121"/>
      <c r="U91" s="121"/>
      <c r="V91" s="121"/>
      <c r="W91" s="121" t="str">
        <f t="shared" si="31"/>
        <v/>
      </c>
      <c r="X91" s="121"/>
      <c r="Y91" s="121"/>
      <c r="Z91" s="122"/>
      <c r="AA91" s="122"/>
      <c r="AD91" s="119">
        <f t="shared" si="48"/>
        <v>42701</v>
      </c>
      <c r="AE91" s="120">
        <f t="shared" si="48"/>
        <v>42701</v>
      </c>
      <c r="AF91" s="121"/>
      <c r="AG91" s="121"/>
      <c r="AH91" s="121"/>
      <c r="AI91" s="121"/>
      <c r="AJ91" s="121"/>
      <c r="AK91" s="121" t="str">
        <f t="shared" si="33"/>
        <v/>
      </c>
      <c r="AL91" s="121"/>
      <c r="AM91" s="121"/>
      <c r="AN91" s="122"/>
      <c r="AO91" s="122"/>
    </row>
    <row r="92" spans="1:41" x14ac:dyDescent="0.25">
      <c r="B92" s="119">
        <f t="shared" si="46"/>
        <v>42702</v>
      </c>
      <c r="C92" s="120">
        <f t="shared" si="46"/>
        <v>42702</v>
      </c>
      <c r="D92" s="121"/>
      <c r="E92" s="121"/>
      <c r="F92" s="121"/>
      <c r="G92" s="121"/>
      <c r="H92" s="121"/>
      <c r="I92" s="121" t="str">
        <f t="shared" si="29"/>
        <v/>
      </c>
      <c r="J92" s="121"/>
      <c r="K92" s="121"/>
      <c r="L92" s="122"/>
      <c r="M92" s="122"/>
      <c r="N92" s="47"/>
      <c r="O92" s="47"/>
      <c r="P92" s="119">
        <f t="shared" si="47"/>
        <v>42702</v>
      </c>
      <c r="Q92" s="120">
        <f t="shared" si="47"/>
        <v>42702</v>
      </c>
      <c r="R92" s="121"/>
      <c r="S92" s="121"/>
      <c r="T92" s="121"/>
      <c r="U92" s="121"/>
      <c r="V92" s="121"/>
      <c r="W92" s="121" t="str">
        <f t="shared" si="31"/>
        <v/>
      </c>
      <c r="X92" s="121"/>
      <c r="Y92" s="121"/>
      <c r="Z92" s="122"/>
      <c r="AA92" s="122"/>
      <c r="AD92" s="119">
        <f t="shared" si="48"/>
        <v>42702</v>
      </c>
      <c r="AE92" s="120">
        <f t="shared" si="48"/>
        <v>42702</v>
      </c>
      <c r="AF92" s="121"/>
      <c r="AG92" s="121"/>
      <c r="AH92" s="121"/>
      <c r="AI92" s="121"/>
      <c r="AJ92" s="121"/>
      <c r="AK92" s="121" t="str">
        <f t="shared" si="33"/>
        <v/>
      </c>
      <c r="AL92" s="121"/>
      <c r="AM92" s="121"/>
      <c r="AN92" s="122"/>
      <c r="AO92" s="122"/>
    </row>
    <row r="93" spans="1:41" x14ac:dyDescent="0.25">
      <c r="B93" s="119">
        <f t="shared" si="46"/>
        <v>42703</v>
      </c>
      <c r="C93" s="120">
        <f t="shared" si="46"/>
        <v>42703</v>
      </c>
      <c r="D93" s="121">
        <v>0.33333333333333331</v>
      </c>
      <c r="E93" s="121">
        <v>0.5</v>
      </c>
      <c r="F93" s="121">
        <v>0.58333333333333337</v>
      </c>
      <c r="G93" s="121">
        <v>0.75</v>
      </c>
      <c r="H93" s="121">
        <f t="shared" ref="H93" si="52">SUM(E93-D93)+(G93-F93)</f>
        <v>0.33333333333333331</v>
      </c>
      <c r="I93" s="121" t="str">
        <f t="shared" si="29"/>
        <v/>
      </c>
      <c r="J93" s="121"/>
      <c r="K93" s="121"/>
      <c r="L93" s="122"/>
      <c r="M93" s="122"/>
      <c r="N93" s="47"/>
      <c r="O93" s="47"/>
      <c r="P93" s="119">
        <f t="shared" si="47"/>
        <v>42703</v>
      </c>
      <c r="Q93" s="120">
        <f t="shared" si="47"/>
        <v>42703</v>
      </c>
      <c r="R93" s="121">
        <v>0.33333333333333331</v>
      </c>
      <c r="S93" s="121">
        <v>0.5</v>
      </c>
      <c r="T93" s="121">
        <v>0.58333333333333337</v>
      </c>
      <c r="U93" s="121">
        <v>0.75</v>
      </c>
      <c r="V93" s="121">
        <f t="shared" ref="V93" si="53">SUM(S93-R93)+(U93-T93)</f>
        <v>0.33333333333333331</v>
      </c>
      <c r="W93" s="121" t="str">
        <f t="shared" si="31"/>
        <v/>
      </c>
      <c r="X93" s="121"/>
      <c r="Y93" s="121"/>
      <c r="Z93" s="122"/>
      <c r="AA93" s="122"/>
      <c r="AD93" s="119">
        <f t="shared" si="48"/>
        <v>42703</v>
      </c>
      <c r="AE93" s="120">
        <f t="shared" si="48"/>
        <v>42703</v>
      </c>
      <c r="AF93" s="121">
        <v>0.33333333333333331</v>
      </c>
      <c r="AG93" s="121">
        <v>0.5</v>
      </c>
      <c r="AH93" s="121">
        <v>0.58333333333333337</v>
      </c>
      <c r="AI93" s="121">
        <v>0.75</v>
      </c>
      <c r="AJ93" s="121">
        <f t="shared" ref="AJ93" si="54">SUM(AG93-AF93)+(AI93-AH93)</f>
        <v>0.33333333333333331</v>
      </c>
      <c r="AK93" s="121" t="str">
        <f t="shared" si="33"/>
        <v/>
      </c>
      <c r="AL93" s="121"/>
      <c r="AM93" s="121"/>
      <c r="AN93" s="122"/>
      <c r="AO93" s="122"/>
    </row>
    <row r="94" spans="1:41" x14ac:dyDescent="0.25">
      <c r="B94" s="119">
        <f t="shared" si="46"/>
        <v>42704</v>
      </c>
      <c r="C94" s="120">
        <f t="shared" si="46"/>
        <v>42704</v>
      </c>
      <c r="D94" s="121"/>
      <c r="E94" s="121"/>
      <c r="F94" s="121"/>
      <c r="G94" s="121"/>
      <c r="H94" s="121">
        <f t="shared" ref="H94" si="55">SUM(E94-D94)+(G94-F94)</f>
        <v>0</v>
      </c>
      <c r="I94" s="121" t="str">
        <f t="shared" si="29"/>
        <v/>
      </c>
      <c r="J94" s="121"/>
      <c r="K94" s="121"/>
      <c r="L94" s="122"/>
      <c r="M94" s="122"/>
      <c r="N94" s="47"/>
      <c r="O94" s="47"/>
      <c r="P94" s="119">
        <f t="shared" si="47"/>
        <v>42704</v>
      </c>
      <c r="Q94" s="120">
        <f t="shared" si="47"/>
        <v>42704</v>
      </c>
      <c r="R94" s="121"/>
      <c r="S94" s="121"/>
      <c r="T94" s="121"/>
      <c r="U94" s="121"/>
      <c r="V94" s="121">
        <f t="shared" ref="V94" si="56">SUM(S94-R94)+(U94-T94)</f>
        <v>0</v>
      </c>
      <c r="W94" s="121" t="str">
        <f t="shared" si="31"/>
        <v/>
      </c>
      <c r="X94" s="121"/>
      <c r="Y94" s="121"/>
      <c r="Z94" s="122"/>
      <c r="AA94" s="122"/>
      <c r="AD94" s="119">
        <f t="shared" si="48"/>
        <v>42704</v>
      </c>
      <c r="AE94" s="120">
        <f t="shared" si="48"/>
        <v>42704</v>
      </c>
      <c r="AF94" s="121"/>
      <c r="AG94" s="121"/>
      <c r="AH94" s="121"/>
      <c r="AI94" s="121"/>
      <c r="AJ94" s="121">
        <f t="shared" ref="AJ94" si="57">SUM(AG94-AF94)+(AI94-AH94)</f>
        <v>0</v>
      </c>
      <c r="AK94" s="121" t="str">
        <f t="shared" si="33"/>
        <v/>
      </c>
      <c r="AL94" s="121"/>
      <c r="AM94" s="121"/>
      <c r="AN94" s="122"/>
      <c r="AO94" s="122"/>
    </row>
    <row r="95" spans="1:41" x14ac:dyDescent="0.25">
      <c r="A95" s="47"/>
      <c r="B95" s="48"/>
      <c r="C95" s="127"/>
      <c r="D95" s="48"/>
      <c r="E95" s="48"/>
      <c r="F95" s="48"/>
      <c r="G95" s="48"/>
      <c r="H95" s="126">
        <f>SUM(H64:H94)</f>
        <v>6.5</v>
      </c>
      <c r="I95" s="126">
        <f>SUM(I64:I94)</f>
        <v>0</v>
      </c>
      <c r="J95" s="126">
        <f>SUM(J64:J94)</f>
        <v>0</v>
      </c>
      <c r="K95" s="48"/>
      <c r="L95" s="136">
        <f>SUM(L64:L94)</f>
        <v>0</v>
      </c>
      <c r="M95" s="48"/>
      <c r="N95" s="47"/>
      <c r="O95" s="47"/>
      <c r="P95" s="48"/>
      <c r="Q95" s="127"/>
      <c r="R95" s="48"/>
      <c r="S95" s="48"/>
      <c r="T95" s="48"/>
      <c r="U95" s="48"/>
      <c r="V95" s="126">
        <f>SUM(V64:V94)</f>
        <v>6.5</v>
      </c>
      <c r="W95" s="126">
        <f>SUM(W64:W94)</f>
        <v>0</v>
      </c>
      <c r="X95" s="126">
        <f>SUM(X64:X94)</f>
        <v>0</v>
      </c>
      <c r="Y95" s="48"/>
      <c r="Z95" s="136">
        <f>SUM(Z64:Z94)</f>
        <v>0</v>
      </c>
      <c r="AA95" s="48"/>
      <c r="AC95" s="47"/>
      <c r="AD95" s="48"/>
      <c r="AE95" s="127"/>
      <c r="AF95" s="48"/>
      <c r="AG95" s="48"/>
      <c r="AH95" s="48"/>
      <c r="AI95" s="48"/>
      <c r="AJ95" s="126">
        <f>SUM(AJ64:AJ94)</f>
        <v>6.5</v>
      </c>
      <c r="AK95" s="126">
        <f>SUM(AK64:AK94)</f>
        <v>0</v>
      </c>
      <c r="AL95" s="126">
        <f>SUM(AL64:AL94)</f>
        <v>0</v>
      </c>
      <c r="AM95" s="48"/>
      <c r="AN95" s="132"/>
      <c r="AO95" s="48"/>
    </row>
    <row r="96" spans="1:41" ht="27.75" customHeight="1" x14ac:dyDescent="0.25">
      <c r="B96" s="246" t="s">
        <v>31</v>
      </c>
      <c r="C96" s="247"/>
      <c r="D96" s="246" t="s">
        <v>6</v>
      </c>
      <c r="E96" s="247"/>
      <c r="F96" s="246" t="s">
        <v>48</v>
      </c>
      <c r="G96" s="247"/>
      <c r="H96" s="246" t="s">
        <v>7</v>
      </c>
      <c r="I96" s="265"/>
      <c r="J96" s="247"/>
      <c r="K96" s="246" t="s">
        <v>47</v>
      </c>
      <c r="L96" s="247"/>
      <c r="M96" s="47"/>
      <c r="N96" s="47"/>
      <c r="O96" s="47"/>
      <c r="P96" s="246" t="s">
        <v>31</v>
      </c>
      <c r="Q96" s="247"/>
      <c r="R96" s="246" t="s">
        <v>6</v>
      </c>
      <c r="S96" s="247"/>
      <c r="T96" s="246" t="s">
        <v>48</v>
      </c>
      <c r="U96" s="247"/>
      <c r="V96" s="246" t="s">
        <v>7</v>
      </c>
      <c r="W96" s="265"/>
      <c r="X96" s="247"/>
      <c r="Y96" s="246" t="s">
        <v>47</v>
      </c>
      <c r="Z96" s="247"/>
      <c r="AA96" s="47"/>
      <c r="AD96" s="246" t="s">
        <v>31</v>
      </c>
      <c r="AE96" s="247"/>
      <c r="AF96" s="246" t="s">
        <v>6</v>
      </c>
      <c r="AG96" s="247"/>
      <c r="AH96" s="246" t="s">
        <v>48</v>
      </c>
      <c r="AI96" s="247"/>
      <c r="AJ96" s="246" t="s">
        <v>7</v>
      </c>
      <c r="AK96" s="265"/>
      <c r="AL96" s="247"/>
      <c r="AM96" s="246" t="s">
        <v>47</v>
      </c>
      <c r="AN96" s="247"/>
      <c r="AO96" s="47"/>
    </row>
    <row r="97" spans="1:42" x14ac:dyDescent="0.25">
      <c r="B97" s="91">
        <f>SUM(H95-J95)</f>
        <v>6.5</v>
      </c>
      <c r="C97" s="89">
        <v>7.041666666666667</v>
      </c>
      <c r="D97" s="240">
        <f>SUM(I95)</f>
        <v>0</v>
      </c>
      <c r="E97" s="253"/>
      <c r="F97" s="254">
        <f>SUM(J95)</f>
        <v>0</v>
      </c>
      <c r="G97" s="255"/>
      <c r="H97" s="254">
        <f>SUM(F97)</f>
        <v>0</v>
      </c>
      <c r="I97" s="256"/>
      <c r="J97" s="255"/>
      <c r="K97" s="259">
        <f>-F97+D97</f>
        <v>0</v>
      </c>
      <c r="L97" s="255"/>
      <c r="M97" s="47"/>
      <c r="N97" s="47"/>
      <c r="O97" s="47"/>
      <c r="P97" s="91">
        <f>SUM(V95-X95)</f>
        <v>6.5</v>
      </c>
      <c r="Q97" s="89">
        <v>7.041666666666667</v>
      </c>
      <c r="R97" s="240">
        <f>SUM(W95)</f>
        <v>0</v>
      </c>
      <c r="S97" s="253"/>
      <c r="T97" s="254">
        <f>SUM(X95)</f>
        <v>0</v>
      </c>
      <c r="U97" s="255"/>
      <c r="V97" s="254">
        <f>SUM(T97)</f>
        <v>0</v>
      </c>
      <c r="W97" s="256"/>
      <c r="X97" s="255"/>
      <c r="Y97" s="259">
        <f>-T97+R97</f>
        <v>0</v>
      </c>
      <c r="Z97" s="255"/>
      <c r="AA97" s="47"/>
      <c r="AD97" s="88">
        <f>SUM(AJ95-AL95)</f>
        <v>6.5</v>
      </c>
      <c r="AE97" s="104" t="s">
        <v>68</v>
      </c>
      <c r="AF97" s="240">
        <f>SUM(AK95)</f>
        <v>0</v>
      </c>
      <c r="AG97" s="253"/>
      <c r="AH97" s="254">
        <f>SUM(AL95)</f>
        <v>0</v>
      </c>
      <c r="AI97" s="255"/>
      <c r="AJ97" s="254">
        <f>SUM(AH97)</f>
        <v>0</v>
      </c>
      <c r="AK97" s="256"/>
      <c r="AL97" s="255"/>
      <c r="AM97" s="259">
        <f>-AH97+AF97</f>
        <v>0</v>
      </c>
      <c r="AN97" s="255"/>
      <c r="AO97" s="47"/>
    </row>
    <row r="98" spans="1:42" x14ac:dyDescent="0.25">
      <c r="B98" s="47" t="s">
        <v>50</v>
      </c>
      <c r="C98" s="47"/>
      <c r="D98" s="47"/>
      <c r="E98" s="47"/>
      <c r="F98" s="47"/>
      <c r="G98" s="47"/>
      <c r="H98" s="47"/>
      <c r="I98" s="47"/>
      <c r="J98" s="47"/>
      <c r="K98" s="47" t="s">
        <v>51</v>
      </c>
      <c r="L98" s="47"/>
      <c r="M98" s="47"/>
      <c r="N98" s="47"/>
      <c r="O98" s="47"/>
      <c r="P98" s="47" t="s">
        <v>50</v>
      </c>
      <c r="Q98" s="47"/>
      <c r="R98" s="47"/>
      <c r="S98" s="47"/>
      <c r="T98" s="47"/>
      <c r="U98" s="47"/>
      <c r="V98" s="47"/>
      <c r="W98" s="47"/>
      <c r="X98" s="47"/>
      <c r="Y98" s="47" t="s">
        <v>51</v>
      </c>
      <c r="Z98" s="47"/>
      <c r="AA98" s="47"/>
      <c r="AD98" s="47" t="s">
        <v>50</v>
      </c>
      <c r="AE98" s="47"/>
      <c r="AF98" s="47"/>
      <c r="AG98" s="47"/>
      <c r="AH98" s="47"/>
      <c r="AI98" s="47"/>
      <c r="AJ98" s="47"/>
      <c r="AK98" s="47"/>
      <c r="AL98" s="47"/>
      <c r="AM98" s="47" t="s">
        <v>51</v>
      </c>
      <c r="AN98" s="47"/>
      <c r="AO98" s="47"/>
    </row>
    <row r="99" spans="1:42" x14ac:dyDescent="0.25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</row>
    <row r="100" spans="1:42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</row>
    <row r="101" spans="1:42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</row>
    <row r="103" spans="1:42" x14ac:dyDescent="0.25">
      <c r="B103" s="3"/>
      <c r="C103" s="71">
        <v>9</v>
      </c>
      <c r="D103" s="278" t="str">
        <f>"Période du "&amp;TEXT(D105,"jj mmmm aaaa") &amp;" au "&amp; TEXT(E105,"jj mmmm aaaa")</f>
        <v>Période du 01 septembre 2020 au 30 septembre 2020</v>
      </c>
      <c r="E103" s="278"/>
      <c r="F103" s="278"/>
      <c r="G103" s="278"/>
      <c r="H103" s="278"/>
      <c r="I103" s="278"/>
      <c r="J103" s="278"/>
      <c r="K103" s="278"/>
      <c r="L103" s="278"/>
      <c r="P103" s="3"/>
      <c r="Q103" s="71">
        <v>9</v>
      </c>
      <c r="R103" s="278" t="str">
        <f>"Période du "&amp;TEXT(R105,"jj mmmm aaaa") &amp;" au "&amp; TEXT(S105,"jj mmmm aaaa")</f>
        <v>Période du 01 septembre 2020 au 30 septembre 2020</v>
      </c>
      <c r="S103" s="278"/>
      <c r="T103" s="278"/>
      <c r="U103" s="278"/>
      <c r="V103" s="278"/>
      <c r="W103" s="278"/>
      <c r="X103" s="278"/>
      <c r="Y103" s="278"/>
      <c r="Z103" s="108"/>
      <c r="AD103" s="3"/>
      <c r="AE103" s="71">
        <v>9</v>
      </c>
      <c r="AF103" s="278" t="str">
        <f>"Période du "&amp;TEXT(AF105,"jj mmmm aaaa") &amp;" au "&amp; TEXT(AG105,"jj mmmm aaaa")</f>
        <v>Période du 01 septembre 2020 au 30 septembre 2020</v>
      </c>
      <c r="AG103" s="278"/>
      <c r="AH103" s="278"/>
      <c r="AI103" s="278"/>
      <c r="AJ103" s="278"/>
      <c r="AK103" s="278"/>
      <c r="AL103" s="278"/>
      <c r="AM103" s="278"/>
      <c r="AN103" s="278"/>
    </row>
    <row r="104" spans="1:42" ht="15" customHeight="1" x14ac:dyDescent="0.25">
      <c r="A104" s="6"/>
      <c r="B104" s="6"/>
      <c r="C104" s="71">
        <v>1</v>
      </c>
      <c r="O104" s="6"/>
      <c r="P104" s="6"/>
      <c r="Q104" s="71">
        <v>1</v>
      </c>
      <c r="AC104" s="6"/>
      <c r="AD104" s="6"/>
      <c r="AE104" s="71">
        <v>1</v>
      </c>
    </row>
    <row r="105" spans="1:42" ht="12.75" customHeight="1" x14ac:dyDescent="0.25">
      <c r="B105" s="6"/>
      <c r="D105" s="72">
        <f>DATE(C104+2019,C103,1)</f>
        <v>42613</v>
      </c>
      <c r="E105" s="70">
        <f>DATE(C104+2019,C103+1,1)-1</f>
        <v>42642</v>
      </c>
      <c r="N105" s="7"/>
      <c r="P105" s="6"/>
      <c r="R105" s="72">
        <f>DATE(Q104+2019,Q103,1)</f>
        <v>42613</v>
      </c>
      <c r="S105" s="70">
        <f>DATE(Q104+2019,Q103+1,1)-1</f>
        <v>42642</v>
      </c>
      <c r="AB105" s="7"/>
      <c r="AD105" s="6"/>
      <c r="AF105" s="72">
        <f>DATE(AE104+2019,AE103,1)</f>
        <v>42613</v>
      </c>
      <c r="AG105" s="70">
        <f>DATE(AE104+2019,AE103+1,1)-1</f>
        <v>42642</v>
      </c>
      <c r="AP105" s="7"/>
    </row>
    <row r="106" spans="1:42" ht="23.25" customHeight="1" x14ac:dyDescent="0.25">
      <c r="D106" s="44" t="s">
        <v>5</v>
      </c>
      <c r="E106" s="248" t="s">
        <v>6</v>
      </c>
      <c r="F106" s="261"/>
      <c r="G106" s="248" t="s">
        <v>7</v>
      </c>
      <c r="H106" s="261"/>
      <c r="I106" s="246" t="s">
        <v>9</v>
      </c>
      <c r="J106" s="265"/>
      <c r="K106" s="247"/>
      <c r="N106" s="8"/>
      <c r="R106" s="44" t="s">
        <v>5</v>
      </c>
      <c r="S106" s="248" t="s">
        <v>6</v>
      </c>
      <c r="T106" s="261"/>
      <c r="U106" s="248" t="s">
        <v>7</v>
      </c>
      <c r="V106" s="261"/>
      <c r="W106" s="246" t="s">
        <v>9</v>
      </c>
      <c r="X106" s="265"/>
      <c r="Y106" s="247"/>
      <c r="AB106" s="8"/>
      <c r="AF106" s="44" t="s">
        <v>5</v>
      </c>
      <c r="AG106" s="248" t="s">
        <v>6</v>
      </c>
      <c r="AH106" s="261"/>
      <c r="AI106" s="248" t="s">
        <v>7</v>
      </c>
      <c r="AJ106" s="261"/>
      <c r="AK106" s="246" t="s">
        <v>9</v>
      </c>
      <c r="AL106" s="265"/>
      <c r="AM106" s="247"/>
      <c r="AP106" s="8"/>
    </row>
    <row r="107" spans="1:42" x14ac:dyDescent="0.25">
      <c r="B107" s="69" t="s">
        <v>32</v>
      </c>
      <c r="C107" s="69"/>
      <c r="D107" s="43">
        <v>7.041666666666667</v>
      </c>
      <c r="E107" s="262">
        <f>SUM(D148)</f>
        <v>0</v>
      </c>
      <c r="F107" s="264"/>
      <c r="G107" s="276">
        <f>SUM(H148)</f>
        <v>0</v>
      </c>
      <c r="H107" s="277"/>
      <c r="I107" s="262">
        <f>SUM(K148)</f>
        <v>0</v>
      </c>
      <c r="J107" s="263"/>
      <c r="K107" s="264"/>
      <c r="N107" s="8"/>
      <c r="P107" s="69" t="s">
        <v>32</v>
      </c>
      <c r="Q107" s="69"/>
      <c r="R107" s="43">
        <v>7.041666666666667</v>
      </c>
      <c r="S107" s="262">
        <f>SUM(R148)</f>
        <v>0</v>
      </c>
      <c r="T107" s="264"/>
      <c r="U107" s="276">
        <f>SUM(V148)</f>
        <v>0</v>
      </c>
      <c r="V107" s="277"/>
      <c r="W107" s="262">
        <f>SUM(Y148)</f>
        <v>0</v>
      </c>
      <c r="X107" s="263"/>
      <c r="Y107" s="264"/>
      <c r="AB107" s="8"/>
      <c r="AD107" s="69" t="s">
        <v>32</v>
      </c>
      <c r="AE107" s="69"/>
      <c r="AF107" s="43">
        <v>7.041666666666667</v>
      </c>
      <c r="AG107" s="262">
        <f>IF(AD148&gt;169/24,MIN(AD148-169/24,7/24),"")</f>
        <v>0.29166666666666341</v>
      </c>
      <c r="AH107" s="264"/>
      <c r="AI107" s="106" t="str">
        <f>IF(AD148&lt;169/24,169/24-AD148,"")</f>
        <v/>
      </c>
      <c r="AJ107" s="105"/>
      <c r="AK107" s="262">
        <f>IF(AD148&gt;169/24,AD148-169/24,"")</f>
        <v>0.29166666666666341</v>
      </c>
      <c r="AL107" s="263"/>
      <c r="AM107" s="264"/>
      <c r="AP107" s="8"/>
    </row>
    <row r="108" spans="1:42" x14ac:dyDescent="0.25">
      <c r="B108" s="226" t="s">
        <v>35</v>
      </c>
      <c r="C108" s="266"/>
      <c r="D108" s="55" t="s">
        <v>38</v>
      </c>
      <c r="E108" s="56">
        <v>25</v>
      </c>
      <c r="F108" s="57" t="s">
        <v>37</v>
      </c>
      <c r="G108" s="58">
        <f>SUM(L115:L145)</f>
        <v>0</v>
      </c>
      <c r="H108" s="229" t="s">
        <v>69</v>
      </c>
      <c r="I108" s="229"/>
      <c r="J108" s="103">
        <f>SUM(L146)</f>
        <v>0</v>
      </c>
      <c r="K108" s="73" t="s">
        <v>39</v>
      </c>
      <c r="L108" s="250">
        <f>SUM(E108-G108)</f>
        <v>25</v>
      </c>
      <c r="M108" s="249"/>
      <c r="N108" s="8"/>
      <c r="P108" s="226" t="s">
        <v>35</v>
      </c>
      <c r="Q108" s="266"/>
      <c r="R108" s="55" t="s">
        <v>38</v>
      </c>
      <c r="S108" s="56">
        <v>25</v>
      </c>
      <c r="T108" s="57" t="s">
        <v>37</v>
      </c>
      <c r="U108" s="58">
        <f>SUM(Z115:Z145)</f>
        <v>0</v>
      </c>
      <c r="V108" s="229" t="s">
        <v>69</v>
      </c>
      <c r="W108" s="229"/>
      <c r="X108" s="103">
        <f>SUM(Z146)</f>
        <v>0</v>
      </c>
      <c r="Y108" s="73" t="s">
        <v>39</v>
      </c>
      <c r="Z108" s="250">
        <f>SUM(S108-U108)</f>
        <v>25</v>
      </c>
      <c r="AA108" s="251"/>
      <c r="AB108" s="8"/>
      <c r="AD108" s="226" t="s">
        <v>35</v>
      </c>
      <c r="AE108" s="266"/>
      <c r="AF108" s="55" t="s">
        <v>38</v>
      </c>
      <c r="AG108" s="56">
        <v>25</v>
      </c>
      <c r="AH108" s="57" t="s">
        <v>37</v>
      </c>
      <c r="AI108" s="58">
        <f>SUM(AN115:AN145)</f>
        <v>0</v>
      </c>
      <c r="AJ108" s="229" t="s">
        <v>69</v>
      </c>
      <c r="AK108" s="229"/>
      <c r="AL108" s="103">
        <f>SUM(AN146)</f>
        <v>0</v>
      </c>
      <c r="AM108" s="57" t="s">
        <v>39</v>
      </c>
      <c r="AN108" s="250">
        <f>SUM(AG108-AI108)</f>
        <v>25</v>
      </c>
      <c r="AO108" s="252"/>
      <c r="AP108" s="8"/>
    </row>
    <row r="109" spans="1:42" x14ac:dyDescent="0.25">
      <c r="B109" s="227"/>
      <c r="C109" s="267"/>
      <c r="D109" s="114" t="s">
        <v>42</v>
      </c>
      <c r="E109" s="115"/>
      <c r="F109" s="116" t="s">
        <v>43</v>
      </c>
      <c r="G109" s="103"/>
      <c r="H109" s="230" t="s">
        <v>49</v>
      </c>
      <c r="I109" s="231"/>
      <c r="J109" s="231"/>
      <c r="K109" s="231"/>
      <c r="L109" s="231"/>
      <c r="M109" s="231"/>
      <c r="N109" s="8"/>
      <c r="P109" s="227"/>
      <c r="Q109" s="267"/>
      <c r="R109" s="114" t="s">
        <v>42</v>
      </c>
      <c r="S109" s="115"/>
      <c r="T109" s="116" t="s">
        <v>43</v>
      </c>
      <c r="U109" s="103"/>
      <c r="V109" s="230" t="s">
        <v>49</v>
      </c>
      <c r="W109" s="231"/>
      <c r="X109" s="231"/>
      <c r="Y109" s="231"/>
      <c r="Z109" s="231"/>
      <c r="AA109" s="231"/>
      <c r="AB109" s="8"/>
      <c r="AD109" s="227"/>
      <c r="AE109" s="267"/>
      <c r="AF109" s="114" t="s">
        <v>42</v>
      </c>
      <c r="AG109" s="115"/>
      <c r="AH109" s="116" t="s">
        <v>43</v>
      </c>
      <c r="AI109" s="103"/>
      <c r="AJ109" s="232" t="s">
        <v>49</v>
      </c>
      <c r="AK109" s="233"/>
      <c r="AL109" s="233"/>
      <c r="AM109" s="233"/>
      <c r="AN109" s="233"/>
      <c r="AO109" s="233"/>
      <c r="AP109" s="8"/>
    </row>
    <row r="110" spans="1:42" x14ac:dyDescent="0.25">
      <c r="B110" s="63" t="s">
        <v>45</v>
      </c>
      <c r="C110" s="64"/>
      <c r="D110" s="59" t="s">
        <v>42</v>
      </c>
      <c r="E110" s="60"/>
      <c r="F110" s="61" t="s">
        <v>43</v>
      </c>
      <c r="G110" s="62"/>
      <c r="H110" s="282"/>
      <c r="I110" s="283"/>
      <c r="J110" s="283"/>
      <c r="K110" s="283"/>
      <c r="L110" s="283"/>
      <c r="M110" s="284"/>
      <c r="N110" s="80"/>
      <c r="P110" s="63" t="s">
        <v>45</v>
      </c>
      <c r="Q110" s="64"/>
      <c r="R110" s="59" t="s">
        <v>42</v>
      </c>
      <c r="S110" s="60"/>
      <c r="T110" s="61" t="s">
        <v>43</v>
      </c>
      <c r="U110" s="62"/>
      <c r="V110" s="282"/>
      <c r="W110" s="283"/>
      <c r="X110" s="283"/>
      <c r="Y110" s="283"/>
      <c r="Z110" s="283"/>
      <c r="AA110" s="284"/>
      <c r="AB110" s="80"/>
      <c r="AD110" s="63" t="s">
        <v>45</v>
      </c>
      <c r="AE110" s="64"/>
      <c r="AF110" s="59" t="s">
        <v>42</v>
      </c>
      <c r="AG110" s="60"/>
      <c r="AH110" s="61" t="s">
        <v>43</v>
      </c>
      <c r="AI110" s="62"/>
      <c r="AJ110" s="282"/>
      <c r="AK110" s="283"/>
      <c r="AL110" s="283"/>
      <c r="AM110" s="283"/>
      <c r="AN110" s="283"/>
      <c r="AO110" s="284"/>
      <c r="AP110" s="80"/>
    </row>
    <row r="111" spans="1:42" x14ac:dyDescent="0.25">
      <c r="B111" s="65" t="s">
        <v>41</v>
      </c>
      <c r="C111" s="66"/>
      <c r="D111" s="50" t="s">
        <v>42</v>
      </c>
      <c r="E111" s="49"/>
      <c r="F111" s="50" t="s">
        <v>43</v>
      </c>
      <c r="G111" s="51"/>
      <c r="H111" s="285"/>
      <c r="I111" s="286"/>
      <c r="J111" s="286"/>
      <c r="K111" s="286"/>
      <c r="L111" s="286"/>
      <c r="M111" s="287"/>
      <c r="N111" s="80"/>
      <c r="P111" s="65" t="s">
        <v>41</v>
      </c>
      <c r="Q111" s="66"/>
      <c r="R111" s="50" t="s">
        <v>42</v>
      </c>
      <c r="S111" s="49"/>
      <c r="T111" s="50" t="s">
        <v>43</v>
      </c>
      <c r="U111" s="51"/>
      <c r="V111" s="285"/>
      <c r="W111" s="286"/>
      <c r="X111" s="286"/>
      <c r="Y111" s="286"/>
      <c r="Z111" s="286"/>
      <c r="AA111" s="287"/>
      <c r="AB111" s="80"/>
      <c r="AD111" s="65" t="s">
        <v>41</v>
      </c>
      <c r="AE111" s="66"/>
      <c r="AF111" s="50" t="s">
        <v>42</v>
      </c>
      <c r="AG111" s="49"/>
      <c r="AH111" s="50" t="s">
        <v>43</v>
      </c>
      <c r="AI111" s="81"/>
      <c r="AJ111" s="285"/>
      <c r="AK111" s="286"/>
      <c r="AL111" s="286"/>
      <c r="AM111" s="286"/>
      <c r="AN111" s="286"/>
      <c r="AO111" s="287"/>
      <c r="AP111" s="80"/>
    </row>
    <row r="112" spans="1:42" x14ac:dyDescent="0.25">
      <c r="B112" s="45" t="s">
        <v>44</v>
      </c>
      <c r="C112" s="46"/>
      <c r="D112" s="52" t="s">
        <v>42</v>
      </c>
      <c r="E112" s="53"/>
      <c r="F112" s="52" t="s">
        <v>43</v>
      </c>
      <c r="G112" s="54"/>
      <c r="H112" s="68"/>
      <c r="I112" s="68"/>
      <c r="J112" s="68"/>
      <c r="K112" s="68"/>
      <c r="L112" s="68"/>
      <c r="M112" s="1"/>
      <c r="N112" s="8"/>
      <c r="P112" s="45" t="s">
        <v>44</v>
      </c>
      <c r="Q112" s="46"/>
      <c r="R112" s="52" t="s">
        <v>42</v>
      </c>
      <c r="S112" s="53"/>
      <c r="T112" s="52" t="s">
        <v>43</v>
      </c>
      <c r="U112" s="54"/>
      <c r="V112" s="68"/>
      <c r="W112" s="68"/>
      <c r="X112" s="68"/>
      <c r="Y112" s="68"/>
      <c r="Z112" s="68"/>
      <c r="AA112" s="1"/>
      <c r="AB112" s="8"/>
      <c r="AD112" s="45" t="s">
        <v>44</v>
      </c>
      <c r="AE112" s="46"/>
      <c r="AF112" s="52" t="s">
        <v>42</v>
      </c>
      <c r="AG112" s="53"/>
      <c r="AH112" s="52" t="s">
        <v>43</v>
      </c>
      <c r="AI112" s="82"/>
      <c r="AJ112" s="68"/>
      <c r="AK112" s="68"/>
      <c r="AL112" s="68"/>
      <c r="AM112" s="68"/>
      <c r="AN112" s="68"/>
      <c r="AO112" s="1"/>
      <c r="AP112" s="8"/>
    </row>
    <row r="113" spans="1:42" ht="15" customHeight="1" x14ac:dyDescent="0.25">
      <c r="B113" s="138" t="s">
        <v>77</v>
      </c>
      <c r="C113" s="137"/>
      <c r="D113" s="128" t="s">
        <v>0</v>
      </c>
      <c r="E113" s="129"/>
      <c r="F113" s="130" t="s">
        <v>1</v>
      </c>
      <c r="G113" s="131"/>
      <c r="H113" s="234" t="s">
        <v>76</v>
      </c>
      <c r="I113" s="234" t="s">
        <v>66</v>
      </c>
      <c r="J113" s="234" t="s">
        <v>33</v>
      </c>
      <c r="K113" s="234" t="s">
        <v>34</v>
      </c>
      <c r="L113" s="234" t="s">
        <v>36</v>
      </c>
      <c r="M113" s="234" t="s">
        <v>46</v>
      </c>
      <c r="N113" s="8"/>
      <c r="O113" s="47"/>
      <c r="P113" s="138" t="s">
        <v>77</v>
      </c>
      <c r="Q113" s="137"/>
      <c r="R113" s="128" t="s">
        <v>0</v>
      </c>
      <c r="S113" s="129"/>
      <c r="T113" s="130" t="s">
        <v>1</v>
      </c>
      <c r="U113" s="131"/>
      <c r="V113" s="234" t="s">
        <v>76</v>
      </c>
      <c r="W113" s="234" t="s">
        <v>66</v>
      </c>
      <c r="X113" s="234" t="s">
        <v>33</v>
      </c>
      <c r="Y113" s="234" t="s">
        <v>34</v>
      </c>
      <c r="Z113" s="234" t="s">
        <v>36</v>
      </c>
      <c r="AA113" s="234" t="s">
        <v>46</v>
      </c>
      <c r="AB113" s="8"/>
      <c r="AC113" s="47"/>
      <c r="AD113" s="138" t="s">
        <v>77</v>
      </c>
      <c r="AE113" s="137"/>
      <c r="AF113" s="128" t="s">
        <v>0</v>
      </c>
      <c r="AG113" s="129"/>
      <c r="AH113" s="130" t="s">
        <v>1</v>
      </c>
      <c r="AI113" s="131"/>
      <c r="AJ113" s="234" t="s">
        <v>76</v>
      </c>
      <c r="AK113" s="234" t="s">
        <v>66</v>
      </c>
      <c r="AL113" s="234" t="s">
        <v>33</v>
      </c>
      <c r="AM113" s="234" t="s">
        <v>34</v>
      </c>
      <c r="AN113" s="234" t="s">
        <v>36</v>
      </c>
      <c r="AO113" s="234" t="s">
        <v>46</v>
      </c>
      <c r="AP113" s="8"/>
    </row>
    <row r="114" spans="1:42" ht="29.25" customHeight="1" x14ac:dyDescent="0.25">
      <c r="B114" s="236"/>
      <c r="C114" s="237"/>
      <c r="D114" s="118" t="s">
        <v>2</v>
      </c>
      <c r="E114" s="118" t="s">
        <v>3</v>
      </c>
      <c r="F114" s="118" t="s">
        <v>4</v>
      </c>
      <c r="G114" s="118" t="s">
        <v>8</v>
      </c>
      <c r="H114" s="242"/>
      <c r="I114" s="242"/>
      <c r="J114" s="242"/>
      <c r="K114" s="235"/>
      <c r="L114" s="235"/>
      <c r="M114" s="235"/>
      <c r="N114" s="8"/>
      <c r="O114" s="47"/>
      <c r="P114" s="236"/>
      <c r="Q114" s="237"/>
      <c r="R114" s="118" t="s">
        <v>2</v>
      </c>
      <c r="S114" s="118" t="s">
        <v>3</v>
      </c>
      <c r="T114" s="118" t="s">
        <v>4</v>
      </c>
      <c r="U114" s="118" t="s">
        <v>8</v>
      </c>
      <c r="V114" s="242"/>
      <c r="W114" s="242"/>
      <c r="X114" s="242"/>
      <c r="Y114" s="235"/>
      <c r="Z114" s="235"/>
      <c r="AA114" s="235"/>
      <c r="AB114" s="8"/>
      <c r="AC114" s="47"/>
      <c r="AD114" s="236"/>
      <c r="AE114" s="237"/>
      <c r="AF114" s="118" t="s">
        <v>2</v>
      </c>
      <c r="AG114" s="118" t="s">
        <v>3</v>
      </c>
      <c r="AH114" s="118" t="s">
        <v>4</v>
      </c>
      <c r="AI114" s="118" t="s">
        <v>8</v>
      </c>
      <c r="AJ114" s="242"/>
      <c r="AK114" s="242"/>
      <c r="AL114" s="242"/>
      <c r="AM114" s="235"/>
      <c r="AN114" s="235"/>
      <c r="AO114" s="235"/>
      <c r="AP114" s="8"/>
    </row>
    <row r="115" spans="1:42" x14ac:dyDescent="0.25">
      <c r="A115" s="12"/>
      <c r="B115" s="119">
        <f>D105</f>
        <v>42613</v>
      </c>
      <c r="C115" s="120">
        <f>D105</f>
        <v>42613</v>
      </c>
      <c r="D115" s="121">
        <v>0.33333333333333331</v>
      </c>
      <c r="E115" s="121">
        <v>0.5</v>
      </c>
      <c r="F115" s="121">
        <v>0.58333333333333337</v>
      </c>
      <c r="G115" s="121">
        <v>0.75</v>
      </c>
      <c r="H115" s="121">
        <f>SUM(E115-D115)+(G115-F115)</f>
        <v>0.33333333333333331</v>
      </c>
      <c r="I115" s="121" t="str">
        <f>IF(H115&gt;8/24,MIN(H115-8/24,724),"")</f>
        <v/>
      </c>
      <c r="J115" s="121"/>
      <c r="K115" s="121"/>
      <c r="L115" s="122"/>
      <c r="M115" s="122"/>
      <c r="N115" s="8"/>
      <c r="O115" s="47"/>
      <c r="P115" s="119">
        <f>R105</f>
        <v>42613</v>
      </c>
      <c r="Q115" s="120">
        <f>R105</f>
        <v>42613</v>
      </c>
      <c r="R115" s="121">
        <v>0.33333333333333331</v>
      </c>
      <c r="S115" s="121">
        <v>0.5</v>
      </c>
      <c r="T115" s="121">
        <v>0.58333333333333337</v>
      </c>
      <c r="U115" s="121">
        <v>0.75</v>
      </c>
      <c r="V115" s="121">
        <f>SUM(S115-R115)+(U115-T115)</f>
        <v>0.33333333333333331</v>
      </c>
      <c r="W115" s="121" t="str">
        <f>IF(V115&gt;8/24,MIN(V115-8/24,724),"")</f>
        <v/>
      </c>
      <c r="X115" s="121"/>
      <c r="Y115" s="121"/>
      <c r="Z115" s="122"/>
      <c r="AA115" s="122"/>
      <c r="AB115" s="8"/>
      <c r="AC115" s="47"/>
      <c r="AD115" s="119">
        <f>AF105</f>
        <v>42613</v>
      </c>
      <c r="AE115" s="120">
        <f>AF105</f>
        <v>42613</v>
      </c>
      <c r="AF115" s="121">
        <v>0.33333333333333331</v>
      </c>
      <c r="AG115" s="121">
        <v>0.5</v>
      </c>
      <c r="AH115" s="121">
        <v>0.58333333333333337</v>
      </c>
      <c r="AI115" s="121">
        <v>0.75</v>
      </c>
      <c r="AJ115" s="121">
        <f>SUM(AG115-AF115)+(AI115-AH115)</f>
        <v>0.33333333333333331</v>
      </c>
      <c r="AK115" s="121" t="str">
        <f>IF(AJ115&gt;8/24,MIN(AJ115-8/24,724),"")</f>
        <v/>
      </c>
      <c r="AL115" s="121"/>
      <c r="AM115" s="121"/>
      <c r="AN115" s="122"/>
      <c r="AO115" s="122"/>
      <c r="AP115" s="8"/>
    </row>
    <row r="116" spans="1:42" x14ac:dyDescent="0.25">
      <c r="A116" s="12"/>
      <c r="B116" s="119">
        <f>SUM(B115+1)</f>
        <v>42614</v>
      </c>
      <c r="C116" s="120">
        <f>SUM(C115+1)</f>
        <v>42614</v>
      </c>
      <c r="D116" s="121">
        <v>0.33333333333333331</v>
      </c>
      <c r="E116" s="121">
        <v>0.5</v>
      </c>
      <c r="F116" s="121">
        <v>0.58333333333333337</v>
      </c>
      <c r="G116" s="121">
        <v>0.75</v>
      </c>
      <c r="H116" s="121">
        <f t="shared" ref="H116:H145" si="58">SUM(E116-D116)+(G116-F116)</f>
        <v>0.33333333333333331</v>
      </c>
      <c r="I116" s="121" t="str">
        <f t="shared" ref="I116:I145" si="59">IF(H116&gt;8/24,MIN(H116-8/24,724),"")</f>
        <v/>
      </c>
      <c r="J116" s="121"/>
      <c r="K116" s="121"/>
      <c r="L116" s="122"/>
      <c r="M116" s="122"/>
      <c r="N116" s="8"/>
      <c r="O116" s="47"/>
      <c r="P116" s="119">
        <f>SUM(P115+1)</f>
        <v>42614</v>
      </c>
      <c r="Q116" s="120">
        <f>SUM(Q115+1)</f>
        <v>42614</v>
      </c>
      <c r="R116" s="121">
        <v>0.33333333333333331</v>
      </c>
      <c r="S116" s="121">
        <v>0.5</v>
      </c>
      <c r="T116" s="121">
        <v>0.58333333333333337</v>
      </c>
      <c r="U116" s="121">
        <v>0.75</v>
      </c>
      <c r="V116" s="121">
        <f t="shared" ref="V116:V118" si="60">SUM(S116-R116)+(U116-T116)</f>
        <v>0.33333333333333331</v>
      </c>
      <c r="W116" s="121" t="str">
        <f t="shared" ref="W116:W145" si="61">IF(V116&gt;8/24,MIN(V116-8/24,724),"")</f>
        <v/>
      </c>
      <c r="X116" s="121"/>
      <c r="Y116" s="121"/>
      <c r="Z116" s="122"/>
      <c r="AA116" s="122"/>
      <c r="AB116" s="8"/>
      <c r="AC116" s="47"/>
      <c r="AD116" s="119">
        <f>SUM(AD115+1)</f>
        <v>42614</v>
      </c>
      <c r="AE116" s="120">
        <f>SUM(AE115+1)</f>
        <v>42614</v>
      </c>
      <c r="AF116" s="121">
        <v>0.33333333333333331</v>
      </c>
      <c r="AG116" s="121">
        <v>0.5</v>
      </c>
      <c r="AH116" s="121">
        <v>0.58333333333333337</v>
      </c>
      <c r="AI116" s="121">
        <v>0.75</v>
      </c>
      <c r="AJ116" s="121">
        <f t="shared" ref="AJ116:AJ118" si="62">SUM(AG116-AF116)+(AI116-AH116)</f>
        <v>0.33333333333333331</v>
      </c>
      <c r="AK116" s="121" t="str">
        <f t="shared" ref="AK116:AK145" si="63">IF(AJ116&gt;8/24,MIN(AJ116-8/24,724),"")</f>
        <v/>
      </c>
      <c r="AL116" s="121"/>
      <c r="AM116" s="121"/>
      <c r="AN116" s="122"/>
      <c r="AO116" s="122"/>
      <c r="AP116" s="8"/>
    </row>
    <row r="117" spans="1:42" x14ac:dyDescent="0.25">
      <c r="A117" s="12"/>
      <c r="B117" s="119">
        <f t="shared" ref="B117:C132" si="64">SUM(B116+1)</f>
        <v>42615</v>
      </c>
      <c r="C117" s="120">
        <f t="shared" si="64"/>
        <v>42615</v>
      </c>
      <c r="D117" s="121">
        <v>0.33333333333333331</v>
      </c>
      <c r="E117" s="121">
        <v>0.5</v>
      </c>
      <c r="F117" s="121">
        <v>0.58333333333333337</v>
      </c>
      <c r="G117" s="121">
        <v>0.75</v>
      </c>
      <c r="H117" s="121">
        <f t="shared" si="58"/>
        <v>0.33333333333333331</v>
      </c>
      <c r="I117" s="121" t="str">
        <f t="shared" si="59"/>
        <v/>
      </c>
      <c r="J117" s="121"/>
      <c r="K117" s="121"/>
      <c r="L117" s="122"/>
      <c r="M117" s="122"/>
      <c r="N117" s="47"/>
      <c r="O117" s="47"/>
      <c r="P117" s="119">
        <f t="shared" ref="P117:Q121" si="65">SUM(P116+1)</f>
        <v>42615</v>
      </c>
      <c r="Q117" s="120">
        <f t="shared" si="65"/>
        <v>42615</v>
      </c>
      <c r="R117" s="121">
        <v>0.33333333333333331</v>
      </c>
      <c r="S117" s="121">
        <v>0.5</v>
      </c>
      <c r="T117" s="121">
        <v>0.58333333333333337</v>
      </c>
      <c r="U117" s="121">
        <v>0.75</v>
      </c>
      <c r="V117" s="121">
        <f t="shared" si="60"/>
        <v>0.33333333333333331</v>
      </c>
      <c r="W117" s="121" t="str">
        <f t="shared" si="61"/>
        <v/>
      </c>
      <c r="X117" s="121"/>
      <c r="Y117" s="121"/>
      <c r="Z117" s="122"/>
      <c r="AA117" s="122"/>
      <c r="AB117" s="47"/>
      <c r="AC117" s="47"/>
      <c r="AD117" s="119">
        <f t="shared" ref="AD117:AE120" si="66">SUM(AD116+1)</f>
        <v>42615</v>
      </c>
      <c r="AE117" s="120">
        <f t="shared" si="66"/>
        <v>42615</v>
      </c>
      <c r="AF117" s="121">
        <v>0.33333333333333331</v>
      </c>
      <c r="AG117" s="121">
        <v>0.5</v>
      </c>
      <c r="AH117" s="121">
        <v>0.58333333333333337</v>
      </c>
      <c r="AI117" s="121">
        <v>0.75</v>
      </c>
      <c r="AJ117" s="121">
        <f t="shared" si="62"/>
        <v>0.33333333333333331</v>
      </c>
      <c r="AK117" s="121" t="str">
        <f t="shared" si="63"/>
        <v/>
      </c>
      <c r="AL117" s="121"/>
      <c r="AM117" s="121"/>
      <c r="AN117" s="122"/>
      <c r="AO117" s="122"/>
      <c r="AP117" s="47"/>
    </row>
    <row r="118" spans="1:42" x14ac:dyDescent="0.25">
      <c r="A118" s="12"/>
      <c r="B118" s="119">
        <f t="shared" si="64"/>
        <v>42616</v>
      </c>
      <c r="C118" s="120">
        <f t="shared" si="64"/>
        <v>42616</v>
      </c>
      <c r="D118" s="121">
        <v>0.33333333333333331</v>
      </c>
      <c r="E118" s="121">
        <v>0.5</v>
      </c>
      <c r="F118" s="121">
        <v>0.58333333333333337</v>
      </c>
      <c r="G118" s="121">
        <v>0.75</v>
      </c>
      <c r="H118" s="121">
        <f t="shared" si="58"/>
        <v>0.33333333333333331</v>
      </c>
      <c r="I118" s="121" t="str">
        <f t="shared" si="59"/>
        <v/>
      </c>
      <c r="J118" s="121"/>
      <c r="K118" s="121"/>
      <c r="L118" s="122"/>
      <c r="M118" s="122"/>
      <c r="N118" s="47"/>
      <c r="O118" s="47"/>
      <c r="P118" s="119">
        <f t="shared" si="65"/>
        <v>42616</v>
      </c>
      <c r="Q118" s="120">
        <f t="shared" si="65"/>
        <v>42616</v>
      </c>
      <c r="R118" s="121">
        <v>0.33333333333333331</v>
      </c>
      <c r="S118" s="121">
        <v>0.5</v>
      </c>
      <c r="T118" s="121">
        <v>0.58333333333333337</v>
      </c>
      <c r="U118" s="121">
        <v>0.75</v>
      </c>
      <c r="V118" s="121">
        <f t="shared" si="60"/>
        <v>0.33333333333333331</v>
      </c>
      <c r="W118" s="121" t="str">
        <f t="shared" si="61"/>
        <v/>
      </c>
      <c r="X118" s="121"/>
      <c r="Y118" s="121"/>
      <c r="Z118" s="122"/>
      <c r="AA118" s="122"/>
      <c r="AB118" s="47"/>
      <c r="AC118" s="47"/>
      <c r="AD118" s="119">
        <f t="shared" si="66"/>
        <v>42616</v>
      </c>
      <c r="AE118" s="120">
        <f t="shared" si="66"/>
        <v>42616</v>
      </c>
      <c r="AF118" s="121">
        <v>0.33333333333333331</v>
      </c>
      <c r="AG118" s="121">
        <v>0.5</v>
      </c>
      <c r="AH118" s="121">
        <v>0.58333333333333337</v>
      </c>
      <c r="AI118" s="121">
        <v>0.75</v>
      </c>
      <c r="AJ118" s="121">
        <f t="shared" si="62"/>
        <v>0.33333333333333331</v>
      </c>
      <c r="AK118" s="121" t="str">
        <f t="shared" si="63"/>
        <v/>
      </c>
      <c r="AL118" s="121"/>
      <c r="AM118" s="121"/>
      <c r="AN118" s="122"/>
      <c r="AO118" s="122"/>
      <c r="AP118" s="47"/>
    </row>
    <row r="119" spans="1:42" x14ac:dyDescent="0.25">
      <c r="A119" s="12"/>
      <c r="B119" s="119">
        <f t="shared" si="64"/>
        <v>42617</v>
      </c>
      <c r="C119" s="120">
        <f t="shared" si="64"/>
        <v>42617</v>
      </c>
      <c r="D119" s="121"/>
      <c r="E119" s="121"/>
      <c r="F119" s="121"/>
      <c r="G119" s="121"/>
      <c r="H119" s="121"/>
      <c r="I119" s="121" t="str">
        <f t="shared" si="59"/>
        <v/>
      </c>
      <c r="J119" s="121"/>
      <c r="K119" s="121"/>
      <c r="L119" s="122"/>
      <c r="M119" s="122"/>
      <c r="N119" s="47"/>
      <c r="O119" s="47"/>
      <c r="P119" s="119">
        <f t="shared" si="65"/>
        <v>42617</v>
      </c>
      <c r="Q119" s="120">
        <f t="shared" si="65"/>
        <v>42617</v>
      </c>
      <c r="R119" s="121"/>
      <c r="S119" s="121"/>
      <c r="T119" s="121"/>
      <c r="U119" s="121"/>
      <c r="V119" s="121"/>
      <c r="W119" s="121" t="str">
        <f t="shared" si="61"/>
        <v/>
      </c>
      <c r="X119" s="121"/>
      <c r="Y119" s="121"/>
      <c r="Z119" s="122"/>
      <c r="AA119" s="122"/>
      <c r="AB119" s="47"/>
      <c r="AC119" s="47"/>
      <c r="AD119" s="119">
        <f t="shared" si="66"/>
        <v>42617</v>
      </c>
      <c r="AE119" s="120">
        <f t="shared" si="66"/>
        <v>42617</v>
      </c>
      <c r="AF119" s="121"/>
      <c r="AG119" s="121"/>
      <c r="AH119" s="121"/>
      <c r="AI119" s="121"/>
      <c r="AJ119" s="121"/>
      <c r="AK119" s="121" t="str">
        <f t="shared" si="63"/>
        <v/>
      </c>
      <c r="AL119" s="121"/>
      <c r="AM119" s="121"/>
      <c r="AN119" s="122"/>
      <c r="AO119" s="122"/>
      <c r="AP119" s="47"/>
    </row>
    <row r="120" spans="1:42" x14ac:dyDescent="0.25">
      <c r="A120" s="12"/>
      <c r="B120" s="119">
        <f t="shared" si="64"/>
        <v>42618</v>
      </c>
      <c r="C120" s="120">
        <f t="shared" si="64"/>
        <v>42618</v>
      </c>
      <c r="D120" s="121"/>
      <c r="E120" s="121"/>
      <c r="F120" s="121"/>
      <c r="G120" s="121"/>
      <c r="H120" s="121"/>
      <c r="I120" s="121" t="str">
        <f t="shared" si="59"/>
        <v/>
      </c>
      <c r="J120" s="121"/>
      <c r="K120" s="121"/>
      <c r="L120" s="122"/>
      <c r="M120" s="122"/>
      <c r="N120" s="47"/>
      <c r="O120" s="47"/>
      <c r="P120" s="119">
        <f t="shared" si="65"/>
        <v>42618</v>
      </c>
      <c r="Q120" s="120">
        <f t="shared" si="65"/>
        <v>42618</v>
      </c>
      <c r="R120" s="121"/>
      <c r="S120" s="121"/>
      <c r="T120" s="121"/>
      <c r="U120" s="121"/>
      <c r="V120" s="121"/>
      <c r="W120" s="121" t="str">
        <f t="shared" si="61"/>
        <v/>
      </c>
      <c r="X120" s="121"/>
      <c r="Y120" s="121"/>
      <c r="Z120" s="122"/>
      <c r="AA120" s="122"/>
      <c r="AB120" s="47"/>
      <c r="AC120" s="47"/>
      <c r="AD120" s="119">
        <f t="shared" si="66"/>
        <v>42618</v>
      </c>
      <c r="AE120" s="120">
        <f t="shared" si="66"/>
        <v>42618</v>
      </c>
      <c r="AF120" s="121"/>
      <c r="AG120" s="121"/>
      <c r="AH120" s="121"/>
      <c r="AI120" s="121"/>
      <c r="AJ120" s="121"/>
      <c r="AK120" s="121" t="str">
        <f t="shared" si="63"/>
        <v/>
      </c>
      <c r="AL120" s="121"/>
      <c r="AM120" s="121"/>
      <c r="AN120" s="122"/>
      <c r="AO120" s="122"/>
      <c r="AP120" s="47"/>
    </row>
    <row r="121" spans="1:42" x14ac:dyDescent="0.25">
      <c r="A121" s="12"/>
      <c r="B121" s="119">
        <f t="shared" si="64"/>
        <v>42619</v>
      </c>
      <c r="C121" s="120">
        <f t="shared" si="64"/>
        <v>42619</v>
      </c>
      <c r="D121" s="121">
        <v>0.33333333333333331</v>
      </c>
      <c r="E121" s="121">
        <v>0.5</v>
      </c>
      <c r="F121" s="121">
        <v>0.58333333333333337</v>
      </c>
      <c r="G121" s="121">
        <v>0.75</v>
      </c>
      <c r="H121" s="121">
        <f t="shared" si="58"/>
        <v>0.33333333333333331</v>
      </c>
      <c r="I121" s="121" t="str">
        <f t="shared" si="59"/>
        <v/>
      </c>
      <c r="J121" s="121"/>
      <c r="K121" s="121"/>
      <c r="L121" s="122"/>
      <c r="M121" s="122"/>
      <c r="N121" s="47"/>
      <c r="O121" s="47"/>
      <c r="P121" s="119">
        <f t="shared" si="65"/>
        <v>42619</v>
      </c>
      <c r="Q121" s="120">
        <f t="shared" si="65"/>
        <v>42619</v>
      </c>
      <c r="R121" s="121">
        <v>0.33333333333333331</v>
      </c>
      <c r="S121" s="121">
        <v>0.5</v>
      </c>
      <c r="T121" s="121">
        <v>0.58333333333333337</v>
      </c>
      <c r="U121" s="121">
        <v>0.75</v>
      </c>
      <c r="V121" s="121">
        <f t="shared" ref="V121:V125" si="67">SUM(S121-R121)+(U121-T121)</f>
        <v>0.33333333333333331</v>
      </c>
      <c r="W121" s="121" t="str">
        <f t="shared" si="61"/>
        <v/>
      </c>
      <c r="X121" s="121"/>
      <c r="Y121" s="121"/>
      <c r="Z121" s="122"/>
      <c r="AA121" s="122"/>
      <c r="AB121" s="47"/>
      <c r="AC121" s="47"/>
      <c r="AD121" s="119">
        <f t="shared" ref="AD121:AE121" si="68">SUM(AD120+1)</f>
        <v>42619</v>
      </c>
      <c r="AE121" s="120">
        <f t="shared" si="68"/>
        <v>42619</v>
      </c>
      <c r="AF121" s="121">
        <v>0.33333333333333331</v>
      </c>
      <c r="AG121" s="121">
        <v>0.5</v>
      </c>
      <c r="AH121" s="121">
        <v>0.58333333333333337</v>
      </c>
      <c r="AI121" s="121">
        <v>0.75</v>
      </c>
      <c r="AJ121" s="121">
        <f t="shared" ref="AJ121:AJ125" si="69">SUM(AG121-AF121)+(AI121-AH121)</f>
        <v>0.33333333333333331</v>
      </c>
      <c r="AK121" s="121" t="str">
        <f t="shared" si="63"/>
        <v/>
      </c>
      <c r="AL121" s="121"/>
      <c r="AM121" s="121"/>
      <c r="AN121" s="122"/>
      <c r="AO121" s="122"/>
      <c r="AP121" s="47"/>
    </row>
    <row r="122" spans="1:42" x14ac:dyDescent="0.25">
      <c r="A122" s="12"/>
      <c r="B122" s="119">
        <f t="shared" si="64"/>
        <v>42620</v>
      </c>
      <c r="C122" s="120">
        <f t="shared" si="64"/>
        <v>42620</v>
      </c>
      <c r="D122" s="121">
        <v>0.33333333333333331</v>
      </c>
      <c r="E122" s="121">
        <v>0.5</v>
      </c>
      <c r="F122" s="121">
        <v>0.58333333333333337</v>
      </c>
      <c r="G122" s="121">
        <v>0.75</v>
      </c>
      <c r="H122" s="121">
        <f t="shared" si="58"/>
        <v>0.33333333333333331</v>
      </c>
      <c r="I122" s="121" t="str">
        <f t="shared" si="59"/>
        <v/>
      </c>
      <c r="J122" s="121"/>
      <c r="K122" s="121"/>
      <c r="L122" s="122"/>
      <c r="M122" s="122"/>
      <c r="N122" s="47"/>
      <c r="O122" s="47"/>
      <c r="P122" s="119">
        <f t="shared" ref="P122:Q122" si="70">SUM(P121+1)</f>
        <v>42620</v>
      </c>
      <c r="Q122" s="120">
        <f t="shared" si="70"/>
        <v>42620</v>
      </c>
      <c r="R122" s="121">
        <v>0.33333333333333331</v>
      </c>
      <c r="S122" s="121">
        <v>0.5</v>
      </c>
      <c r="T122" s="121">
        <v>0.58333333333333337</v>
      </c>
      <c r="U122" s="121">
        <v>0.75</v>
      </c>
      <c r="V122" s="121">
        <f t="shared" si="67"/>
        <v>0.33333333333333331</v>
      </c>
      <c r="W122" s="121" t="str">
        <f t="shared" si="61"/>
        <v/>
      </c>
      <c r="X122" s="121"/>
      <c r="Y122" s="121"/>
      <c r="Z122" s="122"/>
      <c r="AA122" s="122"/>
      <c r="AB122" s="47"/>
      <c r="AC122" s="47"/>
      <c r="AD122" s="119">
        <f t="shared" ref="AD122:AE127" si="71">SUM(AD121+1)</f>
        <v>42620</v>
      </c>
      <c r="AE122" s="120">
        <f t="shared" si="71"/>
        <v>42620</v>
      </c>
      <c r="AF122" s="121">
        <v>0.33333333333333331</v>
      </c>
      <c r="AG122" s="121">
        <v>0.5</v>
      </c>
      <c r="AH122" s="121">
        <v>0.58333333333333337</v>
      </c>
      <c r="AI122" s="121">
        <v>0.75</v>
      </c>
      <c r="AJ122" s="121">
        <f t="shared" si="69"/>
        <v>0.33333333333333331</v>
      </c>
      <c r="AK122" s="121" t="str">
        <f t="shared" si="63"/>
        <v/>
      </c>
      <c r="AL122" s="121"/>
      <c r="AM122" s="121"/>
      <c r="AN122" s="122"/>
      <c r="AO122" s="122"/>
      <c r="AP122" s="47"/>
    </row>
    <row r="123" spans="1:42" x14ac:dyDescent="0.25">
      <c r="A123" s="12"/>
      <c r="B123" s="119">
        <f t="shared" si="64"/>
        <v>42621</v>
      </c>
      <c r="C123" s="120">
        <f t="shared" si="64"/>
        <v>42621</v>
      </c>
      <c r="D123" s="121">
        <v>0.33333333333333331</v>
      </c>
      <c r="E123" s="121">
        <v>0.5</v>
      </c>
      <c r="F123" s="121">
        <v>0.58333333333333337</v>
      </c>
      <c r="G123" s="121">
        <v>0.75</v>
      </c>
      <c r="H123" s="121">
        <f t="shared" si="58"/>
        <v>0.33333333333333331</v>
      </c>
      <c r="I123" s="121" t="str">
        <f t="shared" si="59"/>
        <v/>
      </c>
      <c r="J123" s="121"/>
      <c r="K123" s="121"/>
      <c r="L123" s="122"/>
      <c r="M123" s="122"/>
      <c r="N123" s="47"/>
      <c r="O123" s="47"/>
      <c r="P123" s="119">
        <f t="shared" ref="P123:Q128" si="72">SUM(P122+1)</f>
        <v>42621</v>
      </c>
      <c r="Q123" s="120">
        <f t="shared" si="72"/>
        <v>42621</v>
      </c>
      <c r="R123" s="121">
        <v>0.33333333333333331</v>
      </c>
      <c r="S123" s="121">
        <v>0.5</v>
      </c>
      <c r="T123" s="121">
        <v>0.58333333333333337</v>
      </c>
      <c r="U123" s="121">
        <v>0.75</v>
      </c>
      <c r="V123" s="121">
        <f t="shared" si="67"/>
        <v>0.33333333333333331</v>
      </c>
      <c r="W123" s="121" t="str">
        <f t="shared" si="61"/>
        <v/>
      </c>
      <c r="X123" s="121"/>
      <c r="Y123" s="121"/>
      <c r="Z123" s="122"/>
      <c r="AA123" s="122"/>
      <c r="AB123" s="47"/>
      <c r="AC123" s="47"/>
      <c r="AD123" s="119">
        <f t="shared" si="71"/>
        <v>42621</v>
      </c>
      <c r="AE123" s="120">
        <f t="shared" si="71"/>
        <v>42621</v>
      </c>
      <c r="AF123" s="121">
        <v>0.33333333333333331</v>
      </c>
      <c r="AG123" s="121">
        <v>0.5</v>
      </c>
      <c r="AH123" s="121">
        <v>0.58333333333333337</v>
      </c>
      <c r="AI123" s="121">
        <v>0.75</v>
      </c>
      <c r="AJ123" s="121">
        <f t="shared" si="69"/>
        <v>0.33333333333333331</v>
      </c>
      <c r="AK123" s="121" t="str">
        <f t="shared" si="63"/>
        <v/>
      </c>
      <c r="AL123" s="121"/>
      <c r="AM123" s="121"/>
      <c r="AN123" s="122"/>
      <c r="AO123" s="122"/>
      <c r="AP123" s="47"/>
    </row>
    <row r="124" spans="1:42" x14ac:dyDescent="0.25">
      <c r="A124" s="12"/>
      <c r="B124" s="119">
        <f t="shared" si="64"/>
        <v>42622</v>
      </c>
      <c r="C124" s="120">
        <f t="shared" si="64"/>
        <v>42622</v>
      </c>
      <c r="D124" s="121">
        <v>0.33333333333333331</v>
      </c>
      <c r="E124" s="121">
        <v>0.5</v>
      </c>
      <c r="F124" s="121">
        <v>0.58333333333333337</v>
      </c>
      <c r="G124" s="121">
        <v>0.75</v>
      </c>
      <c r="H124" s="121">
        <f t="shared" si="58"/>
        <v>0.33333333333333331</v>
      </c>
      <c r="I124" s="121" t="str">
        <f t="shared" si="59"/>
        <v/>
      </c>
      <c r="J124" s="121"/>
      <c r="K124" s="121"/>
      <c r="L124" s="122"/>
      <c r="M124" s="122"/>
      <c r="N124" s="47"/>
      <c r="O124" s="47"/>
      <c r="P124" s="119">
        <f t="shared" si="72"/>
        <v>42622</v>
      </c>
      <c r="Q124" s="120">
        <f t="shared" si="72"/>
        <v>42622</v>
      </c>
      <c r="R124" s="121">
        <v>0.33333333333333331</v>
      </c>
      <c r="S124" s="121">
        <v>0.5</v>
      </c>
      <c r="T124" s="121">
        <v>0.58333333333333337</v>
      </c>
      <c r="U124" s="121">
        <v>0.75</v>
      </c>
      <c r="V124" s="121">
        <f t="shared" si="67"/>
        <v>0.33333333333333331</v>
      </c>
      <c r="W124" s="121" t="str">
        <f t="shared" si="61"/>
        <v/>
      </c>
      <c r="X124" s="121"/>
      <c r="Y124" s="121"/>
      <c r="Z124" s="122"/>
      <c r="AA124" s="122"/>
      <c r="AB124" s="47"/>
      <c r="AC124" s="47"/>
      <c r="AD124" s="119">
        <f t="shared" si="71"/>
        <v>42622</v>
      </c>
      <c r="AE124" s="120">
        <f t="shared" si="71"/>
        <v>42622</v>
      </c>
      <c r="AF124" s="121">
        <v>0.33333333333333331</v>
      </c>
      <c r="AG124" s="121">
        <v>0.5</v>
      </c>
      <c r="AH124" s="121">
        <v>0.58333333333333337</v>
      </c>
      <c r="AI124" s="121">
        <v>0.75</v>
      </c>
      <c r="AJ124" s="121">
        <f t="shared" si="69"/>
        <v>0.33333333333333331</v>
      </c>
      <c r="AK124" s="121" t="str">
        <f t="shared" si="63"/>
        <v/>
      </c>
      <c r="AL124" s="121"/>
      <c r="AM124" s="121"/>
      <c r="AN124" s="122"/>
      <c r="AO124" s="122"/>
      <c r="AP124" s="47"/>
    </row>
    <row r="125" spans="1:42" x14ac:dyDescent="0.25">
      <c r="A125" s="12"/>
      <c r="B125" s="119">
        <f t="shared" si="64"/>
        <v>42623</v>
      </c>
      <c r="C125" s="120">
        <f t="shared" si="64"/>
        <v>42623</v>
      </c>
      <c r="D125" s="121">
        <v>0.33333333333333331</v>
      </c>
      <c r="E125" s="121">
        <v>0.5</v>
      </c>
      <c r="F125" s="121">
        <v>0.58333333333333337</v>
      </c>
      <c r="G125" s="121">
        <v>0.70833333333333337</v>
      </c>
      <c r="H125" s="121">
        <f t="shared" si="58"/>
        <v>0.29166666666666669</v>
      </c>
      <c r="I125" s="121" t="str">
        <f t="shared" si="59"/>
        <v/>
      </c>
      <c r="J125" s="121"/>
      <c r="K125" s="121"/>
      <c r="L125" s="122"/>
      <c r="M125" s="122"/>
      <c r="N125" s="47"/>
      <c r="O125" s="47"/>
      <c r="P125" s="119">
        <f t="shared" si="72"/>
        <v>42623</v>
      </c>
      <c r="Q125" s="120">
        <f t="shared" si="72"/>
        <v>42623</v>
      </c>
      <c r="R125" s="121">
        <v>0.33333333333333331</v>
      </c>
      <c r="S125" s="121">
        <v>0.5</v>
      </c>
      <c r="T125" s="121">
        <v>0.58333333333333337</v>
      </c>
      <c r="U125" s="121">
        <v>0.75</v>
      </c>
      <c r="V125" s="121">
        <f t="shared" si="67"/>
        <v>0.33333333333333331</v>
      </c>
      <c r="W125" s="121" t="str">
        <f t="shared" si="61"/>
        <v/>
      </c>
      <c r="X125" s="121"/>
      <c r="Y125" s="121"/>
      <c r="Z125" s="122"/>
      <c r="AA125" s="122"/>
      <c r="AB125" s="47"/>
      <c r="AC125" s="47"/>
      <c r="AD125" s="119">
        <f t="shared" si="71"/>
        <v>42623</v>
      </c>
      <c r="AE125" s="120">
        <f t="shared" si="71"/>
        <v>42623</v>
      </c>
      <c r="AF125" s="121">
        <v>0.33333333333333331</v>
      </c>
      <c r="AG125" s="121">
        <v>0.5</v>
      </c>
      <c r="AH125" s="121">
        <v>0.58333333333333337</v>
      </c>
      <c r="AI125" s="121">
        <v>0.75</v>
      </c>
      <c r="AJ125" s="121">
        <f t="shared" si="69"/>
        <v>0.33333333333333331</v>
      </c>
      <c r="AK125" s="121" t="str">
        <f t="shared" si="63"/>
        <v/>
      </c>
      <c r="AL125" s="121"/>
      <c r="AM125" s="121"/>
      <c r="AN125" s="122"/>
      <c r="AO125" s="122"/>
      <c r="AP125" s="47"/>
    </row>
    <row r="126" spans="1:42" x14ac:dyDescent="0.25">
      <c r="A126" s="12"/>
      <c r="B126" s="119">
        <f t="shared" si="64"/>
        <v>42624</v>
      </c>
      <c r="C126" s="120">
        <f t="shared" si="64"/>
        <v>42624</v>
      </c>
      <c r="D126" s="121"/>
      <c r="E126" s="121"/>
      <c r="F126" s="121"/>
      <c r="G126" s="121"/>
      <c r="H126" s="121"/>
      <c r="I126" s="121" t="str">
        <f t="shared" si="59"/>
        <v/>
      </c>
      <c r="J126" s="121"/>
      <c r="K126" s="121"/>
      <c r="L126" s="122"/>
      <c r="M126" s="122"/>
      <c r="N126" s="47"/>
      <c r="O126" s="47"/>
      <c r="P126" s="119">
        <f t="shared" si="72"/>
        <v>42624</v>
      </c>
      <c r="Q126" s="120">
        <f t="shared" si="72"/>
        <v>42624</v>
      </c>
      <c r="R126" s="121"/>
      <c r="S126" s="121"/>
      <c r="T126" s="121"/>
      <c r="U126" s="121"/>
      <c r="V126" s="121"/>
      <c r="W126" s="121" t="str">
        <f t="shared" si="61"/>
        <v/>
      </c>
      <c r="X126" s="121"/>
      <c r="Y126" s="121"/>
      <c r="Z126" s="122"/>
      <c r="AA126" s="122"/>
      <c r="AB126" s="47"/>
      <c r="AC126" s="47"/>
      <c r="AD126" s="119">
        <f t="shared" si="71"/>
        <v>42624</v>
      </c>
      <c r="AE126" s="120">
        <f t="shared" si="71"/>
        <v>42624</v>
      </c>
      <c r="AF126" s="121"/>
      <c r="AG126" s="121"/>
      <c r="AH126" s="121"/>
      <c r="AI126" s="121"/>
      <c r="AJ126" s="121"/>
      <c r="AK126" s="121" t="str">
        <f t="shared" si="63"/>
        <v/>
      </c>
      <c r="AL126" s="121"/>
      <c r="AM126" s="121"/>
      <c r="AN126" s="122"/>
      <c r="AO126" s="122"/>
      <c r="AP126" s="47"/>
    </row>
    <row r="127" spans="1:42" x14ac:dyDescent="0.25">
      <c r="A127" s="12"/>
      <c r="B127" s="119">
        <f t="shared" si="64"/>
        <v>42625</v>
      </c>
      <c r="C127" s="120">
        <f t="shared" si="64"/>
        <v>42625</v>
      </c>
      <c r="D127" s="121"/>
      <c r="E127" s="121"/>
      <c r="F127" s="121"/>
      <c r="G127" s="121"/>
      <c r="H127" s="121"/>
      <c r="I127" s="121" t="str">
        <f t="shared" si="59"/>
        <v/>
      </c>
      <c r="J127" s="121"/>
      <c r="K127" s="121"/>
      <c r="L127" s="122"/>
      <c r="M127" s="122"/>
      <c r="N127" s="47"/>
      <c r="O127" s="47"/>
      <c r="P127" s="119">
        <f t="shared" si="72"/>
        <v>42625</v>
      </c>
      <c r="Q127" s="120">
        <f t="shared" si="72"/>
        <v>42625</v>
      </c>
      <c r="R127" s="121"/>
      <c r="S127" s="121"/>
      <c r="T127" s="121"/>
      <c r="U127" s="121"/>
      <c r="V127" s="121"/>
      <c r="W127" s="121" t="str">
        <f t="shared" si="61"/>
        <v/>
      </c>
      <c r="X127" s="121"/>
      <c r="Y127" s="121"/>
      <c r="Z127" s="122"/>
      <c r="AA127" s="122"/>
      <c r="AB127" s="47"/>
      <c r="AC127" s="47"/>
      <c r="AD127" s="119">
        <f t="shared" si="71"/>
        <v>42625</v>
      </c>
      <c r="AE127" s="120">
        <f t="shared" si="71"/>
        <v>42625</v>
      </c>
      <c r="AF127" s="121"/>
      <c r="AG127" s="121"/>
      <c r="AH127" s="121"/>
      <c r="AI127" s="121"/>
      <c r="AJ127" s="121"/>
      <c r="AK127" s="121" t="str">
        <f t="shared" si="63"/>
        <v/>
      </c>
      <c r="AL127" s="121"/>
      <c r="AM127" s="121"/>
      <c r="AN127" s="122"/>
      <c r="AO127" s="122"/>
      <c r="AP127" s="47"/>
    </row>
    <row r="128" spans="1:42" x14ac:dyDescent="0.25">
      <c r="A128" s="12"/>
      <c r="B128" s="119">
        <f t="shared" si="64"/>
        <v>42626</v>
      </c>
      <c r="C128" s="120">
        <f t="shared" si="64"/>
        <v>42626</v>
      </c>
      <c r="D128" s="121">
        <v>0.33333333333333331</v>
      </c>
      <c r="E128" s="121">
        <v>0.5</v>
      </c>
      <c r="F128" s="121">
        <v>0.58333333333333337</v>
      </c>
      <c r="G128" s="121">
        <v>0.75</v>
      </c>
      <c r="H128" s="121">
        <f t="shared" si="58"/>
        <v>0.33333333333333331</v>
      </c>
      <c r="I128" s="121" t="str">
        <f t="shared" si="59"/>
        <v/>
      </c>
      <c r="J128" s="121"/>
      <c r="K128" s="121"/>
      <c r="L128" s="122"/>
      <c r="M128" s="122"/>
      <c r="N128" s="47"/>
      <c r="O128" s="47"/>
      <c r="P128" s="119">
        <f t="shared" si="72"/>
        <v>42626</v>
      </c>
      <c r="Q128" s="120">
        <f t="shared" si="72"/>
        <v>42626</v>
      </c>
      <c r="R128" s="121">
        <v>0.33333333333333331</v>
      </c>
      <c r="S128" s="121">
        <v>0.5</v>
      </c>
      <c r="T128" s="121">
        <v>0.58333333333333337</v>
      </c>
      <c r="U128" s="121">
        <v>0.75</v>
      </c>
      <c r="V128" s="121">
        <f t="shared" ref="V128:V132" si="73">SUM(S128-R128)+(U128-T128)</f>
        <v>0.33333333333333331</v>
      </c>
      <c r="W128" s="121" t="str">
        <f t="shared" si="61"/>
        <v/>
      </c>
      <c r="X128" s="121"/>
      <c r="Y128" s="121"/>
      <c r="Z128" s="122"/>
      <c r="AA128" s="122"/>
      <c r="AB128" s="47"/>
      <c r="AC128" s="47"/>
      <c r="AD128" s="119">
        <f t="shared" ref="AD128:AE128" si="74">SUM(AD127+1)</f>
        <v>42626</v>
      </c>
      <c r="AE128" s="120">
        <f t="shared" si="74"/>
        <v>42626</v>
      </c>
      <c r="AF128" s="121">
        <v>0.33333333333333331</v>
      </c>
      <c r="AG128" s="121">
        <v>0.5</v>
      </c>
      <c r="AH128" s="121">
        <v>0.58333333333333337</v>
      </c>
      <c r="AI128" s="121">
        <v>0.75</v>
      </c>
      <c r="AJ128" s="121">
        <f t="shared" ref="AJ128:AJ132" si="75">SUM(AG128-AF128)+(AI128-AH128)</f>
        <v>0.33333333333333331</v>
      </c>
      <c r="AK128" s="121" t="str">
        <f t="shared" si="63"/>
        <v/>
      </c>
      <c r="AL128" s="121"/>
      <c r="AM128" s="121"/>
      <c r="AN128" s="122"/>
      <c r="AO128" s="122"/>
      <c r="AP128" s="47"/>
    </row>
    <row r="129" spans="2:42" x14ac:dyDescent="0.25">
      <c r="B129" s="119">
        <f t="shared" si="64"/>
        <v>42627</v>
      </c>
      <c r="C129" s="120">
        <f t="shared" si="64"/>
        <v>42627</v>
      </c>
      <c r="D129" s="121">
        <v>0.33333333333333331</v>
      </c>
      <c r="E129" s="121">
        <v>0.5</v>
      </c>
      <c r="F129" s="121">
        <v>0.58333333333333337</v>
      </c>
      <c r="G129" s="121">
        <v>0.75</v>
      </c>
      <c r="H129" s="121">
        <f t="shared" si="58"/>
        <v>0.33333333333333331</v>
      </c>
      <c r="I129" s="121" t="str">
        <f t="shared" si="59"/>
        <v/>
      </c>
      <c r="J129" s="121"/>
      <c r="K129" s="121"/>
      <c r="L129" s="122"/>
      <c r="M129" s="122"/>
      <c r="N129" s="47"/>
      <c r="O129" s="47"/>
      <c r="P129" s="119">
        <f t="shared" ref="P129:Q129" si="76">SUM(P128+1)</f>
        <v>42627</v>
      </c>
      <c r="Q129" s="120">
        <f t="shared" si="76"/>
        <v>42627</v>
      </c>
      <c r="R129" s="121">
        <v>0.33333333333333331</v>
      </c>
      <c r="S129" s="121">
        <v>0.5</v>
      </c>
      <c r="T129" s="121">
        <v>0.58333333333333337</v>
      </c>
      <c r="U129" s="121">
        <v>0.75</v>
      </c>
      <c r="V129" s="121">
        <f t="shared" si="73"/>
        <v>0.33333333333333331</v>
      </c>
      <c r="W129" s="121" t="str">
        <f t="shared" si="61"/>
        <v/>
      </c>
      <c r="X129" s="121"/>
      <c r="Y129" s="121"/>
      <c r="Z129" s="122"/>
      <c r="AA129" s="122"/>
      <c r="AB129" s="47"/>
      <c r="AC129" s="47"/>
      <c r="AD129" s="119">
        <f t="shared" ref="AD129:AE134" si="77">SUM(AD128+1)</f>
        <v>42627</v>
      </c>
      <c r="AE129" s="120">
        <f t="shared" si="77"/>
        <v>42627</v>
      </c>
      <c r="AF129" s="121">
        <v>0.33333333333333331</v>
      </c>
      <c r="AG129" s="121">
        <v>0.5</v>
      </c>
      <c r="AH129" s="121">
        <v>0.58333333333333337</v>
      </c>
      <c r="AI129" s="121">
        <v>0.75</v>
      </c>
      <c r="AJ129" s="121">
        <f t="shared" si="75"/>
        <v>0.33333333333333331</v>
      </c>
      <c r="AK129" s="121" t="str">
        <f t="shared" si="63"/>
        <v/>
      </c>
      <c r="AL129" s="121"/>
      <c r="AM129" s="121"/>
      <c r="AN129" s="122"/>
      <c r="AO129" s="122"/>
      <c r="AP129" s="47"/>
    </row>
    <row r="130" spans="2:42" x14ac:dyDescent="0.25">
      <c r="B130" s="119">
        <f t="shared" si="64"/>
        <v>42628</v>
      </c>
      <c r="C130" s="120">
        <f t="shared" si="64"/>
        <v>42628</v>
      </c>
      <c r="D130" s="121">
        <v>0.33333333333333331</v>
      </c>
      <c r="E130" s="121">
        <v>0.5</v>
      </c>
      <c r="F130" s="121">
        <v>0.58333333333333337</v>
      </c>
      <c r="G130" s="121">
        <v>0.75</v>
      </c>
      <c r="H130" s="121">
        <f t="shared" si="58"/>
        <v>0.33333333333333331</v>
      </c>
      <c r="I130" s="121" t="str">
        <f t="shared" si="59"/>
        <v/>
      </c>
      <c r="J130" s="121"/>
      <c r="K130" s="121"/>
      <c r="L130" s="122"/>
      <c r="M130" s="122"/>
      <c r="N130" s="47"/>
      <c r="O130" s="47"/>
      <c r="P130" s="119">
        <f t="shared" ref="P130:Q135" si="78">SUM(P129+1)</f>
        <v>42628</v>
      </c>
      <c r="Q130" s="120">
        <f t="shared" si="78"/>
        <v>42628</v>
      </c>
      <c r="R130" s="121">
        <v>0.33333333333333331</v>
      </c>
      <c r="S130" s="121">
        <v>0.5</v>
      </c>
      <c r="T130" s="121">
        <v>0.58333333333333337</v>
      </c>
      <c r="U130" s="121">
        <v>0.75</v>
      </c>
      <c r="V130" s="121">
        <f t="shared" si="73"/>
        <v>0.33333333333333331</v>
      </c>
      <c r="W130" s="121" t="str">
        <f t="shared" si="61"/>
        <v/>
      </c>
      <c r="X130" s="121"/>
      <c r="Y130" s="121"/>
      <c r="Z130" s="122"/>
      <c r="AA130" s="122"/>
      <c r="AB130" s="47"/>
      <c r="AC130" s="47"/>
      <c r="AD130" s="119">
        <f t="shared" si="77"/>
        <v>42628</v>
      </c>
      <c r="AE130" s="120">
        <f t="shared" si="77"/>
        <v>42628</v>
      </c>
      <c r="AF130" s="121">
        <v>0.33333333333333331</v>
      </c>
      <c r="AG130" s="121">
        <v>0.5</v>
      </c>
      <c r="AH130" s="121">
        <v>0.58333333333333337</v>
      </c>
      <c r="AI130" s="121">
        <v>0.75</v>
      </c>
      <c r="AJ130" s="121">
        <f t="shared" si="75"/>
        <v>0.33333333333333331</v>
      </c>
      <c r="AK130" s="121" t="str">
        <f t="shared" si="63"/>
        <v/>
      </c>
      <c r="AL130" s="121"/>
      <c r="AM130" s="121"/>
      <c r="AN130" s="122"/>
      <c r="AO130" s="122"/>
      <c r="AP130" s="47"/>
    </row>
    <row r="131" spans="2:42" x14ac:dyDescent="0.25">
      <c r="B131" s="119">
        <f t="shared" si="64"/>
        <v>42629</v>
      </c>
      <c r="C131" s="120">
        <f t="shared" si="64"/>
        <v>42629</v>
      </c>
      <c r="D131" s="121">
        <v>0.33333333333333331</v>
      </c>
      <c r="E131" s="121">
        <v>0.5</v>
      </c>
      <c r="F131" s="121">
        <v>0.58333333333333337</v>
      </c>
      <c r="G131" s="121">
        <v>0.75</v>
      </c>
      <c r="H131" s="121">
        <f t="shared" si="58"/>
        <v>0.33333333333333331</v>
      </c>
      <c r="I131" s="121" t="str">
        <f t="shared" si="59"/>
        <v/>
      </c>
      <c r="J131" s="121"/>
      <c r="K131" s="121"/>
      <c r="L131" s="122"/>
      <c r="M131" s="122"/>
      <c r="N131" s="47"/>
      <c r="O131" s="47"/>
      <c r="P131" s="119">
        <f t="shared" si="78"/>
        <v>42629</v>
      </c>
      <c r="Q131" s="120">
        <f t="shared" si="78"/>
        <v>42629</v>
      </c>
      <c r="R131" s="121">
        <v>0.33333333333333331</v>
      </c>
      <c r="S131" s="121">
        <v>0.5</v>
      </c>
      <c r="T131" s="121">
        <v>0.58333333333333337</v>
      </c>
      <c r="U131" s="121">
        <v>0.75</v>
      </c>
      <c r="V131" s="121">
        <f t="shared" si="73"/>
        <v>0.33333333333333331</v>
      </c>
      <c r="W131" s="121" t="str">
        <f t="shared" si="61"/>
        <v/>
      </c>
      <c r="X131" s="121"/>
      <c r="Y131" s="121"/>
      <c r="Z131" s="122"/>
      <c r="AA131" s="122"/>
      <c r="AB131" s="47"/>
      <c r="AC131" s="47"/>
      <c r="AD131" s="119">
        <f t="shared" si="77"/>
        <v>42629</v>
      </c>
      <c r="AE131" s="120">
        <f t="shared" si="77"/>
        <v>42629</v>
      </c>
      <c r="AF131" s="121">
        <v>0.33333333333333331</v>
      </c>
      <c r="AG131" s="121">
        <v>0.5</v>
      </c>
      <c r="AH131" s="121">
        <v>0.58333333333333337</v>
      </c>
      <c r="AI131" s="121">
        <v>0.75</v>
      </c>
      <c r="AJ131" s="121">
        <f t="shared" si="75"/>
        <v>0.33333333333333331</v>
      </c>
      <c r="AK131" s="121" t="str">
        <f t="shared" si="63"/>
        <v/>
      </c>
      <c r="AL131" s="121"/>
      <c r="AM131" s="121"/>
      <c r="AN131" s="122"/>
      <c r="AO131" s="122"/>
      <c r="AP131" s="47"/>
    </row>
    <row r="132" spans="2:42" x14ac:dyDescent="0.25">
      <c r="B132" s="119">
        <f t="shared" si="64"/>
        <v>42630</v>
      </c>
      <c r="C132" s="120">
        <f t="shared" si="64"/>
        <v>42630</v>
      </c>
      <c r="D132" s="121">
        <v>0.33333333333333331</v>
      </c>
      <c r="E132" s="121">
        <v>0.5</v>
      </c>
      <c r="F132" s="121">
        <v>0.58333333333333337</v>
      </c>
      <c r="G132" s="121">
        <v>0.75</v>
      </c>
      <c r="H132" s="121">
        <f t="shared" si="58"/>
        <v>0.33333333333333331</v>
      </c>
      <c r="I132" s="121" t="str">
        <f t="shared" si="59"/>
        <v/>
      </c>
      <c r="J132" s="121"/>
      <c r="K132" s="121"/>
      <c r="L132" s="122"/>
      <c r="M132" s="122"/>
      <c r="N132" s="47"/>
      <c r="O132" s="47"/>
      <c r="P132" s="119">
        <f t="shared" si="78"/>
        <v>42630</v>
      </c>
      <c r="Q132" s="120">
        <f t="shared" si="78"/>
        <v>42630</v>
      </c>
      <c r="R132" s="121">
        <v>0.33333333333333331</v>
      </c>
      <c r="S132" s="121">
        <v>0.5</v>
      </c>
      <c r="T132" s="121">
        <v>0.58333333333333337</v>
      </c>
      <c r="U132" s="121">
        <v>0.75</v>
      </c>
      <c r="V132" s="121">
        <f t="shared" si="73"/>
        <v>0.33333333333333331</v>
      </c>
      <c r="W132" s="121" t="str">
        <f t="shared" si="61"/>
        <v/>
      </c>
      <c r="X132" s="121"/>
      <c r="Y132" s="121"/>
      <c r="Z132" s="122"/>
      <c r="AA132" s="122"/>
      <c r="AB132" s="47"/>
      <c r="AC132" s="47"/>
      <c r="AD132" s="119">
        <f t="shared" si="77"/>
        <v>42630</v>
      </c>
      <c r="AE132" s="120">
        <f t="shared" si="77"/>
        <v>42630</v>
      </c>
      <c r="AF132" s="121">
        <v>0.33333333333333331</v>
      </c>
      <c r="AG132" s="121">
        <v>0.5</v>
      </c>
      <c r="AH132" s="121">
        <v>0.58333333333333337</v>
      </c>
      <c r="AI132" s="121">
        <v>0.75</v>
      </c>
      <c r="AJ132" s="121">
        <f t="shared" si="75"/>
        <v>0.33333333333333331</v>
      </c>
      <c r="AK132" s="121" t="str">
        <f t="shared" si="63"/>
        <v/>
      </c>
      <c r="AL132" s="121"/>
      <c r="AM132" s="121"/>
      <c r="AN132" s="122"/>
      <c r="AO132" s="122"/>
      <c r="AP132" s="47"/>
    </row>
    <row r="133" spans="2:42" x14ac:dyDescent="0.25">
      <c r="B133" s="119">
        <f t="shared" ref="B133:C145" si="79">SUM(B132+1)</f>
        <v>42631</v>
      </c>
      <c r="C133" s="120">
        <f t="shared" si="79"/>
        <v>42631</v>
      </c>
      <c r="D133" s="121"/>
      <c r="E133" s="121"/>
      <c r="F133" s="121"/>
      <c r="G133" s="121"/>
      <c r="H133" s="121"/>
      <c r="I133" s="121" t="str">
        <f t="shared" si="59"/>
        <v/>
      </c>
      <c r="J133" s="121"/>
      <c r="K133" s="121"/>
      <c r="L133" s="122"/>
      <c r="M133" s="122"/>
      <c r="N133" s="47"/>
      <c r="O133" s="47"/>
      <c r="P133" s="119">
        <f t="shared" si="78"/>
        <v>42631</v>
      </c>
      <c r="Q133" s="120">
        <f t="shared" si="78"/>
        <v>42631</v>
      </c>
      <c r="R133" s="121"/>
      <c r="S133" s="121"/>
      <c r="T133" s="121"/>
      <c r="U133" s="121"/>
      <c r="V133" s="121"/>
      <c r="W133" s="121" t="str">
        <f t="shared" si="61"/>
        <v/>
      </c>
      <c r="X133" s="121"/>
      <c r="Y133" s="121"/>
      <c r="Z133" s="122"/>
      <c r="AA133" s="122"/>
      <c r="AB133" s="47"/>
      <c r="AC133" s="47"/>
      <c r="AD133" s="119">
        <f t="shared" si="77"/>
        <v>42631</v>
      </c>
      <c r="AE133" s="120">
        <f t="shared" si="77"/>
        <v>42631</v>
      </c>
      <c r="AF133" s="121"/>
      <c r="AG133" s="121"/>
      <c r="AH133" s="121"/>
      <c r="AI133" s="121"/>
      <c r="AJ133" s="121"/>
      <c r="AK133" s="121" t="str">
        <f t="shared" si="63"/>
        <v/>
      </c>
      <c r="AL133" s="121"/>
      <c r="AM133" s="121"/>
      <c r="AN133" s="122"/>
      <c r="AO133" s="122"/>
      <c r="AP133" s="47"/>
    </row>
    <row r="134" spans="2:42" x14ac:dyDescent="0.25">
      <c r="B134" s="119">
        <f t="shared" si="79"/>
        <v>42632</v>
      </c>
      <c r="C134" s="120">
        <f t="shared" si="79"/>
        <v>42632</v>
      </c>
      <c r="D134" s="121"/>
      <c r="E134" s="121"/>
      <c r="F134" s="121"/>
      <c r="G134" s="121"/>
      <c r="H134" s="121"/>
      <c r="I134" s="121" t="str">
        <f t="shared" si="59"/>
        <v/>
      </c>
      <c r="J134" s="121"/>
      <c r="K134" s="121"/>
      <c r="L134" s="122"/>
      <c r="M134" s="122"/>
      <c r="N134" s="47"/>
      <c r="O134" s="47"/>
      <c r="P134" s="119">
        <f t="shared" si="78"/>
        <v>42632</v>
      </c>
      <c r="Q134" s="120">
        <f t="shared" si="78"/>
        <v>42632</v>
      </c>
      <c r="R134" s="121"/>
      <c r="S134" s="121"/>
      <c r="T134" s="121"/>
      <c r="U134" s="121"/>
      <c r="V134" s="121"/>
      <c r="W134" s="121" t="str">
        <f t="shared" si="61"/>
        <v/>
      </c>
      <c r="X134" s="121"/>
      <c r="Y134" s="121"/>
      <c r="Z134" s="122"/>
      <c r="AA134" s="122"/>
      <c r="AB134" s="47"/>
      <c r="AC134" s="47"/>
      <c r="AD134" s="119">
        <f t="shared" si="77"/>
        <v>42632</v>
      </c>
      <c r="AE134" s="120">
        <f t="shared" si="77"/>
        <v>42632</v>
      </c>
      <c r="AF134" s="121"/>
      <c r="AG134" s="121"/>
      <c r="AH134" s="121"/>
      <c r="AI134" s="121"/>
      <c r="AJ134" s="121"/>
      <c r="AK134" s="121" t="str">
        <f t="shared" si="63"/>
        <v/>
      </c>
      <c r="AL134" s="121"/>
      <c r="AM134" s="121"/>
      <c r="AN134" s="122"/>
      <c r="AO134" s="122"/>
      <c r="AP134" s="47"/>
    </row>
    <row r="135" spans="2:42" x14ac:dyDescent="0.25">
      <c r="B135" s="119">
        <f t="shared" si="79"/>
        <v>42633</v>
      </c>
      <c r="C135" s="120">
        <f t="shared" si="79"/>
        <v>42633</v>
      </c>
      <c r="D135" s="121">
        <v>0.33333333333333331</v>
      </c>
      <c r="E135" s="121">
        <v>0.5</v>
      </c>
      <c r="F135" s="121">
        <v>0.58333333333333337</v>
      </c>
      <c r="G135" s="121">
        <v>0.75</v>
      </c>
      <c r="H135" s="121">
        <f t="shared" si="58"/>
        <v>0.33333333333333331</v>
      </c>
      <c r="I135" s="121" t="str">
        <f t="shared" si="59"/>
        <v/>
      </c>
      <c r="J135" s="121"/>
      <c r="K135" s="121"/>
      <c r="L135" s="122"/>
      <c r="M135" s="122"/>
      <c r="N135" s="47"/>
      <c r="O135" s="47"/>
      <c r="P135" s="119">
        <f t="shared" si="78"/>
        <v>42633</v>
      </c>
      <c r="Q135" s="120">
        <f t="shared" si="78"/>
        <v>42633</v>
      </c>
      <c r="R135" s="121">
        <v>0.33333333333333331</v>
      </c>
      <c r="S135" s="121">
        <v>0.5</v>
      </c>
      <c r="T135" s="121">
        <v>0.58333333333333337</v>
      </c>
      <c r="U135" s="121">
        <v>0.75</v>
      </c>
      <c r="V135" s="121">
        <f t="shared" ref="V135:V139" si="80">SUM(S135-R135)+(U135-T135)</f>
        <v>0.33333333333333331</v>
      </c>
      <c r="W135" s="121" t="str">
        <f t="shared" si="61"/>
        <v/>
      </c>
      <c r="X135" s="121"/>
      <c r="Y135" s="121"/>
      <c r="Z135" s="122"/>
      <c r="AA135" s="122"/>
      <c r="AB135" s="47"/>
      <c r="AC135" s="47"/>
      <c r="AD135" s="119">
        <f t="shared" ref="AD135:AE135" si="81">SUM(AD134+1)</f>
        <v>42633</v>
      </c>
      <c r="AE135" s="120">
        <f t="shared" si="81"/>
        <v>42633</v>
      </c>
      <c r="AF135" s="121">
        <v>0.33333333333333331</v>
      </c>
      <c r="AG135" s="121">
        <v>0.5</v>
      </c>
      <c r="AH135" s="121">
        <v>0.58333333333333337</v>
      </c>
      <c r="AI135" s="121">
        <v>0.75</v>
      </c>
      <c r="AJ135" s="121">
        <f t="shared" ref="AJ135:AJ139" si="82">SUM(AG135-AF135)+(AI135-AH135)</f>
        <v>0.33333333333333331</v>
      </c>
      <c r="AK135" s="121" t="str">
        <f t="shared" si="63"/>
        <v/>
      </c>
      <c r="AL135" s="121"/>
      <c r="AM135" s="121"/>
      <c r="AN135" s="122"/>
      <c r="AO135" s="122"/>
      <c r="AP135" s="47"/>
    </row>
    <row r="136" spans="2:42" x14ac:dyDescent="0.25">
      <c r="B136" s="119">
        <f t="shared" si="79"/>
        <v>42634</v>
      </c>
      <c r="C136" s="120">
        <f t="shared" si="79"/>
        <v>42634</v>
      </c>
      <c r="D136" s="121">
        <v>0.33333333333333331</v>
      </c>
      <c r="E136" s="121">
        <v>0.5</v>
      </c>
      <c r="F136" s="121">
        <v>0.58333333333333337</v>
      </c>
      <c r="G136" s="121">
        <v>0.75</v>
      </c>
      <c r="H136" s="121">
        <f t="shared" si="58"/>
        <v>0.33333333333333331</v>
      </c>
      <c r="I136" s="121" t="str">
        <f t="shared" si="59"/>
        <v/>
      </c>
      <c r="J136" s="121"/>
      <c r="K136" s="121"/>
      <c r="L136" s="122"/>
      <c r="M136" s="122"/>
      <c r="N136" s="47"/>
      <c r="O136" s="47"/>
      <c r="P136" s="119">
        <f t="shared" ref="P136:Q136" si="83">SUM(P135+1)</f>
        <v>42634</v>
      </c>
      <c r="Q136" s="120">
        <f t="shared" si="83"/>
        <v>42634</v>
      </c>
      <c r="R136" s="121">
        <v>0.33333333333333331</v>
      </c>
      <c r="S136" s="121">
        <v>0.5</v>
      </c>
      <c r="T136" s="121">
        <v>0.58333333333333337</v>
      </c>
      <c r="U136" s="121">
        <v>0.75</v>
      </c>
      <c r="V136" s="121">
        <f t="shared" si="80"/>
        <v>0.33333333333333331</v>
      </c>
      <c r="W136" s="121" t="str">
        <f t="shared" si="61"/>
        <v/>
      </c>
      <c r="X136" s="121"/>
      <c r="Y136" s="121"/>
      <c r="Z136" s="122"/>
      <c r="AA136" s="122"/>
      <c r="AB136" s="47"/>
      <c r="AC136" s="47"/>
      <c r="AD136" s="119">
        <f t="shared" ref="AD136:AE141" si="84">SUM(AD135+1)</f>
        <v>42634</v>
      </c>
      <c r="AE136" s="120">
        <f t="shared" si="84"/>
        <v>42634</v>
      </c>
      <c r="AF136" s="121">
        <v>0.33333333333333331</v>
      </c>
      <c r="AG136" s="121">
        <v>0.5</v>
      </c>
      <c r="AH136" s="121">
        <v>0.58333333333333337</v>
      </c>
      <c r="AI136" s="121">
        <v>0.75</v>
      </c>
      <c r="AJ136" s="121">
        <f t="shared" si="82"/>
        <v>0.33333333333333331</v>
      </c>
      <c r="AK136" s="121" t="str">
        <f t="shared" si="63"/>
        <v/>
      </c>
      <c r="AL136" s="121"/>
      <c r="AM136" s="121"/>
      <c r="AN136" s="122"/>
      <c r="AO136" s="122"/>
      <c r="AP136" s="47"/>
    </row>
    <row r="137" spans="2:42" x14ac:dyDescent="0.25">
      <c r="B137" s="119">
        <f t="shared" si="79"/>
        <v>42635</v>
      </c>
      <c r="C137" s="120">
        <f t="shared" si="79"/>
        <v>42635</v>
      </c>
      <c r="D137" s="121">
        <v>0.33333333333333331</v>
      </c>
      <c r="E137" s="121">
        <v>0.5</v>
      </c>
      <c r="F137" s="121">
        <v>0.58333333333333337</v>
      </c>
      <c r="G137" s="121">
        <v>0.75</v>
      </c>
      <c r="H137" s="121">
        <f t="shared" si="58"/>
        <v>0.33333333333333331</v>
      </c>
      <c r="I137" s="121" t="str">
        <f t="shared" si="59"/>
        <v/>
      </c>
      <c r="J137" s="121"/>
      <c r="K137" s="121"/>
      <c r="L137" s="122"/>
      <c r="M137" s="122"/>
      <c r="N137" s="47"/>
      <c r="O137" s="47"/>
      <c r="P137" s="119">
        <f t="shared" ref="P137:Q142" si="85">SUM(P136+1)</f>
        <v>42635</v>
      </c>
      <c r="Q137" s="120">
        <f t="shared" si="85"/>
        <v>42635</v>
      </c>
      <c r="R137" s="121">
        <v>0.33333333333333331</v>
      </c>
      <c r="S137" s="121">
        <v>0.5</v>
      </c>
      <c r="T137" s="121">
        <v>0.58333333333333337</v>
      </c>
      <c r="U137" s="121">
        <v>0.75</v>
      </c>
      <c r="V137" s="121">
        <f t="shared" si="80"/>
        <v>0.33333333333333331</v>
      </c>
      <c r="W137" s="121" t="str">
        <f t="shared" si="61"/>
        <v/>
      </c>
      <c r="X137" s="121"/>
      <c r="Y137" s="121"/>
      <c r="Z137" s="122"/>
      <c r="AA137" s="122"/>
      <c r="AB137" s="47"/>
      <c r="AC137" s="47"/>
      <c r="AD137" s="119">
        <f t="shared" si="84"/>
        <v>42635</v>
      </c>
      <c r="AE137" s="120">
        <f t="shared" si="84"/>
        <v>42635</v>
      </c>
      <c r="AF137" s="121">
        <v>0.33333333333333331</v>
      </c>
      <c r="AG137" s="121">
        <v>0.5</v>
      </c>
      <c r="AH137" s="121">
        <v>0.58333333333333337</v>
      </c>
      <c r="AI137" s="121">
        <v>0.75</v>
      </c>
      <c r="AJ137" s="121">
        <f t="shared" si="82"/>
        <v>0.33333333333333331</v>
      </c>
      <c r="AK137" s="121" t="str">
        <f t="shared" si="63"/>
        <v/>
      </c>
      <c r="AL137" s="121"/>
      <c r="AM137" s="121"/>
      <c r="AN137" s="122"/>
      <c r="AO137" s="122"/>
      <c r="AP137" s="47"/>
    </row>
    <row r="138" spans="2:42" x14ac:dyDescent="0.25">
      <c r="B138" s="119">
        <f t="shared" si="79"/>
        <v>42636</v>
      </c>
      <c r="C138" s="120">
        <f t="shared" si="79"/>
        <v>42636</v>
      </c>
      <c r="D138" s="121">
        <v>0.33333333333333331</v>
      </c>
      <c r="E138" s="121">
        <v>0.5</v>
      </c>
      <c r="F138" s="121">
        <v>0.58333333333333337</v>
      </c>
      <c r="G138" s="121">
        <v>0.75</v>
      </c>
      <c r="H138" s="121">
        <f t="shared" si="58"/>
        <v>0.33333333333333331</v>
      </c>
      <c r="I138" s="121" t="str">
        <f t="shared" si="59"/>
        <v/>
      </c>
      <c r="J138" s="121"/>
      <c r="K138" s="121"/>
      <c r="L138" s="122"/>
      <c r="M138" s="122"/>
      <c r="N138" s="47"/>
      <c r="O138" s="47"/>
      <c r="P138" s="119">
        <f t="shared" si="85"/>
        <v>42636</v>
      </c>
      <c r="Q138" s="120">
        <f t="shared" si="85"/>
        <v>42636</v>
      </c>
      <c r="R138" s="121">
        <v>0.33333333333333331</v>
      </c>
      <c r="S138" s="121">
        <v>0.5</v>
      </c>
      <c r="T138" s="121">
        <v>0.58333333333333337</v>
      </c>
      <c r="U138" s="121">
        <v>0.75</v>
      </c>
      <c r="V138" s="121">
        <f t="shared" si="80"/>
        <v>0.33333333333333331</v>
      </c>
      <c r="W138" s="121" t="str">
        <f t="shared" si="61"/>
        <v/>
      </c>
      <c r="X138" s="121"/>
      <c r="Y138" s="121"/>
      <c r="Z138" s="122"/>
      <c r="AA138" s="122"/>
      <c r="AB138" s="47"/>
      <c r="AC138" s="47"/>
      <c r="AD138" s="119">
        <f t="shared" si="84"/>
        <v>42636</v>
      </c>
      <c r="AE138" s="120">
        <f t="shared" si="84"/>
        <v>42636</v>
      </c>
      <c r="AF138" s="121">
        <v>0.33333333333333331</v>
      </c>
      <c r="AG138" s="121">
        <v>0.5</v>
      </c>
      <c r="AH138" s="121">
        <v>0.58333333333333337</v>
      </c>
      <c r="AI138" s="121">
        <v>0.75</v>
      </c>
      <c r="AJ138" s="121">
        <f t="shared" si="82"/>
        <v>0.33333333333333331</v>
      </c>
      <c r="AK138" s="121" t="str">
        <f t="shared" si="63"/>
        <v/>
      </c>
      <c r="AL138" s="121"/>
      <c r="AM138" s="121"/>
      <c r="AN138" s="122"/>
      <c r="AO138" s="122"/>
      <c r="AP138" s="47"/>
    </row>
    <row r="139" spans="2:42" x14ac:dyDescent="0.25">
      <c r="B139" s="119">
        <f t="shared" si="79"/>
        <v>42637</v>
      </c>
      <c r="C139" s="120">
        <f t="shared" si="79"/>
        <v>42637</v>
      </c>
      <c r="D139" s="121">
        <v>0.33333333333333331</v>
      </c>
      <c r="E139" s="121">
        <v>0.5</v>
      </c>
      <c r="F139" s="121">
        <v>0.58333333333333337</v>
      </c>
      <c r="G139" s="121">
        <v>0.75</v>
      </c>
      <c r="H139" s="121">
        <f t="shared" si="58"/>
        <v>0.33333333333333331</v>
      </c>
      <c r="I139" s="121" t="str">
        <f t="shared" si="59"/>
        <v/>
      </c>
      <c r="J139" s="121"/>
      <c r="K139" s="121"/>
      <c r="L139" s="122"/>
      <c r="M139" s="122"/>
      <c r="N139" s="47"/>
      <c r="O139" s="47"/>
      <c r="P139" s="119">
        <f t="shared" si="85"/>
        <v>42637</v>
      </c>
      <c r="Q139" s="120">
        <f t="shared" si="85"/>
        <v>42637</v>
      </c>
      <c r="R139" s="121">
        <v>0.33333333333333331</v>
      </c>
      <c r="S139" s="121">
        <v>0.5</v>
      </c>
      <c r="T139" s="121">
        <v>0.58333333333333337</v>
      </c>
      <c r="U139" s="121">
        <v>0.75</v>
      </c>
      <c r="V139" s="121">
        <f t="shared" si="80"/>
        <v>0.33333333333333331</v>
      </c>
      <c r="W139" s="121" t="str">
        <f t="shared" si="61"/>
        <v/>
      </c>
      <c r="X139" s="121"/>
      <c r="Y139" s="121"/>
      <c r="Z139" s="122"/>
      <c r="AA139" s="122"/>
      <c r="AB139" s="47"/>
      <c r="AC139" s="47"/>
      <c r="AD139" s="119">
        <f t="shared" si="84"/>
        <v>42637</v>
      </c>
      <c r="AE139" s="120">
        <f t="shared" si="84"/>
        <v>42637</v>
      </c>
      <c r="AF139" s="121">
        <v>0.33333333333333331</v>
      </c>
      <c r="AG139" s="121">
        <v>0.5</v>
      </c>
      <c r="AH139" s="121">
        <v>0.58333333333333337</v>
      </c>
      <c r="AI139" s="121">
        <v>0.75</v>
      </c>
      <c r="AJ139" s="121">
        <f t="shared" si="82"/>
        <v>0.33333333333333331</v>
      </c>
      <c r="AK139" s="121" t="str">
        <f t="shared" si="63"/>
        <v/>
      </c>
      <c r="AL139" s="121"/>
      <c r="AM139" s="121"/>
      <c r="AN139" s="122"/>
      <c r="AO139" s="122"/>
      <c r="AP139" s="47"/>
    </row>
    <row r="140" spans="2:42" x14ac:dyDescent="0.25">
      <c r="B140" s="119">
        <f t="shared" si="79"/>
        <v>42638</v>
      </c>
      <c r="C140" s="120">
        <f t="shared" si="79"/>
        <v>42638</v>
      </c>
      <c r="D140" s="121"/>
      <c r="E140" s="121"/>
      <c r="F140" s="121"/>
      <c r="G140" s="121"/>
      <c r="H140" s="121"/>
      <c r="I140" s="121" t="str">
        <f t="shared" si="59"/>
        <v/>
      </c>
      <c r="J140" s="121"/>
      <c r="K140" s="121"/>
      <c r="L140" s="122"/>
      <c r="M140" s="122"/>
      <c r="N140" s="47"/>
      <c r="O140" s="47"/>
      <c r="P140" s="119">
        <f t="shared" si="85"/>
        <v>42638</v>
      </c>
      <c r="Q140" s="120">
        <f t="shared" si="85"/>
        <v>42638</v>
      </c>
      <c r="R140" s="121"/>
      <c r="S140" s="121"/>
      <c r="T140" s="121"/>
      <c r="U140" s="121"/>
      <c r="V140" s="121"/>
      <c r="W140" s="121" t="str">
        <f t="shared" si="61"/>
        <v/>
      </c>
      <c r="X140" s="121"/>
      <c r="Y140" s="121"/>
      <c r="Z140" s="122"/>
      <c r="AA140" s="122"/>
      <c r="AB140" s="47"/>
      <c r="AC140" s="47"/>
      <c r="AD140" s="119">
        <f t="shared" si="84"/>
        <v>42638</v>
      </c>
      <c r="AE140" s="120">
        <f t="shared" si="84"/>
        <v>42638</v>
      </c>
      <c r="AF140" s="121"/>
      <c r="AG140" s="121"/>
      <c r="AH140" s="121"/>
      <c r="AI140" s="121"/>
      <c r="AJ140" s="121"/>
      <c r="AK140" s="121" t="str">
        <f t="shared" si="63"/>
        <v/>
      </c>
      <c r="AL140" s="121"/>
      <c r="AM140" s="121"/>
      <c r="AN140" s="122"/>
      <c r="AO140" s="122"/>
      <c r="AP140" s="47"/>
    </row>
    <row r="141" spans="2:42" x14ac:dyDescent="0.25">
      <c r="B141" s="119">
        <f t="shared" si="79"/>
        <v>42639</v>
      </c>
      <c r="C141" s="120">
        <f t="shared" si="79"/>
        <v>42639</v>
      </c>
      <c r="D141" s="121"/>
      <c r="E141" s="121"/>
      <c r="F141" s="121"/>
      <c r="G141" s="121"/>
      <c r="H141" s="121"/>
      <c r="I141" s="121" t="str">
        <f t="shared" si="59"/>
        <v/>
      </c>
      <c r="J141" s="121"/>
      <c r="K141" s="121"/>
      <c r="L141" s="122"/>
      <c r="M141" s="122"/>
      <c r="N141" s="47"/>
      <c r="O141" s="47"/>
      <c r="P141" s="119">
        <f t="shared" si="85"/>
        <v>42639</v>
      </c>
      <c r="Q141" s="120">
        <f t="shared" si="85"/>
        <v>42639</v>
      </c>
      <c r="R141" s="121"/>
      <c r="S141" s="121"/>
      <c r="T141" s="121"/>
      <c r="U141" s="121"/>
      <c r="V141" s="121"/>
      <c r="W141" s="121" t="str">
        <f t="shared" si="61"/>
        <v/>
      </c>
      <c r="X141" s="121"/>
      <c r="Y141" s="121"/>
      <c r="Z141" s="122"/>
      <c r="AA141" s="122"/>
      <c r="AB141" s="47"/>
      <c r="AC141" s="47"/>
      <c r="AD141" s="119">
        <f t="shared" si="84"/>
        <v>42639</v>
      </c>
      <c r="AE141" s="120">
        <f t="shared" si="84"/>
        <v>42639</v>
      </c>
      <c r="AF141" s="121"/>
      <c r="AG141" s="121"/>
      <c r="AH141" s="121"/>
      <c r="AI141" s="121"/>
      <c r="AJ141" s="121"/>
      <c r="AK141" s="121" t="str">
        <f t="shared" si="63"/>
        <v/>
      </c>
      <c r="AL141" s="121"/>
      <c r="AM141" s="121"/>
      <c r="AN141" s="122"/>
      <c r="AO141" s="122"/>
      <c r="AP141" s="47"/>
    </row>
    <row r="142" spans="2:42" x14ac:dyDescent="0.25">
      <c r="B142" s="119">
        <f t="shared" si="79"/>
        <v>42640</v>
      </c>
      <c r="C142" s="120">
        <f t="shared" si="79"/>
        <v>42640</v>
      </c>
      <c r="D142" s="121">
        <v>0.33333333333333331</v>
      </c>
      <c r="E142" s="121">
        <v>0.5</v>
      </c>
      <c r="F142" s="121">
        <v>0.58333333333333337</v>
      </c>
      <c r="G142" s="121">
        <v>0.75</v>
      </c>
      <c r="H142" s="121">
        <f t="shared" si="58"/>
        <v>0.33333333333333331</v>
      </c>
      <c r="I142" s="121" t="str">
        <f t="shared" si="59"/>
        <v/>
      </c>
      <c r="J142" s="121"/>
      <c r="K142" s="121"/>
      <c r="L142" s="122"/>
      <c r="M142" s="122"/>
      <c r="N142" s="47"/>
      <c r="O142" s="47"/>
      <c r="P142" s="119">
        <f t="shared" si="85"/>
        <v>42640</v>
      </c>
      <c r="Q142" s="120">
        <f t="shared" si="85"/>
        <v>42640</v>
      </c>
      <c r="R142" s="121">
        <v>0.33333333333333331</v>
      </c>
      <c r="S142" s="121">
        <v>0.5</v>
      </c>
      <c r="T142" s="121">
        <v>0.58333333333333337</v>
      </c>
      <c r="U142" s="121">
        <v>0.75</v>
      </c>
      <c r="V142" s="121">
        <f t="shared" ref="V142:V145" si="86">SUM(S142-R142)+(U142-T142)</f>
        <v>0.33333333333333331</v>
      </c>
      <c r="W142" s="121" t="str">
        <f t="shared" si="61"/>
        <v/>
      </c>
      <c r="X142" s="121"/>
      <c r="Y142" s="121"/>
      <c r="Z142" s="122"/>
      <c r="AA142" s="122"/>
      <c r="AB142" s="47"/>
      <c r="AC142" s="47"/>
      <c r="AD142" s="119">
        <f t="shared" ref="AD142:AE142" si="87">SUM(AD141+1)</f>
        <v>42640</v>
      </c>
      <c r="AE142" s="120">
        <f t="shared" si="87"/>
        <v>42640</v>
      </c>
      <c r="AF142" s="121">
        <v>0.33333333333333331</v>
      </c>
      <c r="AG142" s="121">
        <v>0.5</v>
      </c>
      <c r="AH142" s="121">
        <v>0.58333333333333337</v>
      </c>
      <c r="AI142" s="121">
        <v>0.75</v>
      </c>
      <c r="AJ142" s="121">
        <f t="shared" ref="AJ142:AJ145" si="88">SUM(AG142-AF142)+(AI142-AH142)</f>
        <v>0.33333333333333331</v>
      </c>
      <c r="AK142" s="121" t="str">
        <f t="shared" si="63"/>
        <v/>
      </c>
      <c r="AL142" s="121"/>
      <c r="AM142" s="121"/>
      <c r="AN142" s="122"/>
      <c r="AO142" s="122"/>
      <c r="AP142" s="47"/>
    </row>
    <row r="143" spans="2:42" x14ac:dyDescent="0.25">
      <c r="B143" s="119">
        <f t="shared" si="79"/>
        <v>42641</v>
      </c>
      <c r="C143" s="120">
        <f t="shared" si="79"/>
        <v>42641</v>
      </c>
      <c r="D143" s="121">
        <v>0.33333333333333331</v>
      </c>
      <c r="E143" s="121">
        <v>0.5</v>
      </c>
      <c r="F143" s="121">
        <v>0.58333333333333337</v>
      </c>
      <c r="G143" s="121">
        <v>0.75</v>
      </c>
      <c r="H143" s="121">
        <f t="shared" si="58"/>
        <v>0.33333333333333331</v>
      </c>
      <c r="I143" s="121" t="str">
        <f t="shared" si="59"/>
        <v/>
      </c>
      <c r="J143" s="121"/>
      <c r="K143" s="121"/>
      <c r="L143" s="122"/>
      <c r="M143" s="122"/>
      <c r="N143" s="47"/>
      <c r="O143" s="47"/>
      <c r="P143" s="119">
        <f t="shared" ref="P143:Q143" si="89">SUM(P142+1)</f>
        <v>42641</v>
      </c>
      <c r="Q143" s="120">
        <f t="shared" si="89"/>
        <v>42641</v>
      </c>
      <c r="R143" s="121">
        <v>0.33333333333333331</v>
      </c>
      <c r="S143" s="121">
        <v>0.5</v>
      </c>
      <c r="T143" s="121">
        <v>0.58333333333333337</v>
      </c>
      <c r="U143" s="121">
        <v>0.75</v>
      </c>
      <c r="V143" s="121">
        <f t="shared" si="86"/>
        <v>0.33333333333333331</v>
      </c>
      <c r="W143" s="121" t="str">
        <f t="shared" si="61"/>
        <v/>
      </c>
      <c r="X143" s="121"/>
      <c r="Y143" s="121"/>
      <c r="Z143" s="122"/>
      <c r="AA143" s="122"/>
      <c r="AB143" s="47"/>
      <c r="AC143" s="47"/>
      <c r="AD143" s="119">
        <f t="shared" ref="AD143:AE145" si="90">SUM(AD142+1)</f>
        <v>42641</v>
      </c>
      <c r="AE143" s="120">
        <f t="shared" si="90"/>
        <v>42641</v>
      </c>
      <c r="AF143" s="121">
        <v>0.33333333333333331</v>
      </c>
      <c r="AG143" s="121">
        <v>0.5</v>
      </c>
      <c r="AH143" s="121">
        <v>0.58333333333333337</v>
      </c>
      <c r="AI143" s="121">
        <v>0.75</v>
      </c>
      <c r="AJ143" s="121">
        <f t="shared" si="88"/>
        <v>0.33333333333333331</v>
      </c>
      <c r="AK143" s="121" t="str">
        <f t="shared" si="63"/>
        <v/>
      </c>
      <c r="AL143" s="121"/>
      <c r="AM143" s="121"/>
      <c r="AN143" s="122"/>
      <c r="AO143" s="122"/>
      <c r="AP143" s="47"/>
    </row>
    <row r="144" spans="2:42" x14ac:dyDescent="0.25">
      <c r="B144" s="119">
        <f t="shared" si="79"/>
        <v>42642</v>
      </c>
      <c r="C144" s="120">
        <f t="shared" si="79"/>
        <v>42642</v>
      </c>
      <c r="D144" s="121">
        <v>0.33333333333333331</v>
      </c>
      <c r="E144" s="121">
        <v>0.5</v>
      </c>
      <c r="F144" s="121">
        <v>0.58333333333333337</v>
      </c>
      <c r="G144" s="121">
        <v>0.75</v>
      </c>
      <c r="H144" s="121">
        <f t="shared" si="58"/>
        <v>0.33333333333333331</v>
      </c>
      <c r="I144" s="121" t="str">
        <f t="shared" si="59"/>
        <v/>
      </c>
      <c r="J144" s="121"/>
      <c r="K144" s="121"/>
      <c r="L144" s="122"/>
      <c r="M144" s="122"/>
      <c r="N144" s="47"/>
      <c r="O144" s="47"/>
      <c r="P144" s="119">
        <f t="shared" ref="P144:Q145" si="91">SUM(P143+1)</f>
        <v>42642</v>
      </c>
      <c r="Q144" s="120">
        <f t="shared" si="91"/>
        <v>42642</v>
      </c>
      <c r="R144" s="121">
        <v>0.33333333333333331</v>
      </c>
      <c r="S144" s="121">
        <v>0.5</v>
      </c>
      <c r="T144" s="121">
        <v>0.58333333333333337</v>
      </c>
      <c r="U144" s="121">
        <v>0.75</v>
      </c>
      <c r="V144" s="121">
        <f t="shared" si="86"/>
        <v>0.33333333333333331</v>
      </c>
      <c r="W144" s="121" t="str">
        <f t="shared" si="61"/>
        <v/>
      </c>
      <c r="X144" s="121"/>
      <c r="Y144" s="121"/>
      <c r="Z144" s="122"/>
      <c r="AA144" s="122"/>
      <c r="AB144" s="47"/>
      <c r="AC144" s="47"/>
      <c r="AD144" s="119">
        <f t="shared" si="90"/>
        <v>42642</v>
      </c>
      <c r="AE144" s="120">
        <f t="shared" si="90"/>
        <v>42642</v>
      </c>
      <c r="AF144" s="121">
        <v>0.33333333333333331</v>
      </c>
      <c r="AG144" s="121">
        <v>0.5</v>
      </c>
      <c r="AH144" s="121">
        <v>0.58333333333333337</v>
      </c>
      <c r="AI144" s="121">
        <v>0.75</v>
      </c>
      <c r="AJ144" s="121">
        <f t="shared" si="88"/>
        <v>0.33333333333333331</v>
      </c>
      <c r="AK144" s="121" t="str">
        <f t="shared" si="63"/>
        <v/>
      </c>
      <c r="AL144" s="121"/>
      <c r="AM144" s="121"/>
      <c r="AN144" s="122"/>
      <c r="AO144" s="122"/>
      <c r="AP144" s="47"/>
    </row>
    <row r="145" spans="1:42" x14ac:dyDescent="0.25">
      <c r="B145" s="119">
        <f t="shared" si="79"/>
        <v>42643</v>
      </c>
      <c r="C145" s="120">
        <f t="shared" si="79"/>
        <v>42643</v>
      </c>
      <c r="D145" s="121"/>
      <c r="E145" s="121"/>
      <c r="F145" s="121"/>
      <c r="G145" s="121"/>
      <c r="H145" s="121">
        <f t="shared" si="58"/>
        <v>0</v>
      </c>
      <c r="I145" s="121" t="str">
        <f t="shared" si="59"/>
        <v/>
      </c>
      <c r="J145" s="121"/>
      <c r="K145" s="121"/>
      <c r="L145" s="122"/>
      <c r="M145" s="122"/>
      <c r="N145" s="47"/>
      <c r="O145" s="47"/>
      <c r="P145" s="119">
        <f t="shared" si="91"/>
        <v>42643</v>
      </c>
      <c r="Q145" s="120">
        <f t="shared" si="91"/>
        <v>42643</v>
      </c>
      <c r="R145" s="121"/>
      <c r="S145" s="121"/>
      <c r="T145" s="121"/>
      <c r="U145" s="121"/>
      <c r="V145" s="121">
        <f t="shared" si="86"/>
        <v>0</v>
      </c>
      <c r="W145" s="121" t="str">
        <f t="shared" si="61"/>
        <v/>
      </c>
      <c r="X145" s="121"/>
      <c r="Y145" s="121"/>
      <c r="Z145" s="122"/>
      <c r="AA145" s="122"/>
      <c r="AB145" s="47"/>
      <c r="AC145" s="47"/>
      <c r="AD145" s="119">
        <f t="shared" si="90"/>
        <v>42643</v>
      </c>
      <c r="AE145" s="120">
        <f t="shared" si="90"/>
        <v>42643</v>
      </c>
      <c r="AF145" s="121"/>
      <c r="AG145" s="121"/>
      <c r="AH145" s="121"/>
      <c r="AI145" s="121"/>
      <c r="AJ145" s="121">
        <f t="shared" si="88"/>
        <v>0</v>
      </c>
      <c r="AK145" s="121" t="str">
        <f t="shared" si="63"/>
        <v/>
      </c>
      <c r="AL145" s="121"/>
      <c r="AM145" s="121"/>
      <c r="AN145" s="122"/>
      <c r="AO145" s="122"/>
      <c r="AP145" s="47"/>
    </row>
    <row r="146" spans="1:42" x14ac:dyDescent="0.25">
      <c r="A146" s="47"/>
      <c r="B146" s="48"/>
      <c r="C146" s="127"/>
      <c r="D146" s="48"/>
      <c r="E146" s="48"/>
      <c r="F146" s="48"/>
      <c r="G146" s="48"/>
      <c r="H146" s="126">
        <f>SUM(H115:H145)</f>
        <v>7.2916666666666643</v>
      </c>
      <c r="I146" s="126">
        <f>SUM(I115:I145)</f>
        <v>0</v>
      </c>
      <c r="J146" s="126">
        <f>SUM(J115:J145)</f>
        <v>0</v>
      </c>
      <c r="K146" s="48"/>
      <c r="L146" s="48"/>
      <c r="M146" s="48"/>
      <c r="N146" s="47"/>
      <c r="O146" s="47"/>
      <c r="P146" s="48"/>
      <c r="Q146" s="127"/>
      <c r="R146" s="48"/>
      <c r="S146" s="48"/>
      <c r="T146" s="48"/>
      <c r="U146" s="48"/>
      <c r="V146" s="126">
        <f>SUM(V115:V145)</f>
        <v>7.3333333333333304</v>
      </c>
      <c r="W146" s="126">
        <f>SUM(W115:W145)</f>
        <v>0</v>
      </c>
      <c r="X146" s="126">
        <f>SUM(X115:X145)</f>
        <v>0</v>
      </c>
      <c r="Y146" s="48"/>
      <c r="Z146" s="48"/>
      <c r="AA146" s="48"/>
      <c r="AB146" s="47"/>
      <c r="AC146" s="47"/>
      <c r="AD146" s="48"/>
      <c r="AE146" s="127"/>
      <c r="AF146" s="48"/>
      <c r="AG146" s="48"/>
      <c r="AH146" s="48"/>
      <c r="AI146" s="48"/>
      <c r="AJ146" s="126">
        <f>SUM(AJ115:AJ145)</f>
        <v>7.3333333333333304</v>
      </c>
      <c r="AK146" s="126">
        <f>SUM(AK115:AK145)</f>
        <v>0</v>
      </c>
      <c r="AL146" s="126">
        <f>SUM(AL115:AL145)</f>
        <v>0</v>
      </c>
      <c r="AM146" s="48"/>
      <c r="AN146" s="48"/>
      <c r="AO146" s="48"/>
      <c r="AP146" s="47"/>
    </row>
    <row r="147" spans="1:42" ht="27.75" customHeight="1" x14ac:dyDescent="0.25">
      <c r="B147" s="246" t="s">
        <v>31</v>
      </c>
      <c r="C147" s="247"/>
      <c r="D147" s="246" t="s">
        <v>6</v>
      </c>
      <c r="E147" s="247"/>
      <c r="F147" s="246" t="s">
        <v>48</v>
      </c>
      <c r="G147" s="247"/>
      <c r="H147" s="246" t="s">
        <v>7</v>
      </c>
      <c r="I147" s="265"/>
      <c r="J147" s="247"/>
      <c r="K147" s="246" t="s">
        <v>47</v>
      </c>
      <c r="L147" s="247"/>
      <c r="M147" s="47"/>
      <c r="N147" s="47"/>
      <c r="O147" s="47"/>
      <c r="P147" s="246" t="s">
        <v>31</v>
      </c>
      <c r="Q147" s="247"/>
      <c r="R147" s="246" t="s">
        <v>6</v>
      </c>
      <c r="S147" s="247"/>
      <c r="T147" s="246" t="s">
        <v>48</v>
      </c>
      <c r="U147" s="247"/>
      <c r="V147" s="246" t="s">
        <v>7</v>
      </c>
      <c r="W147" s="265"/>
      <c r="X147" s="247"/>
      <c r="Y147" s="246" t="s">
        <v>47</v>
      </c>
      <c r="Z147" s="247"/>
      <c r="AA147" s="47"/>
      <c r="AB147" s="47"/>
      <c r="AC147" s="47"/>
      <c r="AD147" s="246" t="s">
        <v>31</v>
      </c>
      <c r="AE147" s="247"/>
      <c r="AF147" s="246" t="s">
        <v>6</v>
      </c>
      <c r="AG147" s="247"/>
      <c r="AH147" s="246" t="s">
        <v>48</v>
      </c>
      <c r="AI147" s="247"/>
      <c r="AJ147" s="246" t="s">
        <v>7</v>
      </c>
      <c r="AK147" s="265"/>
      <c r="AL147" s="247"/>
      <c r="AM147" s="246" t="s">
        <v>47</v>
      </c>
      <c r="AN147" s="247"/>
      <c r="AO147" s="47"/>
      <c r="AP147" s="47"/>
    </row>
    <row r="148" spans="1:42" x14ac:dyDescent="0.25">
      <c r="B148" s="91">
        <f>SUM(H146)</f>
        <v>7.2916666666666643</v>
      </c>
      <c r="C148" s="89">
        <v>7.041666666666667</v>
      </c>
      <c r="D148" s="240">
        <f>SUM(I146)</f>
        <v>0</v>
      </c>
      <c r="E148" s="241"/>
      <c r="F148" s="238">
        <f>SUM(J146)</f>
        <v>0</v>
      </c>
      <c r="G148" s="239"/>
      <c r="H148" s="238">
        <f>SUM(F148)</f>
        <v>0</v>
      </c>
      <c r="I148" s="245"/>
      <c r="J148" s="239"/>
      <c r="K148" s="243">
        <f>-F148+D148</f>
        <v>0</v>
      </c>
      <c r="L148" s="244"/>
      <c r="M148" s="47"/>
      <c r="N148" s="47"/>
      <c r="O148" s="47"/>
      <c r="P148" s="91">
        <f>SUM(V146)</f>
        <v>7.3333333333333304</v>
      </c>
      <c r="Q148" s="89">
        <v>7.041666666666667</v>
      </c>
      <c r="R148" s="240">
        <f>SUM(W146)</f>
        <v>0</v>
      </c>
      <c r="S148" s="253"/>
      <c r="T148" s="238">
        <f>SUM(X146)</f>
        <v>0</v>
      </c>
      <c r="U148" s="239"/>
      <c r="V148" s="238">
        <f>SUM(T148)</f>
        <v>0</v>
      </c>
      <c r="W148" s="245"/>
      <c r="X148" s="239"/>
      <c r="Y148" s="243">
        <f>-T148+R148</f>
        <v>0</v>
      </c>
      <c r="Z148" s="244"/>
      <c r="AA148" s="47"/>
      <c r="AB148" s="47"/>
      <c r="AC148" s="47"/>
      <c r="AD148" s="91">
        <f>SUM(AJ146)</f>
        <v>7.3333333333333304</v>
      </c>
      <c r="AE148" s="89">
        <v>7.041666666666667</v>
      </c>
      <c r="AF148" s="240">
        <f>SUM(AK146)</f>
        <v>0</v>
      </c>
      <c r="AG148" s="241"/>
      <c r="AH148" s="238">
        <f>SUM(AL146)</f>
        <v>0</v>
      </c>
      <c r="AI148" s="239"/>
      <c r="AJ148" s="238">
        <f>SUM(AH148)</f>
        <v>0</v>
      </c>
      <c r="AK148" s="245"/>
      <c r="AL148" s="239"/>
      <c r="AM148" s="243">
        <f>-AH148+AF148</f>
        <v>0</v>
      </c>
      <c r="AN148" s="244"/>
      <c r="AO148" s="47"/>
      <c r="AP148" s="47"/>
    </row>
    <row r="149" spans="1:42" x14ac:dyDescent="0.25">
      <c r="B149" s="47" t="s">
        <v>50</v>
      </c>
      <c r="C149" s="47"/>
      <c r="D149" s="47"/>
      <c r="E149" s="47"/>
      <c r="F149" s="47"/>
      <c r="G149" s="47"/>
      <c r="H149" s="47"/>
      <c r="I149" s="47"/>
      <c r="J149" s="47"/>
      <c r="K149" s="47" t="s">
        <v>51</v>
      </c>
      <c r="L149" s="47"/>
      <c r="M149" s="47"/>
      <c r="N149" s="47"/>
      <c r="O149" s="47"/>
      <c r="P149" s="47" t="s">
        <v>50</v>
      </c>
      <c r="Q149" s="47"/>
      <c r="R149" s="47"/>
      <c r="S149" s="47"/>
      <c r="T149" s="47"/>
      <c r="U149" s="47"/>
      <c r="V149" s="47"/>
      <c r="W149" s="47"/>
      <c r="X149" s="47"/>
      <c r="Y149" s="47" t="s">
        <v>51</v>
      </c>
      <c r="Z149" s="47"/>
      <c r="AA149" s="47"/>
      <c r="AB149" s="47"/>
      <c r="AC149" s="47"/>
      <c r="AD149" s="47" t="s">
        <v>50</v>
      </c>
      <c r="AE149" s="47"/>
      <c r="AF149" s="47"/>
      <c r="AG149" s="47"/>
      <c r="AH149" s="47"/>
      <c r="AI149" s="47"/>
      <c r="AJ149" s="47"/>
      <c r="AK149" s="47"/>
      <c r="AL149" s="47"/>
      <c r="AM149" s="47" t="s">
        <v>51</v>
      </c>
      <c r="AN149" s="47"/>
      <c r="AO149" s="47"/>
      <c r="AP149" s="47"/>
    </row>
    <row r="150" spans="1:42" x14ac:dyDescent="0.25"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</row>
  </sheetData>
  <mergeCells count="267">
    <mergeCell ref="AI4:AJ4"/>
    <mergeCell ref="AK4:AM4"/>
    <mergeCell ref="E5:F5"/>
    <mergeCell ref="G5:H5"/>
    <mergeCell ref="I5:K5"/>
    <mergeCell ref="S5:T5"/>
    <mergeCell ref="U5:V5"/>
    <mergeCell ref="D1:M1"/>
    <mergeCell ref="R1:Z1"/>
    <mergeCell ref="AF1:AO1"/>
    <mergeCell ref="E4:F4"/>
    <mergeCell ref="G4:H4"/>
    <mergeCell ref="I4:K4"/>
    <mergeCell ref="P4:Q4"/>
    <mergeCell ref="S4:T4"/>
    <mergeCell ref="U4:V4"/>
    <mergeCell ref="B6:B7"/>
    <mergeCell ref="H6:I6"/>
    <mergeCell ref="L6:M6"/>
    <mergeCell ref="P6:P7"/>
    <mergeCell ref="V6:W6"/>
    <mergeCell ref="Z6:AA6"/>
    <mergeCell ref="W4:Y4"/>
    <mergeCell ref="AD4:AE4"/>
    <mergeCell ref="AG4:AH4"/>
    <mergeCell ref="B4:C4"/>
    <mergeCell ref="AD6:AD7"/>
    <mergeCell ref="AJ6:AK6"/>
    <mergeCell ref="AN6:AO6"/>
    <mergeCell ref="H7:M7"/>
    <mergeCell ref="V7:AA7"/>
    <mergeCell ref="AJ7:AO7"/>
    <mergeCell ref="W5:Y5"/>
    <mergeCell ref="AG5:AH5"/>
    <mergeCell ref="AI5:AJ5"/>
    <mergeCell ref="AK5:AM5"/>
    <mergeCell ref="H8:M9"/>
    <mergeCell ref="V8:AA9"/>
    <mergeCell ref="AJ8:AO9"/>
    <mergeCell ref="V10:W10"/>
    <mergeCell ref="D11:E11"/>
    <mergeCell ref="F11:G11"/>
    <mergeCell ref="H11:H12"/>
    <mergeCell ref="I11:I12"/>
    <mergeCell ref="J11:J12"/>
    <mergeCell ref="K11:K12"/>
    <mergeCell ref="AJ11:AJ12"/>
    <mergeCell ref="AK11:AK12"/>
    <mergeCell ref="AL11:AL12"/>
    <mergeCell ref="AM11:AM12"/>
    <mergeCell ref="AN11:AN12"/>
    <mergeCell ref="AO11:AO12"/>
    <mergeCell ref="X11:X12"/>
    <mergeCell ref="Y11:Y12"/>
    <mergeCell ref="Z11:Z12"/>
    <mergeCell ref="AA11:AA12"/>
    <mergeCell ref="AF11:AG11"/>
    <mergeCell ref="AH11:AI11"/>
    <mergeCell ref="B12:C12"/>
    <mergeCell ref="P12:Q12"/>
    <mergeCell ref="AD12:AE12"/>
    <mergeCell ref="B45:C45"/>
    <mergeCell ref="D45:E45"/>
    <mergeCell ref="F45:G45"/>
    <mergeCell ref="H45:J45"/>
    <mergeCell ref="K45:L45"/>
    <mergeCell ref="P45:Q45"/>
    <mergeCell ref="R45:S45"/>
    <mergeCell ref="L11:L12"/>
    <mergeCell ref="M11:M12"/>
    <mergeCell ref="R11:S11"/>
    <mergeCell ref="T11:U11"/>
    <mergeCell ref="V11:V12"/>
    <mergeCell ref="W11:W12"/>
    <mergeCell ref="AF46:AG46"/>
    <mergeCell ref="AH46:AI46"/>
    <mergeCell ref="AJ46:AL46"/>
    <mergeCell ref="AM46:AN46"/>
    <mergeCell ref="D52:L52"/>
    <mergeCell ref="R52:AA52"/>
    <mergeCell ref="AF52:AO52"/>
    <mergeCell ref="AJ45:AL45"/>
    <mergeCell ref="AM45:AN45"/>
    <mergeCell ref="D46:E46"/>
    <mergeCell ref="F46:G46"/>
    <mergeCell ref="H46:J46"/>
    <mergeCell ref="K46:L46"/>
    <mergeCell ref="R46:S46"/>
    <mergeCell ref="T46:U46"/>
    <mergeCell ref="V46:X46"/>
    <mergeCell ref="Y46:Z46"/>
    <mergeCell ref="T45:U45"/>
    <mergeCell ref="V45:X45"/>
    <mergeCell ref="Y45:Z45"/>
    <mergeCell ref="AD45:AE45"/>
    <mergeCell ref="AF45:AG45"/>
    <mergeCell ref="AH45:AI45"/>
    <mergeCell ref="U55:V55"/>
    <mergeCell ref="X55:Y55"/>
    <mergeCell ref="AD55:AE55"/>
    <mergeCell ref="AG55:AH55"/>
    <mergeCell ref="AI55:AJ55"/>
    <mergeCell ref="AL55:AM55"/>
    <mergeCell ref="B55:C55"/>
    <mergeCell ref="E55:F55"/>
    <mergeCell ref="G55:H55"/>
    <mergeCell ref="J55:K55"/>
    <mergeCell ref="P55:Q55"/>
    <mergeCell ref="S55:T55"/>
    <mergeCell ref="B57:C58"/>
    <mergeCell ref="H57:I57"/>
    <mergeCell ref="L57:M57"/>
    <mergeCell ref="P57:Q58"/>
    <mergeCell ref="V57:W57"/>
    <mergeCell ref="Z57:AA57"/>
    <mergeCell ref="AD57:AE58"/>
    <mergeCell ref="E56:F56"/>
    <mergeCell ref="G56:H56"/>
    <mergeCell ref="J56:K56"/>
    <mergeCell ref="S56:T56"/>
    <mergeCell ref="U56:V56"/>
    <mergeCell ref="X56:Y56"/>
    <mergeCell ref="AJ57:AK57"/>
    <mergeCell ref="AN57:AO57"/>
    <mergeCell ref="H58:M58"/>
    <mergeCell ref="V58:AA58"/>
    <mergeCell ref="AJ58:AO58"/>
    <mergeCell ref="H59:M60"/>
    <mergeCell ref="V59:AA60"/>
    <mergeCell ref="AJ59:AO60"/>
    <mergeCell ref="AG56:AH56"/>
    <mergeCell ref="AI56:AJ56"/>
    <mergeCell ref="AL56:AM56"/>
    <mergeCell ref="J61:K61"/>
    <mergeCell ref="V61:W61"/>
    <mergeCell ref="X61:Y61"/>
    <mergeCell ref="H62:H63"/>
    <mergeCell ref="I62:I63"/>
    <mergeCell ref="J62:J63"/>
    <mergeCell ref="K62:K63"/>
    <mergeCell ref="L62:L63"/>
    <mergeCell ref="M62:M63"/>
    <mergeCell ref="V62:V63"/>
    <mergeCell ref="AN62:AN63"/>
    <mergeCell ref="AO62:AO63"/>
    <mergeCell ref="B63:C63"/>
    <mergeCell ref="P63:Q63"/>
    <mergeCell ref="AD63:AE63"/>
    <mergeCell ref="W62:W63"/>
    <mergeCell ref="X62:X63"/>
    <mergeCell ref="Y62:Y63"/>
    <mergeCell ref="Z62:Z63"/>
    <mergeCell ref="AA62:AA63"/>
    <mergeCell ref="AJ62:AJ63"/>
    <mergeCell ref="B96:C96"/>
    <mergeCell ref="D96:E96"/>
    <mergeCell ref="F96:G96"/>
    <mergeCell ref="H96:J96"/>
    <mergeCell ref="K96:L96"/>
    <mergeCell ref="P96:Q96"/>
    <mergeCell ref="AK62:AK63"/>
    <mergeCell ref="AL62:AL63"/>
    <mergeCell ref="AM62:AM63"/>
    <mergeCell ref="Y97:Z97"/>
    <mergeCell ref="AF97:AG97"/>
    <mergeCell ref="AH97:AI97"/>
    <mergeCell ref="AJ97:AL97"/>
    <mergeCell ref="AM97:AN97"/>
    <mergeCell ref="D103:L103"/>
    <mergeCell ref="R103:Y103"/>
    <mergeCell ref="AF103:AN103"/>
    <mergeCell ref="AH96:AI96"/>
    <mergeCell ref="AJ96:AL96"/>
    <mergeCell ref="AM96:AN96"/>
    <mergeCell ref="D97:E97"/>
    <mergeCell ref="F97:G97"/>
    <mergeCell ref="H97:J97"/>
    <mergeCell ref="K97:L97"/>
    <mergeCell ref="R97:S97"/>
    <mergeCell ref="T97:U97"/>
    <mergeCell ref="V97:X97"/>
    <mergeCell ref="R96:S96"/>
    <mergeCell ref="T96:U96"/>
    <mergeCell ref="V96:X96"/>
    <mergeCell ref="Y96:Z96"/>
    <mergeCell ref="AD96:AE96"/>
    <mergeCell ref="AF96:AG96"/>
    <mergeCell ref="AG106:AH106"/>
    <mergeCell ref="AI106:AJ106"/>
    <mergeCell ref="AK106:AM106"/>
    <mergeCell ref="E107:F107"/>
    <mergeCell ref="G107:H107"/>
    <mergeCell ref="I107:K107"/>
    <mergeCell ref="S107:T107"/>
    <mergeCell ref="U107:V107"/>
    <mergeCell ref="W107:Y107"/>
    <mergeCell ref="AG107:AH107"/>
    <mergeCell ref="E106:F106"/>
    <mergeCell ref="G106:H106"/>
    <mergeCell ref="I106:K106"/>
    <mergeCell ref="S106:T106"/>
    <mergeCell ref="U106:V106"/>
    <mergeCell ref="W106:Y106"/>
    <mergeCell ref="AN108:AO108"/>
    <mergeCell ref="H109:M109"/>
    <mergeCell ref="V109:AA109"/>
    <mergeCell ref="AJ109:AO109"/>
    <mergeCell ref="H110:M111"/>
    <mergeCell ref="V110:AA111"/>
    <mergeCell ref="AJ110:AO111"/>
    <mergeCell ref="AK107:AM107"/>
    <mergeCell ref="B108:C109"/>
    <mergeCell ref="H108:I108"/>
    <mergeCell ref="L108:M108"/>
    <mergeCell ref="P108:Q109"/>
    <mergeCell ref="V108:W108"/>
    <mergeCell ref="Z108:AA108"/>
    <mergeCell ref="AD108:AE109"/>
    <mergeCell ref="AJ108:AK108"/>
    <mergeCell ref="AJ113:AJ114"/>
    <mergeCell ref="AK113:AK114"/>
    <mergeCell ref="AL113:AL114"/>
    <mergeCell ref="AM113:AM114"/>
    <mergeCell ref="AN113:AN114"/>
    <mergeCell ref="AO113:AO114"/>
    <mergeCell ref="V113:V114"/>
    <mergeCell ref="W113:W114"/>
    <mergeCell ref="X113:X114"/>
    <mergeCell ref="Y113:Y114"/>
    <mergeCell ref="Z113:Z114"/>
    <mergeCell ref="AA113:AA114"/>
    <mergeCell ref="B114:C114"/>
    <mergeCell ref="P114:Q114"/>
    <mergeCell ref="AD114:AE114"/>
    <mergeCell ref="B147:C147"/>
    <mergeCell ref="D147:E147"/>
    <mergeCell ref="F147:G147"/>
    <mergeCell ref="H147:J147"/>
    <mergeCell ref="K147:L147"/>
    <mergeCell ref="P147:Q147"/>
    <mergeCell ref="R147:S147"/>
    <mergeCell ref="H113:H114"/>
    <mergeCell ref="I113:I114"/>
    <mergeCell ref="J113:J114"/>
    <mergeCell ref="K113:K114"/>
    <mergeCell ref="L113:L114"/>
    <mergeCell ref="M113:M114"/>
    <mergeCell ref="AF148:AG148"/>
    <mergeCell ref="AH148:AI148"/>
    <mergeCell ref="AJ148:AL148"/>
    <mergeCell ref="AM148:AN148"/>
    <mergeCell ref="AJ147:AL147"/>
    <mergeCell ref="AM147:AN147"/>
    <mergeCell ref="D148:E148"/>
    <mergeCell ref="F148:G148"/>
    <mergeCell ref="H148:J148"/>
    <mergeCell ref="K148:L148"/>
    <mergeCell ref="R148:S148"/>
    <mergeCell ref="T148:U148"/>
    <mergeCell ref="V148:X148"/>
    <mergeCell ref="Y148:Z148"/>
    <mergeCell ref="T147:U147"/>
    <mergeCell ref="V147:X147"/>
    <mergeCell ref="Y147:Z147"/>
    <mergeCell ref="AD147:AE147"/>
    <mergeCell ref="AF147:AG147"/>
    <mergeCell ref="AH147:AI147"/>
  </mergeCells>
  <conditionalFormatting sqref="B13:M43">
    <cfRule type="expression" dxfId="289" priority="54">
      <formula>WEEKDAY($B13,2)&gt;5</formula>
    </cfRule>
  </conditionalFormatting>
  <conditionalFormatting sqref="P13:Q42 P43:AA43 W13:AA42">
    <cfRule type="expression" dxfId="288" priority="52">
      <formula>WEEKDAY($B13,2)&gt;5</formula>
    </cfRule>
  </conditionalFormatting>
  <conditionalFormatting sqref="AD13:AE42 AD43:AO43 AK13:AO42">
    <cfRule type="expression" dxfId="287" priority="50">
      <formula>WEEKDAY($B13,2)&gt;5</formula>
    </cfRule>
  </conditionalFormatting>
  <conditionalFormatting sqref="B64:C93 B94:M94 I64:M93">
    <cfRule type="expression" dxfId="286" priority="48">
      <formula>WEEKDAY($B64,2)&gt;5</formula>
    </cfRule>
  </conditionalFormatting>
  <conditionalFormatting sqref="P64:Q93 W64:AA64 Y77:AA78 X79:AA94 X65:AA76 P94:W94 W65:W93">
    <cfRule type="expression" dxfId="285" priority="46">
      <formula>WEEKDAY($B64,2)&gt;5</formula>
    </cfRule>
  </conditionalFormatting>
  <conditionalFormatting sqref="AD64:AE93 AK64:AO64 AM77:AO78 AL79:AO94 AL65:AO76 AD94:AK94 AK65:AK93">
    <cfRule type="expression" dxfId="284" priority="44">
      <formula>WEEKDAY($B64,2)&gt;5</formula>
    </cfRule>
  </conditionalFormatting>
  <conditionalFormatting sqref="B115:C145 I115:M145">
    <cfRule type="expression" dxfId="283" priority="42">
      <formula>WEEKDAY($B115,2)&gt;5</formula>
    </cfRule>
  </conditionalFormatting>
  <conditionalFormatting sqref="P115:Q145 W115:AA145">
    <cfRule type="expression" dxfId="282" priority="40">
      <formula>WEEKDAY($B115,2)&gt;5</formula>
    </cfRule>
  </conditionalFormatting>
  <conditionalFormatting sqref="AD115:AE145 AK115:AO145">
    <cfRule type="expression" dxfId="281" priority="38">
      <formula>WEEKDAY($B115,2)&gt;5</formula>
    </cfRule>
  </conditionalFormatting>
  <conditionalFormatting sqref="X77:X78">
    <cfRule type="expression" dxfId="280" priority="36">
      <formula>WEEKDAY($B77,2)&gt;5</formula>
    </cfRule>
  </conditionalFormatting>
  <conditionalFormatting sqref="AL77:AL78">
    <cfRule type="expression" dxfId="279" priority="34">
      <formula>WEEKDAY($B77,2)&gt;5</formula>
    </cfRule>
  </conditionalFormatting>
  <conditionalFormatting sqref="AF145:AI145 AJ115:AJ145">
    <cfRule type="expression" dxfId="278" priority="32">
      <formula>WEEKDAY($B115,2)&gt;5</formula>
    </cfRule>
  </conditionalFormatting>
  <conditionalFormatting sqref="AF115:AI144">
    <cfRule type="expression" dxfId="277" priority="30">
      <formula>WEEKDAY($B115,2)&gt;5</formula>
    </cfRule>
  </conditionalFormatting>
  <conditionalFormatting sqref="R145:U145 V115:V145">
    <cfRule type="expression" dxfId="276" priority="28">
      <formula>WEEKDAY($B115,2)&gt;5</formula>
    </cfRule>
  </conditionalFormatting>
  <conditionalFormatting sqref="R115:U144">
    <cfRule type="expression" dxfId="275" priority="26">
      <formula>WEEKDAY($B115,2)&gt;5</formula>
    </cfRule>
  </conditionalFormatting>
  <conditionalFormatting sqref="D145:G145 H115:H145">
    <cfRule type="expression" dxfId="274" priority="24">
      <formula>WEEKDAY($B115,2)&gt;5</formula>
    </cfRule>
  </conditionalFormatting>
  <conditionalFormatting sqref="D115:G144">
    <cfRule type="expression" dxfId="273" priority="22">
      <formula>WEEKDAY($B115,2)&gt;5</formula>
    </cfRule>
  </conditionalFormatting>
  <conditionalFormatting sqref="R13:V42">
    <cfRule type="expression" dxfId="272" priority="10">
      <formula>WEEKDAY($B13,2)&gt;5</formula>
    </cfRule>
  </conditionalFormatting>
  <conditionalFormatting sqref="D64:H93">
    <cfRule type="expression" dxfId="271" priority="6">
      <formula>WEEKDAY($B64,2)&gt;5</formula>
    </cfRule>
  </conditionalFormatting>
  <conditionalFormatting sqref="AF13:AJ42">
    <cfRule type="expression" dxfId="270" priority="8">
      <formula>WEEKDAY($B13,2)&gt;5</formula>
    </cfRule>
  </conditionalFormatting>
  <conditionalFormatting sqref="R64:V93">
    <cfRule type="expression" dxfId="269" priority="4">
      <formula>WEEKDAY($B64,2)&gt;5</formula>
    </cfRule>
  </conditionalFormatting>
  <conditionalFormatting sqref="AF64:AJ93">
    <cfRule type="expression" dxfId="268" priority="2">
      <formula>WEEKDAY($B64,2)&gt;5</formula>
    </cfRule>
  </conditionalFormatting>
  <dataValidations count="1">
    <dataValidation type="custom" allowBlank="1" showInputMessage="1" showErrorMessage="1" errorTitle="WE" error="WE" sqref="D13:M43 R64:AA94 D64:M94 AF115:AO145 R115:AA145 R13:AA43 AF13:AO43 D115:M145 AF64:AO94" xr:uid="{00000000-0002-0000-0500-000000000000}">
      <formula1>WEEKDAY($B13,2)&lt;6</formula1>
    </dataValidation>
  </dataValidations>
  <pageMargins left="0.11811023622047245" right="0.19685039370078741" top="0.62992125984251968" bottom="0.27559055118110237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1" r:id="rId4" name="Drop Down 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2" r:id="rId5" name="Drop Down 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3" r:id="rId6" name="Drop Down 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4" r:id="rId7" name="Drop Down 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5" r:id="rId8" name="Drop Down 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6" r:id="rId9" name="Drop Down 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7" r:id="rId10" name="Drop Down 7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8" r:id="rId11" name="Drop Down 8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9" r:id="rId12" name="Drop Down 9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0" r:id="rId13" name="Drop Down 10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1" r:id="rId14" name="Drop Down 11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2" r:id="rId15" name="Drop Down 12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3" r:id="rId16" name="Drop Down 13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4" r:id="rId17" name="Drop Down 14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5" r:id="rId18" name="Drop Down 15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6" r:id="rId19" name="Drop Down 16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7" r:id="rId20" name="Drop Down 17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8" r:id="rId21" name="Drop Down 18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9" r:id="rId22" name="Drop Down 19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0" r:id="rId23" name="Drop Down 20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1" r:id="rId24" name="Drop Down 21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2" r:id="rId25" name="Drop Down 22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3" r:id="rId26" name="Drop Down 23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4" r:id="rId27" name="Drop Down 24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5" r:id="rId28" name="Drop Down 25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6" r:id="rId29" name="Drop Down 26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7" r:id="rId30" name="Drop Down 27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8" r:id="rId31" name="Drop Down 28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9" r:id="rId32" name="Drop Down 29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0" r:id="rId33" name="Drop Down 30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1" r:id="rId34" name="Drop Down 3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2" r:id="rId35" name="Drop Down 3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3" r:id="rId36" name="Drop Down 3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4" r:id="rId37" name="Drop Down 3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5" r:id="rId38" name="Drop Down 3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6" r:id="rId39" name="Drop Down 3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7" r:id="rId40" name="Drop Down 37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8" r:id="rId41" name="Drop Down 38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9" r:id="rId42" name="Drop Down 39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0" r:id="rId43" name="Drop Down 40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1" r:id="rId44" name="Drop Down 41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2" r:id="rId45" name="Drop Down 42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3" r:id="rId46" name="Drop Down 43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4" r:id="rId47" name="Drop Down 44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5" r:id="rId48" name="Drop Down 45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6" r:id="rId49" name="Drop Down 46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7" r:id="rId50" name="Drop Down 47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8" r:id="rId51" name="Drop Down 48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9" r:id="rId52" name="Drop Down 49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0" r:id="rId53" name="Drop Down 50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1" r:id="rId54" name="Drop Down 51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2" r:id="rId55" name="Drop Down 52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3" r:id="rId56" name="Drop Down 53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4" r:id="rId57" name="Drop Down 54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5" r:id="rId58" name="Drop Down 55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6" r:id="rId59" name="Drop Down 56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7" r:id="rId60" name="Drop Down 57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8" r:id="rId61" name="Drop Down 58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9" r:id="rId62" name="Drop Down 59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0" r:id="rId63" name="Drop Down 60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3" id="{7B4AFBB3-0CAB-4E41-AAA6-D8597303DEFB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B13:M43</xm:sqref>
        </x14:conditionalFormatting>
        <x14:conditionalFormatting xmlns:xm="http://schemas.microsoft.com/office/excel/2006/main">
          <x14:cfRule type="expression" priority="43" id="{72DA94F1-EF68-47EE-813E-57F7781ADDE1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AD64:AE93 AK64:AO64 AM77:AO78 AL79:AO94 AL65:AO76 AD94:AK94 AK65:AK93</xm:sqref>
        </x14:conditionalFormatting>
        <x14:conditionalFormatting xmlns:xm="http://schemas.microsoft.com/office/excel/2006/main">
          <x14:cfRule type="expression" priority="51" id="{3E8C101F-0CC9-443F-B5F0-955537B616E0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P13:Q42 P43:AA43 W13:AA42</xm:sqref>
        </x14:conditionalFormatting>
        <x14:conditionalFormatting xmlns:xm="http://schemas.microsoft.com/office/excel/2006/main">
          <x14:cfRule type="expression" priority="49" id="{AA558B0B-4007-41C0-910B-6C74DA57F647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AD13:AE42 AD43:AO43 AK13:AO42</xm:sqref>
        </x14:conditionalFormatting>
        <x14:conditionalFormatting xmlns:xm="http://schemas.microsoft.com/office/excel/2006/main">
          <x14:cfRule type="expression" priority="47" id="{AC461A38-037D-4FFB-AF7E-920B61A66B06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B64:C93 B94:M94 I64:M93</xm:sqref>
        </x14:conditionalFormatting>
        <x14:conditionalFormatting xmlns:xm="http://schemas.microsoft.com/office/excel/2006/main">
          <x14:cfRule type="expression" priority="45" id="{6F269B35-F900-4A7C-B1CF-74B2416ECB1B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P64:Q93 W64:AA64 Y77:AA78 X79:AA94 X65:AA76 P94:W94 W65:W93</xm:sqref>
        </x14:conditionalFormatting>
        <x14:conditionalFormatting xmlns:xm="http://schemas.microsoft.com/office/excel/2006/main">
          <x14:cfRule type="expression" priority="41" id="{BAB5C3DF-9BEA-4194-A40E-E31FD930EC5A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B115:C145 I115:M145</xm:sqref>
        </x14:conditionalFormatting>
        <x14:conditionalFormatting xmlns:xm="http://schemas.microsoft.com/office/excel/2006/main">
          <x14:cfRule type="expression" priority="39" id="{438CD474-55EC-45DA-A325-87E45BD70C09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P115:Q145 W115:AA145</xm:sqref>
        </x14:conditionalFormatting>
        <x14:conditionalFormatting xmlns:xm="http://schemas.microsoft.com/office/excel/2006/main">
          <x14:cfRule type="expression" priority="37" id="{CCC61CFC-DC5A-44D3-91F6-F2466E14A988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AD115:AE145 AK115:AO145</xm:sqref>
        </x14:conditionalFormatting>
        <x14:conditionalFormatting xmlns:xm="http://schemas.microsoft.com/office/excel/2006/main">
          <x14:cfRule type="expression" priority="35" id="{23F34185-5C20-4CA5-9CF8-E2751E5528D5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X77:X78</xm:sqref>
        </x14:conditionalFormatting>
        <x14:conditionalFormatting xmlns:xm="http://schemas.microsoft.com/office/excel/2006/main">
          <x14:cfRule type="expression" priority="33" id="{FF7D6EF5-71F8-46FB-86A8-CDECF48ED316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AL77:AL78</xm:sqref>
        </x14:conditionalFormatting>
        <x14:conditionalFormatting xmlns:xm="http://schemas.microsoft.com/office/excel/2006/main">
          <x14:cfRule type="expression" priority="31" id="{EC30BDFD-BA15-41AB-AE70-F3C7A25DBF2F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AF145:AI145 AJ115:AJ145</xm:sqref>
        </x14:conditionalFormatting>
        <x14:conditionalFormatting xmlns:xm="http://schemas.microsoft.com/office/excel/2006/main">
          <x14:cfRule type="expression" priority="29" id="{1392FAF3-6B62-49F1-88A3-A0C67A6C5D40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AF115:AI144</xm:sqref>
        </x14:conditionalFormatting>
        <x14:conditionalFormatting xmlns:xm="http://schemas.microsoft.com/office/excel/2006/main">
          <x14:cfRule type="expression" priority="27" id="{B72CC1D4-5114-4E17-8860-26386B606C35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R145:U145 V115:V145</xm:sqref>
        </x14:conditionalFormatting>
        <x14:conditionalFormatting xmlns:xm="http://schemas.microsoft.com/office/excel/2006/main">
          <x14:cfRule type="expression" priority="25" id="{C3A65B55-8571-4958-8226-6B116611070D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R115:U144</xm:sqref>
        </x14:conditionalFormatting>
        <x14:conditionalFormatting xmlns:xm="http://schemas.microsoft.com/office/excel/2006/main">
          <x14:cfRule type="expression" priority="23" id="{46037035-A4E3-493B-9B22-36F6BAD793B4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D145:G145 H115:H145</xm:sqref>
        </x14:conditionalFormatting>
        <x14:conditionalFormatting xmlns:xm="http://schemas.microsoft.com/office/excel/2006/main">
          <x14:cfRule type="expression" priority="21" id="{80758441-863D-459A-ABB2-63637BABCA66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D115:G144</xm:sqref>
        </x14:conditionalFormatting>
        <x14:conditionalFormatting xmlns:xm="http://schemas.microsoft.com/office/excel/2006/main">
          <x14:cfRule type="expression" priority="9" id="{9D477F89-DCAB-4DCD-B1A6-67BA88EB6FF4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R13:V42</xm:sqref>
        </x14:conditionalFormatting>
        <x14:conditionalFormatting xmlns:xm="http://schemas.microsoft.com/office/excel/2006/main">
          <x14:cfRule type="expression" priority="5" id="{D1B7FDA2-4390-407B-8DF3-DFCA92A1CB2F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D64:H93</xm:sqref>
        </x14:conditionalFormatting>
        <x14:conditionalFormatting xmlns:xm="http://schemas.microsoft.com/office/excel/2006/main">
          <x14:cfRule type="expression" priority="7" id="{4AC84C1E-63D4-4028-9C9D-748CF4DE964B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AF13:AJ42</xm:sqref>
        </x14:conditionalFormatting>
        <x14:conditionalFormatting xmlns:xm="http://schemas.microsoft.com/office/excel/2006/main">
          <x14:cfRule type="expression" priority="3" id="{69AE389F-917A-4E00-B82F-0E59335F58A5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R64:V93</xm:sqref>
        </x14:conditionalFormatting>
        <x14:conditionalFormatting xmlns:xm="http://schemas.microsoft.com/office/excel/2006/main">
          <x14:cfRule type="expression" priority="1" id="{AD0A5638-8D1B-48CA-AC6E-95458ABF6473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AF64:AJ93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P150"/>
  <sheetViews>
    <sheetView view="pageLayout" topLeftCell="A31" zoomScaleNormal="100" workbookViewId="0">
      <selection activeCell="AD55" sqref="AD55:AE55"/>
    </sheetView>
  </sheetViews>
  <sheetFormatPr baseColWidth="10" defaultRowHeight="15" x14ac:dyDescent="0.25"/>
  <cols>
    <col min="1" max="1" width="3.5703125" customWidth="1"/>
    <col min="2" max="2" width="7.5703125" customWidth="1"/>
    <col min="3" max="3" width="7.7109375" customWidth="1"/>
    <col min="4" max="7" width="7.28515625" customWidth="1"/>
    <col min="8" max="8" width="6.5703125" customWidth="1"/>
    <col min="9" max="12" width="6.28515625" customWidth="1"/>
    <col min="13" max="13" width="7" customWidth="1"/>
    <col min="15" max="15" width="3.5703125" customWidth="1"/>
    <col min="16" max="16" width="7.5703125" customWidth="1"/>
    <col min="17" max="17" width="7.7109375" customWidth="1"/>
    <col min="18" max="21" width="7.28515625" customWidth="1"/>
    <col min="22" max="23" width="6.5703125" customWidth="1"/>
    <col min="24" max="26" width="6.28515625" customWidth="1"/>
    <col min="27" max="27" width="7" customWidth="1"/>
    <col min="29" max="29" width="3.5703125" customWidth="1"/>
    <col min="30" max="30" width="7.5703125" customWidth="1"/>
    <col min="31" max="31" width="7.7109375" customWidth="1"/>
    <col min="32" max="35" width="7.28515625" customWidth="1"/>
    <col min="36" max="37" width="6.5703125" customWidth="1"/>
    <col min="38" max="40" width="6.28515625" customWidth="1"/>
    <col min="41" max="41" width="7" customWidth="1"/>
  </cols>
  <sheetData>
    <row r="1" spans="1:42" x14ac:dyDescent="0.25">
      <c r="B1" s="3"/>
      <c r="C1" s="71">
        <v>12</v>
      </c>
      <c r="D1" s="278" t="str">
        <f>"Période du "&amp;TEXT(D3,"jj mmmm aaaa") &amp;" au "&amp; TEXT(E3,"jj mmmm aaaa")</f>
        <v>Période du 01 décembre 2020 au 31 décembre 2020</v>
      </c>
      <c r="E1" s="278"/>
      <c r="F1" s="278"/>
      <c r="G1" s="278"/>
      <c r="H1" s="278"/>
      <c r="I1" s="278"/>
      <c r="J1" s="278"/>
      <c r="K1" s="278"/>
      <c r="L1" s="278"/>
      <c r="M1" s="278"/>
      <c r="P1" s="3"/>
      <c r="Q1" s="71">
        <f>SUM(C1)</f>
        <v>12</v>
      </c>
      <c r="R1" s="278" t="str">
        <f>"Période du "&amp;TEXT(R3,"jj mmmm aaaa") &amp;" au "&amp; TEXT(S3,"jj mmmm aaaa")</f>
        <v>Période du 01 décembre 2020 au 31 décembre 2020</v>
      </c>
      <c r="S1" s="278"/>
      <c r="T1" s="278"/>
      <c r="U1" s="278"/>
      <c r="V1" s="278"/>
      <c r="W1" s="278"/>
      <c r="X1" s="278"/>
      <c r="Y1" s="278"/>
      <c r="Z1" s="278"/>
      <c r="AD1" s="3"/>
      <c r="AE1" s="71">
        <f>SUM(C1)</f>
        <v>12</v>
      </c>
      <c r="AF1" s="278" t="str">
        <f>"Période du "&amp;TEXT(AF3,"jj mmmm aaaa") &amp;" au "&amp; TEXT(AG3,"jj mmmm aaaa")</f>
        <v>Période du 01 décembre 2020 au 31 décembre 2020</v>
      </c>
      <c r="AG1" s="278"/>
      <c r="AH1" s="278"/>
      <c r="AI1" s="278"/>
      <c r="AJ1" s="278"/>
      <c r="AK1" s="278"/>
      <c r="AL1" s="278"/>
      <c r="AM1" s="278"/>
      <c r="AN1" s="278"/>
      <c r="AO1" s="278"/>
    </row>
    <row r="2" spans="1:42" ht="15" customHeight="1" x14ac:dyDescent="0.25">
      <c r="A2" s="6"/>
      <c r="B2" s="6"/>
      <c r="C2" s="71">
        <v>1</v>
      </c>
      <c r="O2" s="6"/>
      <c r="P2" s="6"/>
      <c r="Q2" s="71">
        <v>1</v>
      </c>
      <c r="AC2" s="6"/>
      <c r="AD2" s="6"/>
      <c r="AE2" s="71">
        <v>1</v>
      </c>
    </row>
    <row r="3" spans="1:42" ht="12.75" customHeight="1" x14ac:dyDescent="0.25">
      <c r="B3" s="6"/>
      <c r="D3" s="72">
        <f>DATE(C2+2019,C1,1)</f>
        <v>42704</v>
      </c>
      <c r="E3" s="70">
        <f>DATE(C2+2019,C1+1,1)-1</f>
        <v>42734</v>
      </c>
      <c r="N3" s="7"/>
      <c r="P3" s="6"/>
      <c r="R3" s="72">
        <f>DATE(Q2+2019,Q1,1)</f>
        <v>42704</v>
      </c>
      <c r="S3" s="70">
        <f>DATE(Q2+2019,Q1+1,1)-1</f>
        <v>42734</v>
      </c>
      <c r="AB3" s="7"/>
      <c r="AD3" s="6"/>
      <c r="AF3" s="72">
        <f>DATE(AE2+2019,AE1,1)</f>
        <v>42704</v>
      </c>
      <c r="AG3" s="70">
        <f>DATE(AE2+2019,AE1+1,1)-1</f>
        <v>42734</v>
      </c>
      <c r="AP3" s="7"/>
    </row>
    <row r="4" spans="1:42" ht="23.25" customHeight="1" x14ac:dyDescent="0.25">
      <c r="B4" s="272"/>
      <c r="C4" s="273"/>
      <c r="D4" s="44" t="s">
        <v>5</v>
      </c>
      <c r="E4" s="248" t="s">
        <v>6</v>
      </c>
      <c r="F4" s="261"/>
      <c r="G4" s="248" t="s">
        <v>7</v>
      </c>
      <c r="H4" s="261"/>
      <c r="I4" s="291" t="s">
        <v>9</v>
      </c>
      <c r="J4" s="292"/>
      <c r="K4" s="260"/>
      <c r="N4" s="8"/>
      <c r="P4" s="274"/>
      <c r="Q4" s="275"/>
      <c r="R4" s="44" t="s">
        <v>5</v>
      </c>
      <c r="S4" s="248" t="s">
        <v>6</v>
      </c>
      <c r="T4" s="261"/>
      <c r="U4" s="248" t="s">
        <v>7</v>
      </c>
      <c r="V4" s="261"/>
      <c r="W4" s="291" t="s">
        <v>9</v>
      </c>
      <c r="X4" s="292"/>
      <c r="Y4" s="260"/>
      <c r="AB4" s="8"/>
      <c r="AD4" s="274"/>
      <c r="AE4" s="275"/>
      <c r="AF4" s="44" t="s">
        <v>5</v>
      </c>
      <c r="AG4" s="248" t="s">
        <v>6</v>
      </c>
      <c r="AH4" s="261"/>
      <c r="AI4" s="248" t="s">
        <v>7</v>
      </c>
      <c r="AJ4" s="261"/>
      <c r="AK4" s="291" t="s">
        <v>9</v>
      </c>
      <c r="AL4" s="292"/>
      <c r="AM4" s="260"/>
      <c r="AP4" s="8"/>
    </row>
    <row r="5" spans="1:42" x14ac:dyDescent="0.25">
      <c r="B5" s="69" t="s">
        <v>32</v>
      </c>
      <c r="C5" s="69"/>
      <c r="D5" s="43">
        <v>7.041666666666667</v>
      </c>
      <c r="E5" s="262">
        <f>SUM(D46)</f>
        <v>0</v>
      </c>
      <c r="F5" s="264"/>
      <c r="G5" s="276">
        <f>SUM(F46)</f>
        <v>0</v>
      </c>
      <c r="H5" s="277"/>
      <c r="I5" s="276">
        <f>SUM(K46)</f>
        <v>0</v>
      </c>
      <c r="J5" s="293"/>
      <c r="K5" s="294"/>
      <c r="N5" s="8"/>
      <c r="P5" s="69" t="s">
        <v>32</v>
      </c>
      <c r="Q5" s="69"/>
      <c r="R5" s="43">
        <v>7.041666666666667</v>
      </c>
      <c r="S5" s="262">
        <f>SUM(R46)</f>
        <v>0</v>
      </c>
      <c r="T5" s="264"/>
      <c r="U5" s="276">
        <f>SUM(T46)</f>
        <v>0</v>
      </c>
      <c r="V5" s="277"/>
      <c r="W5" s="276">
        <f>SUM(Y46)</f>
        <v>0</v>
      </c>
      <c r="X5" s="293"/>
      <c r="Y5" s="294"/>
      <c r="AB5" s="8"/>
      <c r="AD5" s="69" t="s">
        <v>32</v>
      </c>
      <c r="AE5" s="69"/>
      <c r="AF5" s="43">
        <v>7.041666666666667</v>
      </c>
      <c r="AG5" s="262">
        <f>SUM(AF46)</f>
        <v>0</v>
      </c>
      <c r="AH5" s="264"/>
      <c r="AI5" s="276">
        <f>SUM(AL44)</f>
        <v>0</v>
      </c>
      <c r="AJ5" s="277"/>
      <c r="AK5" s="276">
        <f>SUM(AM46)</f>
        <v>0</v>
      </c>
      <c r="AL5" s="293"/>
      <c r="AM5" s="294"/>
      <c r="AP5" s="8"/>
    </row>
    <row r="6" spans="1:42" x14ac:dyDescent="0.25">
      <c r="B6" s="226" t="s">
        <v>35</v>
      </c>
      <c r="C6" s="57" t="s">
        <v>38</v>
      </c>
      <c r="D6" s="100">
        <v>20</v>
      </c>
      <c r="E6" s="99"/>
      <c r="F6" s="73" t="s">
        <v>37</v>
      </c>
      <c r="G6" s="193">
        <v>13</v>
      </c>
      <c r="H6" s="229" t="s">
        <v>69</v>
      </c>
      <c r="I6" s="229"/>
      <c r="J6" s="202">
        <f>SUM(L44)</f>
        <v>0</v>
      </c>
      <c r="K6" s="73" t="s">
        <v>39</v>
      </c>
      <c r="L6" s="250">
        <f>SUM(D6-G6)</f>
        <v>7</v>
      </c>
      <c r="M6" s="251"/>
      <c r="N6" s="8"/>
      <c r="P6" s="228" t="s">
        <v>35</v>
      </c>
      <c r="Q6" s="67"/>
      <c r="R6" s="55" t="s">
        <v>38</v>
      </c>
      <c r="S6" s="56">
        <v>27</v>
      </c>
      <c r="T6" s="57" t="s">
        <v>37</v>
      </c>
      <c r="U6" s="202">
        <v>11</v>
      </c>
      <c r="V6" s="229" t="s">
        <v>69</v>
      </c>
      <c r="W6" s="229"/>
      <c r="X6" s="202">
        <f>SUM(Z44)</f>
        <v>0</v>
      </c>
      <c r="Y6" s="73" t="s">
        <v>39</v>
      </c>
      <c r="Z6" s="250">
        <f>SUM(S6-U6)</f>
        <v>16</v>
      </c>
      <c r="AA6" s="288"/>
      <c r="AB6" s="8"/>
      <c r="AD6" s="304" t="s">
        <v>35</v>
      </c>
      <c r="AE6" s="67"/>
      <c r="AF6" s="55" t="s">
        <v>38</v>
      </c>
      <c r="AG6" s="56">
        <v>26</v>
      </c>
      <c r="AH6" s="57" t="s">
        <v>37</v>
      </c>
      <c r="AI6" s="202">
        <v>11</v>
      </c>
      <c r="AJ6" s="229" t="s">
        <v>69</v>
      </c>
      <c r="AK6" s="229"/>
      <c r="AL6" s="202">
        <f>SUM(AN44)</f>
        <v>0</v>
      </c>
      <c r="AM6" s="57" t="s">
        <v>39</v>
      </c>
      <c r="AN6" s="250">
        <f>SUM(AG6-AI6)</f>
        <v>15</v>
      </c>
      <c r="AO6" s="251"/>
      <c r="AP6" s="8"/>
    </row>
    <row r="7" spans="1:42" x14ac:dyDescent="0.25">
      <c r="B7" s="227"/>
      <c r="C7" s="96"/>
      <c r="D7" s="96" t="s">
        <v>42</v>
      </c>
      <c r="E7" s="96"/>
      <c r="F7" s="96" t="s">
        <v>43</v>
      </c>
      <c r="G7" s="96"/>
      <c r="H7" s="230" t="s">
        <v>49</v>
      </c>
      <c r="I7" s="231"/>
      <c r="J7" s="231"/>
      <c r="K7" s="231"/>
      <c r="L7" s="231"/>
      <c r="M7" s="231"/>
      <c r="N7" s="8"/>
      <c r="P7" s="228"/>
      <c r="Q7" s="94"/>
      <c r="R7" s="96" t="s">
        <v>42</v>
      </c>
      <c r="S7" s="96"/>
      <c r="T7" s="96" t="s">
        <v>43</v>
      </c>
      <c r="U7" s="96"/>
      <c r="V7" s="230" t="s">
        <v>49</v>
      </c>
      <c r="W7" s="231"/>
      <c r="X7" s="231"/>
      <c r="Y7" s="231"/>
      <c r="Z7" s="231"/>
      <c r="AA7" s="231"/>
      <c r="AB7" s="8"/>
      <c r="AD7" s="305"/>
      <c r="AE7" s="94"/>
      <c r="AF7" s="111" t="s">
        <v>42</v>
      </c>
      <c r="AG7" s="112"/>
      <c r="AH7" s="113" t="s">
        <v>43</v>
      </c>
      <c r="AI7" s="94"/>
      <c r="AJ7" s="232" t="s">
        <v>49</v>
      </c>
      <c r="AK7" s="233"/>
      <c r="AL7" s="233"/>
      <c r="AM7" s="233"/>
      <c r="AN7" s="233"/>
      <c r="AO7" s="233"/>
      <c r="AP7" s="8"/>
    </row>
    <row r="8" spans="1:42" ht="15" customHeight="1" x14ac:dyDescent="0.25">
      <c r="B8" s="63" t="s">
        <v>45</v>
      </c>
      <c r="C8" s="64"/>
      <c r="D8" s="59" t="s">
        <v>42</v>
      </c>
      <c r="E8" s="60"/>
      <c r="F8" s="61" t="s">
        <v>43</v>
      </c>
      <c r="G8" s="84"/>
      <c r="H8" s="282"/>
      <c r="I8" s="283"/>
      <c r="J8" s="283"/>
      <c r="K8" s="283"/>
      <c r="L8" s="283"/>
      <c r="M8" s="284"/>
      <c r="N8" s="80"/>
      <c r="P8" s="63" t="s">
        <v>45</v>
      </c>
      <c r="Q8" s="64"/>
      <c r="R8" s="59" t="s">
        <v>42</v>
      </c>
      <c r="S8" s="60"/>
      <c r="T8" s="61" t="s">
        <v>43</v>
      </c>
      <c r="U8" s="84"/>
      <c r="V8" s="282" t="s">
        <v>70</v>
      </c>
      <c r="W8" s="283"/>
      <c r="X8" s="283"/>
      <c r="Y8" s="283"/>
      <c r="Z8" s="283"/>
      <c r="AA8" s="284"/>
      <c r="AB8" s="80"/>
      <c r="AD8" s="63" t="s">
        <v>45</v>
      </c>
      <c r="AE8" s="64"/>
      <c r="AF8" s="59" t="s">
        <v>42</v>
      </c>
      <c r="AG8" s="60"/>
      <c r="AH8" s="61" t="s">
        <v>43</v>
      </c>
      <c r="AI8" s="62"/>
      <c r="AJ8" s="282"/>
      <c r="AK8" s="283"/>
      <c r="AL8" s="283"/>
      <c r="AM8" s="283"/>
      <c r="AN8" s="283"/>
      <c r="AO8" s="284"/>
      <c r="AP8" s="80"/>
    </row>
    <row r="9" spans="1:42" x14ac:dyDescent="0.25">
      <c r="B9" s="65" t="s">
        <v>41</v>
      </c>
      <c r="C9" s="66"/>
      <c r="D9" s="50" t="s">
        <v>42</v>
      </c>
      <c r="E9" s="49"/>
      <c r="F9" s="50" t="s">
        <v>43</v>
      </c>
      <c r="G9" s="51"/>
      <c r="H9" s="285"/>
      <c r="I9" s="286"/>
      <c r="J9" s="286"/>
      <c r="K9" s="286"/>
      <c r="L9" s="286"/>
      <c r="M9" s="287"/>
      <c r="N9" s="80"/>
      <c r="P9" s="65" t="s">
        <v>41</v>
      </c>
      <c r="Q9" s="66"/>
      <c r="R9" s="50" t="s">
        <v>42</v>
      </c>
      <c r="S9" s="49"/>
      <c r="T9" s="50" t="s">
        <v>43</v>
      </c>
      <c r="U9" s="51"/>
      <c r="V9" s="285"/>
      <c r="W9" s="286"/>
      <c r="X9" s="286"/>
      <c r="Y9" s="286"/>
      <c r="Z9" s="286"/>
      <c r="AA9" s="287"/>
      <c r="AB9" s="80"/>
      <c r="AD9" s="65" t="s">
        <v>41</v>
      </c>
      <c r="AE9" s="66"/>
      <c r="AF9" s="50" t="s">
        <v>42</v>
      </c>
      <c r="AG9" s="49"/>
      <c r="AH9" s="50" t="s">
        <v>43</v>
      </c>
      <c r="AI9" s="81"/>
      <c r="AJ9" s="285"/>
      <c r="AK9" s="286"/>
      <c r="AL9" s="286"/>
      <c r="AM9" s="286"/>
      <c r="AN9" s="286"/>
      <c r="AO9" s="287"/>
      <c r="AP9" s="80"/>
    </row>
    <row r="10" spans="1:42" x14ac:dyDescent="0.25">
      <c r="B10" s="45" t="s">
        <v>44</v>
      </c>
      <c r="C10" s="46"/>
      <c r="D10" s="52" t="s">
        <v>42</v>
      </c>
      <c r="E10" s="53"/>
      <c r="F10" s="52" t="s">
        <v>43</v>
      </c>
      <c r="G10" s="54"/>
      <c r="H10" s="68"/>
      <c r="I10" s="68"/>
      <c r="J10" s="68"/>
      <c r="K10" s="68"/>
      <c r="L10" s="68"/>
      <c r="M10" s="1"/>
      <c r="N10" s="8"/>
      <c r="P10" s="45" t="s">
        <v>44</v>
      </c>
      <c r="Q10" s="46"/>
      <c r="R10" s="52" t="s">
        <v>42</v>
      </c>
      <c r="S10" s="53"/>
      <c r="T10" s="52" t="s">
        <v>43</v>
      </c>
      <c r="U10" s="54"/>
      <c r="V10" s="302"/>
      <c r="W10" s="303"/>
      <c r="X10" s="68"/>
      <c r="Y10" s="68"/>
      <c r="Z10" s="68"/>
      <c r="AA10" s="1"/>
      <c r="AB10" s="8"/>
      <c r="AD10" s="45" t="s">
        <v>44</v>
      </c>
      <c r="AE10" s="46"/>
      <c r="AF10" s="52" t="s">
        <v>42</v>
      </c>
      <c r="AG10" s="53"/>
      <c r="AH10" s="52" t="s">
        <v>43</v>
      </c>
      <c r="AI10" s="82"/>
      <c r="AJ10" s="68"/>
      <c r="AK10" s="68"/>
      <c r="AL10" s="68"/>
      <c r="AM10" s="68"/>
      <c r="AN10" s="68"/>
      <c r="AO10" s="1"/>
      <c r="AP10" s="8"/>
    </row>
    <row r="11" spans="1:42" ht="15" customHeight="1" x14ac:dyDescent="0.25">
      <c r="B11" s="138" t="s">
        <v>77</v>
      </c>
      <c r="C11" s="137"/>
      <c r="D11" s="289" t="s">
        <v>0</v>
      </c>
      <c r="E11" s="290"/>
      <c r="F11" s="300" t="s">
        <v>1</v>
      </c>
      <c r="G11" s="301"/>
      <c r="H11" s="234" t="s">
        <v>76</v>
      </c>
      <c r="I11" s="234" t="s">
        <v>66</v>
      </c>
      <c r="J11" s="234" t="s">
        <v>33</v>
      </c>
      <c r="K11" s="234" t="s">
        <v>34</v>
      </c>
      <c r="L11" s="234" t="s">
        <v>36</v>
      </c>
      <c r="M11" s="234" t="s">
        <v>46</v>
      </c>
      <c r="N11" s="8"/>
      <c r="O11" s="47"/>
      <c r="P11" s="138" t="s">
        <v>77</v>
      </c>
      <c r="Q11" s="137"/>
      <c r="R11" s="289" t="s">
        <v>0</v>
      </c>
      <c r="S11" s="290"/>
      <c r="T11" s="300" t="s">
        <v>1</v>
      </c>
      <c r="U11" s="301"/>
      <c r="V11" s="234" t="s">
        <v>76</v>
      </c>
      <c r="W11" s="234" t="s">
        <v>66</v>
      </c>
      <c r="X11" s="234" t="s">
        <v>33</v>
      </c>
      <c r="Y11" s="234" t="s">
        <v>34</v>
      </c>
      <c r="Z11" s="234" t="s">
        <v>36</v>
      </c>
      <c r="AA11" s="234" t="s">
        <v>46</v>
      </c>
      <c r="AB11" s="8"/>
      <c r="AC11" s="47"/>
      <c r="AD11" s="138" t="s">
        <v>77</v>
      </c>
      <c r="AE11" s="137"/>
      <c r="AF11" s="289" t="s">
        <v>0</v>
      </c>
      <c r="AG11" s="290"/>
      <c r="AH11" s="300" t="s">
        <v>1</v>
      </c>
      <c r="AI11" s="301"/>
      <c r="AJ11" s="234" t="s">
        <v>76</v>
      </c>
      <c r="AK11" s="234" t="s">
        <v>66</v>
      </c>
      <c r="AL11" s="234" t="s">
        <v>33</v>
      </c>
      <c r="AM11" s="234" t="s">
        <v>34</v>
      </c>
      <c r="AN11" s="234" t="s">
        <v>36</v>
      </c>
      <c r="AO11" s="234" t="s">
        <v>46</v>
      </c>
      <c r="AP11" s="8"/>
    </row>
    <row r="12" spans="1:42" ht="29.25" customHeight="1" x14ac:dyDescent="0.25">
      <c r="B12" s="236" t="s">
        <v>40</v>
      </c>
      <c r="C12" s="237"/>
      <c r="D12" s="118" t="s">
        <v>2</v>
      </c>
      <c r="E12" s="118" t="s">
        <v>3</v>
      </c>
      <c r="F12" s="118" t="s">
        <v>4</v>
      </c>
      <c r="G12" s="118" t="s">
        <v>8</v>
      </c>
      <c r="H12" s="242"/>
      <c r="I12" s="242"/>
      <c r="J12" s="235"/>
      <c r="K12" s="235"/>
      <c r="L12" s="235"/>
      <c r="M12" s="235"/>
      <c r="N12" s="8"/>
      <c r="O12" s="47"/>
      <c r="P12" s="236" t="s">
        <v>58</v>
      </c>
      <c r="Q12" s="237"/>
      <c r="R12" s="118" t="s">
        <v>2</v>
      </c>
      <c r="S12" s="118" t="s">
        <v>3</v>
      </c>
      <c r="T12" s="118" t="s">
        <v>4</v>
      </c>
      <c r="U12" s="118" t="s">
        <v>8</v>
      </c>
      <c r="V12" s="242"/>
      <c r="W12" s="242"/>
      <c r="X12" s="235"/>
      <c r="Y12" s="235"/>
      <c r="Z12" s="235"/>
      <c r="AA12" s="235"/>
      <c r="AB12" s="8"/>
      <c r="AC12" s="47"/>
      <c r="AD12" s="236" t="s">
        <v>57</v>
      </c>
      <c r="AE12" s="237"/>
      <c r="AF12" s="118" t="s">
        <v>2</v>
      </c>
      <c r="AG12" s="118" t="s">
        <v>3</v>
      </c>
      <c r="AH12" s="118" t="s">
        <v>4</v>
      </c>
      <c r="AI12" s="118" t="s">
        <v>8</v>
      </c>
      <c r="AJ12" s="242"/>
      <c r="AK12" s="242"/>
      <c r="AL12" s="235"/>
      <c r="AM12" s="235"/>
      <c r="AN12" s="235"/>
      <c r="AO12" s="235"/>
      <c r="AP12" s="8"/>
    </row>
    <row r="13" spans="1:42" x14ac:dyDescent="0.25">
      <c r="A13" s="12"/>
      <c r="B13" s="119">
        <f>D3</f>
        <v>42704</v>
      </c>
      <c r="C13" s="120">
        <f>D3</f>
        <v>42704</v>
      </c>
      <c r="D13" s="121">
        <v>0.33333333333333331</v>
      </c>
      <c r="E13" s="121">
        <v>0.5</v>
      </c>
      <c r="F13" s="121">
        <v>0.58333333333333337</v>
      </c>
      <c r="G13" s="121">
        <v>0.75</v>
      </c>
      <c r="H13" s="121">
        <f t="shared" ref="H13" si="0">SUM(E13-D13)+(G13-F13)</f>
        <v>0.33333333333333331</v>
      </c>
      <c r="I13" s="121" t="str">
        <f>IF(H13&gt;8/24,MIN(H13-8/24,724),"")</f>
        <v/>
      </c>
      <c r="J13" s="121"/>
      <c r="K13" s="121"/>
      <c r="L13" s="122"/>
      <c r="M13" s="122"/>
      <c r="N13" s="8"/>
      <c r="O13" s="47"/>
      <c r="P13" s="119">
        <f>R3</f>
        <v>42704</v>
      </c>
      <c r="Q13" s="120">
        <f>R3</f>
        <v>42704</v>
      </c>
      <c r="R13" s="121">
        <v>0.33333333333333331</v>
      </c>
      <c r="S13" s="121">
        <v>0.5</v>
      </c>
      <c r="T13" s="121">
        <v>0.58333333333333337</v>
      </c>
      <c r="U13" s="121">
        <v>0.75</v>
      </c>
      <c r="V13" s="121">
        <f t="shared" ref="V13" si="1">SUM(S13-R13)+(U13-T13)</f>
        <v>0.33333333333333331</v>
      </c>
      <c r="W13" s="121" t="str">
        <f>IF(V13&gt;8/24,MIN(V13-8/24,724),"")</f>
        <v/>
      </c>
      <c r="X13" s="121"/>
      <c r="Y13" s="121"/>
      <c r="Z13" s="122"/>
      <c r="AA13" s="122"/>
      <c r="AB13" s="8"/>
      <c r="AC13" s="47"/>
      <c r="AD13" s="119">
        <f>AF3</f>
        <v>42704</v>
      </c>
      <c r="AE13" s="120">
        <f>AF3</f>
        <v>42704</v>
      </c>
      <c r="AF13" s="121">
        <v>0.33333333333333331</v>
      </c>
      <c r="AG13" s="121">
        <v>0.5</v>
      </c>
      <c r="AH13" s="121">
        <v>0.58333333333333337</v>
      </c>
      <c r="AI13" s="121">
        <v>0.75</v>
      </c>
      <c r="AJ13" s="121">
        <f t="shared" ref="AJ13" si="2">SUM(AG13-AF13)+(AI13-AH13)</f>
        <v>0.33333333333333331</v>
      </c>
      <c r="AK13" s="121" t="str">
        <f>IF(AJ13&gt;8/24,MIN(AJ13-8/24,724),"")</f>
        <v/>
      </c>
      <c r="AL13" s="121"/>
      <c r="AM13" s="121"/>
      <c r="AN13" s="122"/>
      <c r="AO13" s="122"/>
      <c r="AP13" s="8"/>
    </row>
    <row r="14" spans="1:42" x14ac:dyDescent="0.25">
      <c r="A14" s="12"/>
      <c r="B14" s="119">
        <f>SUM(B13+1)</f>
        <v>42705</v>
      </c>
      <c r="C14" s="120">
        <f>SUM(C13+1)</f>
        <v>42705</v>
      </c>
      <c r="D14" s="121">
        <v>0.33333333333333331</v>
      </c>
      <c r="E14" s="121">
        <v>0.5</v>
      </c>
      <c r="F14" s="121">
        <v>0.58333333333333337</v>
      </c>
      <c r="G14" s="121">
        <v>0.75</v>
      </c>
      <c r="H14" s="121">
        <f t="shared" ref="H14:H15" si="3">SUM(E14-D14)+(G14-F14)</f>
        <v>0.33333333333333331</v>
      </c>
      <c r="I14" s="121" t="str">
        <f t="shared" ref="I14:I43" si="4">IF(H14&gt;8/24,MIN(H14-8/24,724),"")</f>
        <v/>
      </c>
      <c r="J14" s="121"/>
      <c r="K14" s="121"/>
      <c r="L14" s="122"/>
      <c r="M14" s="122"/>
      <c r="N14" s="8"/>
      <c r="O14" s="47"/>
      <c r="P14" s="119">
        <f>SUM(P13+1)</f>
        <v>42705</v>
      </c>
      <c r="Q14" s="120">
        <f>SUM(Q13+1)</f>
        <v>42705</v>
      </c>
      <c r="R14" s="121">
        <v>0.33333333333333331</v>
      </c>
      <c r="S14" s="121">
        <v>0.5</v>
      </c>
      <c r="T14" s="121">
        <v>0.58333333333333337</v>
      </c>
      <c r="U14" s="121">
        <v>0.75</v>
      </c>
      <c r="V14" s="121">
        <f t="shared" ref="V14:V16" si="5">SUM(S14-R14)+(U14-T14)</f>
        <v>0.33333333333333331</v>
      </c>
      <c r="W14" s="121" t="str">
        <f t="shared" ref="W14:W43" si="6">IF(V14&gt;8/24,MIN(V14-8/24,724),"")</f>
        <v/>
      </c>
      <c r="X14" s="121"/>
      <c r="Y14" s="121"/>
      <c r="Z14" s="122"/>
      <c r="AA14" s="122"/>
      <c r="AB14" s="8"/>
      <c r="AC14" s="47"/>
      <c r="AD14" s="119">
        <f>SUM(AD13+1)</f>
        <v>42705</v>
      </c>
      <c r="AE14" s="120">
        <f>SUM(AE13+1)</f>
        <v>42705</v>
      </c>
      <c r="AF14" s="121">
        <v>0.33333333333333331</v>
      </c>
      <c r="AG14" s="121">
        <v>0.5</v>
      </c>
      <c r="AH14" s="121">
        <v>0.58333333333333337</v>
      </c>
      <c r="AI14" s="121">
        <v>0.75</v>
      </c>
      <c r="AJ14" s="121">
        <f t="shared" ref="AJ14:AJ16" si="7">SUM(AG14-AF14)+(AI14-AH14)</f>
        <v>0.33333333333333331</v>
      </c>
      <c r="AK14" s="121" t="str">
        <f t="shared" ref="AK14:AK43" si="8">IF(AJ14&gt;8/24,MIN(AJ14-8/24,724),"")</f>
        <v/>
      </c>
      <c r="AL14" s="121"/>
      <c r="AM14" s="121"/>
      <c r="AN14" s="122"/>
      <c r="AO14" s="122"/>
      <c r="AP14" s="8"/>
    </row>
    <row r="15" spans="1:42" x14ac:dyDescent="0.25">
      <c r="A15" s="12"/>
      <c r="B15" s="119">
        <f t="shared" ref="B15:B43" si="9">SUM(B14+1)</f>
        <v>42706</v>
      </c>
      <c r="C15" s="120">
        <f t="shared" ref="C15:C43" si="10">SUM(C14+1)</f>
        <v>42706</v>
      </c>
      <c r="D15" s="121">
        <v>0.33333333333333331</v>
      </c>
      <c r="E15" s="121">
        <v>0.5</v>
      </c>
      <c r="F15" s="121">
        <v>0.58333333333333337</v>
      </c>
      <c r="G15" s="121">
        <v>0.75</v>
      </c>
      <c r="H15" s="121">
        <f t="shared" si="3"/>
        <v>0.33333333333333331</v>
      </c>
      <c r="I15" s="121" t="str">
        <f t="shared" si="4"/>
        <v/>
      </c>
      <c r="J15" s="121"/>
      <c r="K15" s="121"/>
      <c r="L15" s="122"/>
      <c r="M15" s="122"/>
      <c r="N15" s="48"/>
      <c r="O15" s="47"/>
      <c r="P15" s="119">
        <f t="shared" ref="P15:Q30" si="11">SUM(P14+1)</f>
        <v>42706</v>
      </c>
      <c r="Q15" s="120">
        <f t="shared" si="11"/>
        <v>42706</v>
      </c>
      <c r="R15" s="121">
        <v>0.33333333333333331</v>
      </c>
      <c r="S15" s="121">
        <v>0.5</v>
      </c>
      <c r="T15" s="121">
        <v>0.58333333333333337</v>
      </c>
      <c r="U15" s="121">
        <v>0.75</v>
      </c>
      <c r="V15" s="121">
        <f t="shared" si="5"/>
        <v>0.33333333333333331</v>
      </c>
      <c r="W15" s="121" t="str">
        <f t="shared" si="6"/>
        <v/>
      </c>
      <c r="X15" s="121"/>
      <c r="Y15" s="121"/>
      <c r="Z15" s="122"/>
      <c r="AA15" s="122"/>
      <c r="AB15" s="47"/>
      <c r="AC15" s="47"/>
      <c r="AD15" s="119">
        <f t="shared" ref="AD15:AE30" si="12">SUM(AD14+1)</f>
        <v>42706</v>
      </c>
      <c r="AE15" s="120">
        <f t="shared" si="12"/>
        <v>42706</v>
      </c>
      <c r="AF15" s="121">
        <v>0.33333333333333331</v>
      </c>
      <c r="AG15" s="121">
        <v>0.5</v>
      </c>
      <c r="AH15" s="121">
        <v>0.58333333333333337</v>
      </c>
      <c r="AI15" s="121">
        <v>0.75</v>
      </c>
      <c r="AJ15" s="121">
        <f t="shared" si="7"/>
        <v>0.33333333333333331</v>
      </c>
      <c r="AK15" s="121" t="str">
        <f t="shared" si="8"/>
        <v/>
      </c>
      <c r="AL15" s="121"/>
      <c r="AM15" s="121"/>
      <c r="AN15" s="122"/>
      <c r="AO15" s="122"/>
    </row>
    <row r="16" spans="1:42" x14ac:dyDescent="0.25">
      <c r="A16" s="12"/>
      <c r="B16" s="119">
        <f t="shared" si="9"/>
        <v>42707</v>
      </c>
      <c r="C16" s="120">
        <f t="shared" si="10"/>
        <v>42707</v>
      </c>
      <c r="D16" s="121">
        <v>0.33333333333333331</v>
      </c>
      <c r="E16" s="121">
        <v>0.5</v>
      </c>
      <c r="F16" s="121">
        <v>0.58333333333333337</v>
      </c>
      <c r="G16" s="121">
        <v>0.75</v>
      </c>
      <c r="H16" s="121">
        <f t="shared" ref="H16" si="13">SUM(E16-D16)+(G16-F16)</f>
        <v>0.33333333333333331</v>
      </c>
      <c r="I16" s="121" t="str">
        <f t="shared" si="4"/>
        <v/>
      </c>
      <c r="J16" s="121"/>
      <c r="K16" s="121"/>
      <c r="L16" s="122"/>
      <c r="M16" s="122"/>
      <c r="N16" s="123"/>
      <c r="O16" s="47"/>
      <c r="P16" s="119">
        <f t="shared" si="11"/>
        <v>42707</v>
      </c>
      <c r="Q16" s="120">
        <f t="shared" si="11"/>
        <v>42707</v>
      </c>
      <c r="R16" s="121">
        <v>0.33333333333333331</v>
      </c>
      <c r="S16" s="121">
        <v>0.5</v>
      </c>
      <c r="T16" s="121">
        <v>0.58333333333333337</v>
      </c>
      <c r="U16" s="121">
        <v>0.75</v>
      </c>
      <c r="V16" s="121">
        <f t="shared" si="5"/>
        <v>0.33333333333333331</v>
      </c>
      <c r="W16" s="121" t="str">
        <f t="shared" si="6"/>
        <v/>
      </c>
      <c r="X16" s="121"/>
      <c r="Y16" s="121"/>
      <c r="Z16" s="122"/>
      <c r="AA16" s="122"/>
      <c r="AB16" s="47"/>
      <c r="AC16" s="47"/>
      <c r="AD16" s="119">
        <f t="shared" si="12"/>
        <v>42707</v>
      </c>
      <c r="AE16" s="120">
        <f t="shared" si="12"/>
        <v>42707</v>
      </c>
      <c r="AF16" s="121">
        <v>0.33333333333333331</v>
      </c>
      <c r="AG16" s="121">
        <v>0.5</v>
      </c>
      <c r="AH16" s="121">
        <v>0.58333333333333337</v>
      </c>
      <c r="AI16" s="121">
        <v>0.75</v>
      </c>
      <c r="AJ16" s="121">
        <f t="shared" si="7"/>
        <v>0.33333333333333331</v>
      </c>
      <c r="AK16" s="121" t="str">
        <f t="shared" si="8"/>
        <v/>
      </c>
      <c r="AL16" s="121"/>
      <c r="AM16" s="121"/>
      <c r="AN16" s="122"/>
      <c r="AO16" s="122"/>
    </row>
    <row r="17" spans="1:41" x14ac:dyDescent="0.25">
      <c r="A17" s="12"/>
      <c r="B17" s="119">
        <f t="shared" si="9"/>
        <v>42708</v>
      </c>
      <c r="C17" s="120">
        <f t="shared" si="10"/>
        <v>42708</v>
      </c>
      <c r="D17" s="121"/>
      <c r="E17" s="121"/>
      <c r="F17" s="121"/>
      <c r="G17" s="121"/>
      <c r="H17" s="121"/>
      <c r="I17" s="121" t="str">
        <f t="shared" si="4"/>
        <v/>
      </c>
      <c r="J17" s="121"/>
      <c r="K17" s="121"/>
      <c r="L17" s="122"/>
      <c r="M17" s="122"/>
      <c r="N17" s="47"/>
      <c r="O17" s="47"/>
      <c r="P17" s="119">
        <f t="shared" si="11"/>
        <v>42708</v>
      </c>
      <c r="Q17" s="120">
        <f t="shared" si="11"/>
        <v>42708</v>
      </c>
      <c r="R17" s="121"/>
      <c r="S17" s="121"/>
      <c r="T17" s="121"/>
      <c r="U17" s="121"/>
      <c r="V17" s="121"/>
      <c r="W17" s="121" t="str">
        <f t="shared" si="6"/>
        <v/>
      </c>
      <c r="X17" s="121"/>
      <c r="Y17" s="121"/>
      <c r="Z17" s="122"/>
      <c r="AA17" s="122"/>
      <c r="AB17" s="47"/>
      <c r="AC17" s="47"/>
      <c r="AD17" s="119">
        <f t="shared" si="12"/>
        <v>42708</v>
      </c>
      <c r="AE17" s="120">
        <f t="shared" si="12"/>
        <v>42708</v>
      </c>
      <c r="AF17" s="121"/>
      <c r="AG17" s="121"/>
      <c r="AH17" s="121"/>
      <c r="AI17" s="121"/>
      <c r="AJ17" s="121"/>
      <c r="AK17" s="121" t="str">
        <f t="shared" si="8"/>
        <v/>
      </c>
      <c r="AL17" s="121"/>
      <c r="AM17" s="121"/>
      <c r="AN17" s="122"/>
      <c r="AO17" s="122"/>
    </row>
    <row r="18" spans="1:41" x14ac:dyDescent="0.25">
      <c r="A18" s="12"/>
      <c r="B18" s="119">
        <f t="shared" si="9"/>
        <v>42709</v>
      </c>
      <c r="C18" s="120">
        <f t="shared" si="10"/>
        <v>42709</v>
      </c>
      <c r="D18" s="121"/>
      <c r="E18" s="121"/>
      <c r="F18" s="121"/>
      <c r="G18" s="121"/>
      <c r="H18" s="121"/>
      <c r="I18" s="121" t="str">
        <f t="shared" si="4"/>
        <v/>
      </c>
      <c r="J18" s="121"/>
      <c r="K18" s="121"/>
      <c r="L18" s="122"/>
      <c r="M18" s="122"/>
      <c r="N18" s="47"/>
      <c r="O18" s="47"/>
      <c r="P18" s="119">
        <f t="shared" si="11"/>
        <v>42709</v>
      </c>
      <c r="Q18" s="120">
        <f t="shared" si="11"/>
        <v>42709</v>
      </c>
      <c r="R18" s="121"/>
      <c r="S18" s="121"/>
      <c r="T18" s="121"/>
      <c r="U18" s="121"/>
      <c r="V18" s="121"/>
      <c r="W18" s="121" t="str">
        <f t="shared" si="6"/>
        <v/>
      </c>
      <c r="X18" s="121"/>
      <c r="Y18" s="121"/>
      <c r="Z18" s="122"/>
      <c r="AA18" s="122"/>
      <c r="AB18" s="47"/>
      <c r="AC18" s="47"/>
      <c r="AD18" s="119">
        <f t="shared" si="12"/>
        <v>42709</v>
      </c>
      <c r="AE18" s="120">
        <f t="shared" si="12"/>
        <v>42709</v>
      </c>
      <c r="AF18" s="121"/>
      <c r="AG18" s="121"/>
      <c r="AH18" s="121"/>
      <c r="AI18" s="121"/>
      <c r="AJ18" s="121"/>
      <c r="AK18" s="121" t="str">
        <f t="shared" si="8"/>
        <v/>
      </c>
      <c r="AL18" s="121"/>
      <c r="AM18" s="121"/>
      <c r="AN18" s="122"/>
      <c r="AO18" s="122"/>
    </row>
    <row r="19" spans="1:41" x14ac:dyDescent="0.25">
      <c r="A19" s="12"/>
      <c r="B19" s="119">
        <f t="shared" si="9"/>
        <v>42710</v>
      </c>
      <c r="C19" s="120">
        <f t="shared" si="10"/>
        <v>42710</v>
      </c>
      <c r="D19" s="121">
        <v>0.33333333333333331</v>
      </c>
      <c r="E19" s="121">
        <v>0.5</v>
      </c>
      <c r="F19" s="121">
        <v>0.58333333333333337</v>
      </c>
      <c r="G19" s="121">
        <v>0.75</v>
      </c>
      <c r="H19" s="121">
        <f t="shared" ref="H19" si="14">SUM(E19-D19)+(G19-F19)</f>
        <v>0.33333333333333331</v>
      </c>
      <c r="I19" s="121" t="str">
        <f t="shared" si="4"/>
        <v/>
      </c>
      <c r="J19" s="121"/>
      <c r="K19" s="121"/>
      <c r="L19" s="122"/>
      <c r="M19" s="122"/>
      <c r="N19" s="47"/>
      <c r="O19" s="47"/>
      <c r="P19" s="119">
        <f t="shared" si="11"/>
        <v>42710</v>
      </c>
      <c r="Q19" s="120">
        <f t="shared" si="11"/>
        <v>42710</v>
      </c>
      <c r="R19" s="121">
        <v>0.33333333333333331</v>
      </c>
      <c r="S19" s="121">
        <v>0.5</v>
      </c>
      <c r="T19" s="121">
        <v>0.58333333333333337</v>
      </c>
      <c r="U19" s="121">
        <v>0.75</v>
      </c>
      <c r="V19" s="121">
        <f t="shared" ref="V19" si="15">SUM(S19-R19)+(U19-T19)</f>
        <v>0.33333333333333331</v>
      </c>
      <c r="W19" s="121" t="str">
        <f t="shared" si="6"/>
        <v/>
      </c>
      <c r="X19" s="121"/>
      <c r="Y19" s="121"/>
      <c r="Z19" s="122"/>
      <c r="AA19" s="122"/>
      <c r="AB19" s="47"/>
      <c r="AC19" s="47"/>
      <c r="AD19" s="119">
        <f t="shared" si="12"/>
        <v>42710</v>
      </c>
      <c r="AE19" s="120">
        <f t="shared" si="12"/>
        <v>42710</v>
      </c>
      <c r="AF19" s="121">
        <v>0.33333333333333331</v>
      </c>
      <c r="AG19" s="121">
        <v>0.5</v>
      </c>
      <c r="AH19" s="121">
        <v>0.58333333333333337</v>
      </c>
      <c r="AI19" s="121">
        <v>0.75</v>
      </c>
      <c r="AJ19" s="121">
        <f t="shared" ref="AJ19" si="16">SUM(AG19-AF19)+(AI19-AH19)</f>
        <v>0.33333333333333331</v>
      </c>
      <c r="AK19" s="121" t="str">
        <f t="shared" si="8"/>
        <v/>
      </c>
      <c r="AL19" s="121"/>
      <c r="AM19" s="121"/>
      <c r="AN19" s="122"/>
      <c r="AO19" s="122"/>
    </row>
    <row r="20" spans="1:41" x14ac:dyDescent="0.25">
      <c r="A20" s="12"/>
      <c r="B20" s="119">
        <f t="shared" si="9"/>
        <v>42711</v>
      </c>
      <c r="C20" s="120">
        <f t="shared" si="10"/>
        <v>42711</v>
      </c>
      <c r="D20" s="121">
        <v>0.33333333333333331</v>
      </c>
      <c r="E20" s="121">
        <v>0.5</v>
      </c>
      <c r="F20" s="121">
        <v>0.58333333333333337</v>
      </c>
      <c r="G20" s="121">
        <v>0.75</v>
      </c>
      <c r="H20" s="121">
        <f t="shared" ref="H20:H22" si="17">SUM(E20-D20)+(G20-F20)</f>
        <v>0.33333333333333331</v>
      </c>
      <c r="I20" s="121" t="str">
        <f t="shared" si="4"/>
        <v/>
      </c>
      <c r="J20" s="121"/>
      <c r="K20" s="121"/>
      <c r="L20" s="122"/>
      <c r="M20" s="122"/>
      <c r="N20" s="47"/>
      <c r="O20" s="47"/>
      <c r="P20" s="119">
        <f t="shared" si="11"/>
        <v>42711</v>
      </c>
      <c r="Q20" s="120">
        <f t="shared" si="11"/>
        <v>42711</v>
      </c>
      <c r="R20" s="121">
        <v>0.33333333333333331</v>
      </c>
      <c r="S20" s="121">
        <v>0.5</v>
      </c>
      <c r="T20" s="121">
        <v>0.58333333333333337</v>
      </c>
      <c r="U20" s="121">
        <v>0.75</v>
      </c>
      <c r="V20" s="121">
        <f t="shared" ref="V20:V23" si="18">SUM(S20-R20)+(U20-T20)</f>
        <v>0.33333333333333331</v>
      </c>
      <c r="W20" s="121" t="str">
        <f t="shared" si="6"/>
        <v/>
      </c>
      <c r="X20" s="121"/>
      <c r="Y20" s="121"/>
      <c r="Z20" s="122"/>
      <c r="AA20" s="122"/>
      <c r="AB20" s="47"/>
      <c r="AC20" s="47"/>
      <c r="AD20" s="119">
        <f t="shared" si="12"/>
        <v>42711</v>
      </c>
      <c r="AE20" s="120">
        <f t="shared" si="12"/>
        <v>42711</v>
      </c>
      <c r="AF20" s="121">
        <v>0.33333333333333331</v>
      </c>
      <c r="AG20" s="121">
        <v>0.5</v>
      </c>
      <c r="AH20" s="121">
        <v>0.58333333333333337</v>
      </c>
      <c r="AI20" s="121">
        <v>0.75</v>
      </c>
      <c r="AJ20" s="121">
        <f t="shared" ref="AJ20:AJ23" si="19">SUM(AG20-AF20)+(AI20-AH20)</f>
        <v>0.33333333333333331</v>
      </c>
      <c r="AK20" s="121" t="str">
        <f t="shared" si="8"/>
        <v/>
      </c>
      <c r="AL20" s="121"/>
      <c r="AM20" s="121"/>
      <c r="AN20" s="122"/>
      <c r="AO20" s="122"/>
    </row>
    <row r="21" spans="1:41" x14ac:dyDescent="0.25">
      <c r="A21" s="12"/>
      <c r="B21" s="119">
        <f t="shared" si="9"/>
        <v>42712</v>
      </c>
      <c r="C21" s="120">
        <f t="shared" si="10"/>
        <v>42712</v>
      </c>
      <c r="D21" s="121">
        <v>0.33333333333333331</v>
      </c>
      <c r="E21" s="121">
        <v>0.5</v>
      </c>
      <c r="F21" s="121">
        <v>0.58333333333333337</v>
      </c>
      <c r="G21" s="121">
        <v>0.75</v>
      </c>
      <c r="H21" s="121">
        <f t="shared" si="17"/>
        <v>0.33333333333333331</v>
      </c>
      <c r="I21" s="121" t="str">
        <f t="shared" si="4"/>
        <v/>
      </c>
      <c r="J21" s="121"/>
      <c r="K21" s="121"/>
      <c r="L21" s="122"/>
      <c r="M21" s="122"/>
      <c r="N21" s="47"/>
      <c r="O21" s="47"/>
      <c r="P21" s="119">
        <f t="shared" si="11"/>
        <v>42712</v>
      </c>
      <c r="Q21" s="120">
        <f t="shared" si="11"/>
        <v>42712</v>
      </c>
      <c r="R21" s="121">
        <v>0.33333333333333331</v>
      </c>
      <c r="S21" s="121">
        <v>0.5</v>
      </c>
      <c r="T21" s="121">
        <v>0.58333333333333337</v>
      </c>
      <c r="U21" s="121">
        <v>0.75</v>
      </c>
      <c r="V21" s="121">
        <f t="shared" si="18"/>
        <v>0.33333333333333331</v>
      </c>
      <c r="W21" s="121" t="str">
        <f t="shared" si="6"/>
        <v/>
      </c>
      <c r="X21" s="121"/>
      <c r="Y21" s="121"/>
      <c r="Z21" s="122"/>
      <c r="AA21" s="122"/>
      <c r="AB21" s="47"/>
      <c r="AC21" s="47"/>
      <c r="AD21" s="119">
        <f t="shared" si="12"/>
        <v>42712</v>
      </c>
      <c r="AE21" s="120">
        <f t="shared" si="12"/>
        <v>42712</v>
      </c>
      <c r="AF21" s="121">
        <v>0.33333333333333331</v>
      </c>
      <c r="AG21" s="121">
        <v>0.5</v>
      </c>
      <c r="AH21" s="121">
        <v>0.58333333333333337</v>
      </c>
      <c r="AI21" s="121">
        <v>0.75</v>
      </c>
      <c r="AJ21" s="121">
        <f t="shared" si="19"/>
        <v>0.33333333333333331</v>
      </c>
      <c r="AK21" s="121" t="str">
        <f t="shared" si="8"/>
        <v/>
      </c>
      <c r="AL21" s="121"/>
      <c r="AM21" s="121"/>
      <c r="AN21" s="122"/>
      <c r="AO21" s="122"/>
    </row>
    <row r="22" spans="1:41" x14ac:dyDescent="0.25">
      <c r="A22" s="12"/>
      <c r="B22" s="119">
        <f t="shared" si="9"/>
        <v>42713</v>
      </c>
      <c r="C22" s="120">
        <f t="shared" si="10"/>
        <v>42713</v>
      </c>
      <c r="D22" s="121">
        <v>0.33333333333333331</v>
      </c>
      <c r="E22" s="121">
        <v>0.5</v>
      </c>
      <c r="F22" s="121">
        <v>0.58333333333333337</v>
      </c>
      <c r="G22" s="121">
        <v>0.75</v>
      </c>
      <c r="H22" s="121">
        <f t="shared" si="17"/>
        <v>0.33333333333333331</v>
      </c>
      <c r="I22" s="121" t="str">
        <f t="shared" si="4"/>
        <v/>
      </c>
      <c r="J22" s="121"/>
      <c r="K22" s="121"/>
      <c r="L22" s="122"/>
      <c r="M22" s="122"/>
      <c r="N22" s="48"/>
      <c r="O22" s="47"/>
      <c r="P22" s="119">
        <f t="shared" si="11"/>
        <v>42713</v>
      </c>
      <c r="Q22" s="120">
        <f t="shared" si="11"/>
        <v>42713</v>
      </c>
      <c r="R22" s="121">
        <v>0.33333333333333331</v>
      </c>
      <c r="S22" s="121">
        <v>0.5</v>
      </c>
      <c r="T22" s="121">
        <v>0.58333333333333337</v>
      </c>
      <c r="U22" s="121">
        <v>0.75</v>
      </c>
      <c r="V22" s="121">
        <f t="shared" si="18"/>
        <v>0.33333333333333331</v>
      </c>
      <c r="W22" s="121" t="str">
        <f t="shared" si="6"/>
        <v/>
      </c>
      <c r="X22" s="121"/>
      <c r="Y22" s="121"/>
      <c r="Z22" s="122"/>
      <c r="AA22" s="122"/>
      <c r="AB22" s="47"/>
      <c r="AC22" s="47"/>
      <c r="AD22" s="119">
        <f t="shared" si="12"/>
        <v>42713</v>
      </c>
      <c r="AE22" s="120">
        <f t="shared" si="12"/>
        <v>42713</v>
      </c>
      <c r="AF22" s="121">
        <v>0.33333333333333331</v>
      </c>
      <c r="AG22" s="121">
        <v>0.5</v>
      </c>
      <c r="AH22" s="121">
        <v>0.58333333333333337</v>
      </c>
      <c r="AI22" s="121">
        <v>0.75</v>
      </c>
      <c r="AJ22" s="121">
        <f t="shared" si="19"/>
        <v>0.33333333333333331</v>
      </c>
      <c r="AK22" s="121" t="str">
        <f t="shared" si="8"/>
        <v/>
      </c>
      <c r="AL22" s="121"/>
      <c r="AM22" s="121"/>
      <c r="AN22" s="122"/>
      <c r="AO22" s="122"/>
    </row>
    <row r="23" spans="1:41" x14ac:dyDescent="0.25">
      <c r="A23" s="12"/>
      <c r="B23" s="119">
        <f t="shared" si="9"/>
        <v>42714</v>
      </c>
      <c r="C23" s="120">
        <f t="shared" si="10"/>
        <v>42714</v>
      </c>
      <c r="D23" s="121">
        <v>0.33333333333333331</v>
      </c>
      <c r="E23" s="121">
        <v>0.5</v>
      </c>
      <c r="F23" s="121">
        <v>0.58333333333333337</v>
      </c>
      <c r="G23" s="121">
        <v>0.75</v>
      </c>
      <c r="H23" s="121">
        <f t="shared" ref="H23" si="20">SUM(E23-D23)+(G23-F23)</f>
        <v>0.33333333333333331</v>
      </c>
      <c r="I23" s="121" t="str">
        <f t="shared" si="4"/>
        <v/>
      </c>
      <c r="J23" s="121"/>
      <c r="K23" s="121"/>
      <c r="L23" s="122"/>
      <c r="M23" s="122"/>
      <c r="N23" s="48"/>
      <c r="O23" s="47"/>
      <c r="P23" s="119">
        <f t="shared" si="11"/>
        <v>42714</v>
      </c>
      <c r="Q23" s="120">
        <f t="shared" si="11"/>
        <v>42714</v>
      </c>
      <c r="R23" s="121">
        <v>0.33333333333333331</v>
      </c>
      <c r="S23" s="121">
        <v>0.5</v>
      </c>
      <c r="T23" s="121">
        <v>0.58333333333333337</v>
      </c>
      <c r="U23" s="121">
        <v>0.75</v>
      </c>
      <c r="V23" s="121">
        <f t="shared" si="18"/>
        <v>0.33333333333333331</v>
      </c>
      <c r="W23" s="121" t="str">
        <f t="shared" si="6"/>
        <v/>
      </c>
      <c r="X23" s="121"/>
      <c r="Y23" s="121"/>
      <c r="Z23" s="122"/>
      <c r="AA23" s="122"/>
      <c r="AB23" s="47"/>
      <c r="AC23" s="47"/>
      <c r="AD23" s="119">
        <f t="shared" si="12"/>
        <v>42714</v>
      </c>
      <c r="AE23" s="120">
        <f t="shared" si="12"/>
        <v>42714</v>
      </c>
      <c r="AF23" s="121">
        <v>0.33333333333333331</v>
      </c>
      <c r="AG23" s="121">
        <v>0.5</v>
      </c>
      <c r="AH23" s="121">
        <v>0.58333333333333337</v>
      </c>
      <c r="AI23" s="121">
        <v>0.75</v>
      </c>
      <c r="AJ23" s="121">
        <f t="shared" si="19"/>
        <v>0.33333333333333331</v>
      </c>
      <c r="AK23" s="121" t="str">
        <f t="shared" si="8"/>
        <v/>
      </c>
      <c r="AL23" s="121"/>
      <c r="AM23" s="121"/>
      <c r="AN23" s="122"/>
      <c r="AO23" s="122"/>
    </row>
    <row r="24" spans="1:41" x14ac:dyDescent="0.25">
      <c r="A24" s="12"/>
      <c r="B24" s="119">
        <f t="shared" si="9"/>
        <v>42715</v>
      </c>
      <c r="C24" s="120">
        <f t="shared" si="10"/>
        <v>42715</v>
      </c>
      <c r="D24" s="121"/>
      <c r="E24" s="121"/>
      <c r="F24" s="121"/>
      <c r="G24" s="121"/>
      <c r="H24" s="121"/>
      <c r="I24" s="121" t="str">
        <f t="shared" si="4"/>
        <v/>
      </c>
      <c r="J24" s="121"/>
      <c r="K24" s="121"/>
      <c r="L24" s="122"/>
      <c r="M24" s="122"/>
      <c r="N24" s="47"/>
      <c r="O24" s="47"/>
      <c r="P24" s="119">
        <f t="shared" si="11"/>
        <v>42715</v>
      </c>
      <c r="Q24" s="120">
        <f t="shared" si="11"/>
        <v>42715</v>
      </c>
      <c r="R24" s="121"/>
      <c r="S24" s="121"/>
      <c r="T24" s="121"/>
      <c r="U24" s="121"/>
      <c r="V24" s="121"/>
      <c r="W24" s="121" t="str">
        <f t="shared" si="6"/>
        <v/>
      </c>
      <c r="X24" s="121"/>
      <c r="Y24" s="121"/>
      <c r="Z24" s="122"/>
      <c r="AA24" s="122"/>
      <c r="AB24" s="47"/>
      <c r="AC24" s="47"/>
      <c r="AD24" s="119">
        <f t="shared" si="12"/>
        <v>42715</v>
      </c>
      <c r="AE24" s="120">
        <f t="shared" si="12"/>
        <v>42715</v>
      </c>
      <c r="AF24" s="121"/>
      <c r="AG24" s="121"/>
      <c r="AH24" s="121"/>
      <c r="AI24" s="121"/>
      <c r="AJ24" s="121"/>
      <c r="AK24" s="121" t="str">
        <f t="shared" si="8"/>
        <v/>
      </c>
      <c r="AL24" s="121"/>
      <c r="AM24" s="121"/>
      <c r="AN24" s="122"/>
      <c r="AO24" s="122"/>
    </row>
    <row r="25" spans="1:41" x14ac:dyDescent="0.25">
      <c r="A25" s="12"/>
      <c r="B25" s="119">
        <f t="shared" si="9"/>
        <v>42716</v>
      </c>
      <c r="C25" s="120">
        <f t="shared" si="10"/>
        <v>42716</v>
      </c>
      <c r="D25" s="121"/>
      <c r="E25" s="121"/>
      <c r="F25" s="121"/>
      <c r="G25" s="121"/>
      <c r="H25" s="121"/>
      <c r="I25" s="121" t="str">
        <f t="shared" si="4"/>
        <v/>
      </c>
      <c r="J25" s="121"/>
      <c r="K25" s="121"/>
      <c r="L25" s="122"/>
      <c r="M25" s="122"/>
      <c r="N25" s="47"/>
      <c r="O25" s="47"/>
      <c r="P25" s="119">
        <f t="shared" si="11"/>
        <v>42716</v>
      </c>
      <c r="Q25" s="120">
        <f t="shared" si="11"/>
        <v>42716</v>
      </c>
      <c r="R25" s="121"/>
      <c r="S25" s="121"/>
      <c r="T25" s="121"/>
      <c r="U25" s="121"/>
      <c r="V25" s="121"/>
      <c r="W25" s="121" t="str">
        <f t="shared" si="6"/>
        <v/>
      </c>
      <c r="X25" s="121"/>
      <c r="Y25" s="121"/>
      <c r="Z25" s="122"/>
      <c r="AA25" s="122"/>
      <c r="AB25" s="47"/>
      <c r="AC25" s="47"/>
      <c r="AD25" s="119">
        <f t="shared" si="12"/>
        <v>42716</v>
      </c>
      <c r="AE25" s="120">
        <f t="shared" si="12"/>
        <v>42716</v>
      </c>
      <c r="AF25" s="121"/>
      <c r="AG25" s="121"/>
      <c r="AH25" s="121"/>
      <c r="AI25" s="121"/>
      <c r="AJ25" s="121"/>
      <c r="AK25" s="121" t="str">
        <f t="shared" si="8"/>
        <v/>
      </c>
      <c r="AL25" s="121"/>
      <c r="AM25" s="121"/>
      <c r="AN25" s="122"/>
      <c r="AO25" s="122"/>
    </row>
    <row r="26" spans="1:41" x14ac:dyDescent="0.25">
      <c r="A26" s="12"/>
      <c r="B26" s="119">
        <f t="shared" si="9"/>
        <v>42717</v>
      </c>
      <c r="C26" s="120">
        <f t="shared" si="10"/>
        <v>42717</v>
      </c>
      <c r="D26" s="121">
        <v>0.33333333333333331</v>
      </c>
      <c r="E26" s="121">
        <v>0.5</v>
      </c>
      <c r="F26" s="121">
        <v>0.58333333333333337</v>
      </c>
      <c r="G26" s="121">
        <v>0.75</v>
      </c>
      <c r="H26" s="121">
        <f t="shared" ref="H26" si="21">SUM(E26-D26)+(G26-F26)</f>
        <v>0.33333333333333331</v>
      </c>
      <c r="I26" s="121" t="str">
        <f t="shared" si="4"/>
        <v/>
      </c>
      <c r="J26" s="121"/>
      <c r="K26" s="121"/>
      <c r="L26" s="122"/>
      <c r="M26" s="122"/>
      <c r="N26" s="47"/>
      <c r="O26" s="47"/>
      <c r="P26" s="119">
        <f t="shared" si="11"/>
        <v>42717</v>
      </c>
      <c r="Q26" s="120">
        <f t="shared" si="11"/>
        <v>42717</v>
      </c>
      <c r="R26" s="121">
        <v>0.33333333333333331</v>
      </c>
      <c r="S26" s="121">
        <v>0.5</v>
      </c>
      <c r="T26" s="121">
        <v>0.58333333333333337</v>
      </c>
      <c r="U26" s="121">
        <v>0.75</v>
      </c>
      <c r="V26" s="121">
        <f t="shared" ref="V26" si="22">SUM(S26-R26)+(U26-T26)</f>
        <v>0.33333333333333331</v>
      </c>
      <c r="W26" s="121" t="str">
        <f t="shared" si="6"/>
        <v/>
      </c>
      <c r="X26" s="121"/>
      <c r="Y26" s="121"/>
      <c r="Z26" s="122"/>
      <c r="AA26" s="122"/>
      <c r="AB26" s="47"/>
      <c r="AC26" s="47"/>
      <c r="AD26" s="119">
        <f t="shared" si="12"/>
        <v>42717</v>
      </c>
      <c r="AE26" s="120">
        <f t="shared" si="12"/>
        <v>42717</v>
      </c>
      <c r="AF26" s="121">
        <v>0.33333333333333331</v>
      </c>
      <c r="AG26" s="121">
        <v>0.5</v>
      </c>
      <c r="AH26" s="121">
        <v>0.58333333333333337</v>
      </c>
      <c r="AI26" s="121">
        <v>0.75</v>
      </c>
      <c r="AJ26" s="121">
        <f t="shared" ref="AJ26" si="23">SUM(AG26-AF26)+(AI26-AH26)</f>
        <v>0.33333333333333331</v>
      </c>
      <c r="AK26" s="121" t="str">
        <f t="shared" si="8"/>
        <v/>
      </c>
      <c r="AL26" s="121"/>
      <c r="AM26" s="121"/>
      <c r="AN26" s="122"/>
      <c r="AO26" s="122"/>
    </row>
    <row r="27" spans="1:41" x14ac:dyDescent="0.25">
      <c r="B27" s="119">
        <f t="shared" si="9"/>
        <v>42718</v>
      </c>
      <c r="C27" s="120">
        <f t="shared" si="10"/>
        <v>42718</v>
      </c>
      <c r="D27" s="121">
        <v>0.33333333333333331</v>
      </c>
      <c r="E27" s="121">
        <v>0.5</v>
      </c>
      <c r="F27" s="121">
        <v>0.58333333333333337</v>
      </c>
      <c r="G27" s="121">
        <v>0.75</v>
      </c>
      <c r="H27" s="121">
        <f t="shared" ref="H27:H30" si="24">SUM(E27-D27)+(G27-F27)</f>
        <v>0.33333333333333331</v>
      </c>
      <c r="I27" s="121" t="str">
        <f t="shared" si="4"/>
        <v/>
      </c>
      <c r="J27" s="121"/>
      <c r="K27" s="121"/>
      <c r="L27" s="122"/>
      <c r="M27" s="122"/>
      <c r="N27" s="47"/>
      <c r="O27" s="47"/>
      <c r="P27" s="119">
        <f t="shared" si="11"/>
        <v>42718</v>
      </c>
      <c r="Q27" s="120">
        <f t="shared" si="11"/>
        <v>42718</v>
      </c>
      <c r="R27" s="121">
        <v>0.33333333333333331</v>
      </c>
      <c r="S27" s="121">
        <v>0.5</v>
      </c>
      <c r="T27" s="121">
        <v>0.58333333333333337</v>
      </c>
      <c r="U27" s="121">
        <v>0.75</v>
      </c>
      <c r="V27" s="121">
        <f t="shared" ref="V27:V30" si="25">SUM(S27-R27)+(U27-T27)</f>
        <v>0.33333333333333331</v>
      </c>
      <c r="W27" s="121" t="str">
        <f t="shared" si="6"/>
        <v/>
      </c>
      <c r="X27" s="121"/>
      <c r="Y27" s="121"/>
      <c r="Z27" s="122"/>
      <c r="AA27" s="122"/>
      <c r="AB27" s="47"/>
      <c r="AC27" s="47"/>
      <c r="AD27" s="119">
        <f t="shared" si="12"/>
        <v>42718</v>
      </c>
      <c r="AE27" s="120">
        <f t="shared" si="12"/>
        <v>42718</v>
      </c>
      <c r="AF27" s="121">
        <v>0.33333333333333331</v>
      </c>
      <c r="AG27" s="121">
        <v>0.5</v>
      </c>
      <c r="AH27" s="121">
        <v>0.58333333333333337</v>
      </c>
      <c r="AI27" s="121">
        <v>0.75</v>
      </c>
      <c r="AJ27" s="121">
        <f t="shared" ref="AJ27:AJ30" si="26">SUM(AG27-AF27)+(AI27-AH27)</f>
        <v>0.33333333333333331</v>
      </c>
      <c r="AK27" s="121" t="str">
        <f t="shared" si="8"/>
        <v/>
      </c>
      <c r="AL27" s="121"/>
      <c r="AM27" s="121"/>
      <c r="AN27" s="122"/>
      <c r="AO27" s="122"/>
    </row>
    <row r="28" spans="1:41" x14ac:dyDescent="0.25">
      <c r="B28" s="119">
        <f t="shared" si="9"/>
        <v>42719</v>
      </c>
      <c r="C28" s="120">
        <f t="shared" si="10"/>
        <v>42719</v>
      </c>
      <c r="D28" s="121">
        <v>0.33333333333333331</v>
      </c>
      <c r="E28" s="121">
        <v>0.5</v>
      </c>
      <c r="F28" s="121">
        <v>0.58333333333333337</v>
      </c>
      <c r="G28" s="121">
        <v>0.75</v>
      </c>
      <c r="H28" s="121">
        <f t="shared" si="24"/>
        <v>0.33333333333333331</v>
      </c>
      <c r="I28" s="121" t="str">
        <f t="shared" si="4"/>
        <v/>
      </c>
      <c r="J28" s="121"/>
      <c r="K28" s="121"/>
      <c r="L28" s="122"/>
      <c r="M28" s="122"/>
      <c r="N28" s="47"/>
      <c r="O28" s="47"/>
      <c r="P28" s="119">
        <f t="shared" si="11"/>
        <v>42719</v>
      </c>
      <c r="Q28" s="120">
        <f t="shared" si="11"/>
        <v>42719</v>
      </c>
      <c r="R28" s="121">
        <v>0.33333333333333331</v>
      </c>
      <c r="S28" s="121">
        <v>0.5</v>
      </c>
      <c r="T28" s="121">
        <v>0.58333333333333337</v>
      </c>
      <c r="U28" s="121">
        <v>0.75</v>
      </c>
      <c r="V28" s="121">
        <f t="shared" si="25"/>
        <v>0.33333333333333331</v>
      </c>
      <c r="W28" s="121" t="str">
        <f t="shared" si="6"/>
        <v/>
      </c>
      <c r="X28" s="121"/>
      <c r="Y28" s="121"/>
      <c r="Z28" s="122"/>
      <c r="AA28" s="122"/>
      <c r="AB28" s="47"/>
      <c r="AC28" s="47"/>
      <c r="AD28" s="119">
        <f t="shared" si="12"/>
        <v>42719</v>
      </c>
      <c r="AE28" s="120">
        <f t="shared" si="12"/>
        <v>42719</v>
      </c>
      <c r="AF28" s="121">
        <v>0.33333333333333331</v>
      </c>
      <c r="AG28" s="121">
        <v>0.5</v>
      </c>
      <c r="AH28" s="121">
        <v>0.58333333333333337</v>
      </c>
      <c r="AI28" s="121">
        <v>0.75</v>
      </c>
      <c r="AJ28" s="121">
        <f t="shared" si="26"/>
        <v>0.33333333333333331</v>
      </c>
      <c r="AK28" s="121" t="str">
        <f t="shared" si="8"/>
        <v/>
      </c>
      <c r="AL28" s="121"/>
      <c r="AM28" s="121"/>
      <c r="AN28" s="122"/>
      <c r="AO28" s="122"/>
    </row>
    <row r="29" spans="1:41" x14ac:dyDescent="0.25">
      <c r="B29" s="119">
        <f t="shared" si="9"/>
        <v>42720</v>
      </c>
      <c r="C29" s="120">
        <f t="shared" si="10"/>
        <v>42720</v>
      </c>
      <c r="D29" s="121">
        <v>0.33333333333333331</v>
      </c>
      <c r="E29" s="121">
        <v>0.5</v>
      </c>
      <c r="F29" s="121">
        <v>0.58333333333333337</v>
      </c>
      <c r="G29" s="121">
        <v>0.75</v>
      </c>
      <c r="H29" s="121">
        <f t="shared" si="24"/>
        <v>0.33333333333333331</v>
      </c>
      <c r="I29" s="121" t="str">
        <f t="shared" si="4"/>
        <v/>
      </c>
      <c r="J29" s="121"/>
      <c r="K29" s="121"/>
      <c r="L29" s="122"/>
      <c r="M29" s="122"/>
      <c r="N29" s="48"/>
      <c r="O29" s="47"/>
      <c r="P29" s="119">
        <f t="shared" si="11"/>
        <v>42720</v>
      </c>
      <c r="Q29" s="120">
        <f t="shared" si="11"/>
        <v>42720</v>
      </c>
      <c r="R29" s="121">
        <v>0.33333333333333331</v>
      </c>
      <c r="S29" s="121">
        <v>0.5</v>
      </c>
      <c r="T29" s="121">
        <v>0.58333333333333337</v>
      </c>
      <c r="U29" s="121">
        <v>0.75</v>
      </c>
      <c r="V29" s="121">
        <f t="shared" si="25"/>
        <v>0.33333333333333331</v>
      </c>
      <c r="W29" s="121" t="str">
        <f t="shared" si="6"/>
        <v/>
      </c>
      <c r="X29" s="121"/>
      <c r="Y29" s="121"/>
      <c r="Z29" s="122"/>
      <c r="AA29" s="122"/>
      <c r="AB29" s="47"/>
      <c r="AC29" s="47"/>
      <c r="AD29" s="119">
        <f t="shared" si="12"/>
        <v>42720</v>
      </c>
      <c r="AE29" s="120">
        <f t="shared" si="12"/>
        <v>42720</v>
      </c>
      <c r="AF29" s="121">
        <v>0.33333333333333331</v>
      </c>
      <c r="AG29" s="121">
        <v>0.5</v>
      </c>
      <c r="AH29" s="121">
        <v>0.58333333333333337</v>
      </c>
      <c r="AI29" s="121">
        <v>0.75</v>
      </c>
      <c r="AJ29" s="121">
        <f t="shared" si="26"/>
        <v>0.33333333333333331</v>
      </c>
      <c r="AK29" s="121" t="str">
        <f t="shared" si="8"/>
        <v/>
      </c>
      <c r="AL29" s="121"/>
      <c r="AM29" s="121"/>
      <c r="AN29" s="122"/>
      <c r="AO29" s="122"/>
    </row>
    <row r="30" spans="1:41" x14ac:dyDescent="0.25">
      <c r="B30" s="119">
        <f t="shared" si="9"/>
        <v>42721</v>
      </c>
      <c r="C30" s="120">
        <f t="shared" si="10"/>
        <v>42721</v>
      </c>
      <c r="D30" s="121">
        <v>0.33333333333333331</v>
      </c>
      <c r="E30" s="121">
        <v>0.5</v>
      </c>
      <c r="F30" s="121">
        <v>0.58333333333333337</v>
      </c>
      <c r="G30" s="121">
        <v>0.75</v>
      </c>
      <c r="H30" s="121">
        <f t="shared" si="24"/>
        <v>0.33333333333333331</v>
      </c>
      <c r="I30" s="121" t="str">
        <f t="shared" si="4"/>
        <v/>
      </c>
      <c r="J30" s="121"/>
      <c r="K30" s="121"/>
      <c r="L30" s="122"/>
      <c r="M30" s="122"/>
      <c r="N30" s="48"/>
      <c r="O30" s="47"/>
      <c r="P30" s="119">
        <f t="shared" si="11"/>
        <v>42721</v>
      </c>
      <c r="Q30" s="120">
        <f t="shared" si="11"/>
        <v>42721</v>
      </c>
      <c r="R30" s="121">
        <v>0.33333333333333331</v>
      </c>
      <c r="S30" s="121">
        <v>0.5</v>
      </c>
      <c r="T30" s="121">
        <v>0.58333333333333337</v>
      </c>
      <c r="U30" s="121">
        <v>0.75</v>
      </c>
      <c r="V30" s="121">
        <f t="shared" si="25"/>
        <v>0.33333333333333331</v>
      </c>
      <c r="W30" s="121" t="str">
        <f t="shared" si="6"/>
        <v/>
      </c>
      <c r="X30" s="121"/>
      <c r="Y30" s="121"/>
      <c r="Z30" s="122"/>
      <c r="AA30" s="122"/>
      <c r="AB30" s="47"/>
      <c r="AC30" s="47"/>
      <c r="AD30" s="119">
        <f t="shared" si="12"/>
        <v>42721</v>
      </c>
      <c r="AE30" s="120">
        <f t="shared" si="12"/>
        <v>42721</v>
      </c>
      <c r="AF30" s="121">
        <v>0.33333333333333331</v>
      </c>
      <c r="AG30" s="121">
        <v>0.5</v>
      </c>
      <c r="AH30" s="121">
        <v>0.58333333333333337</v>
      </c>
      <c r="AI30" s="121">
        <v>0.75</v>
      </c>
      <c r="AJ30" s="121">
        <f t="shared" si="26"/>
        <v>0.33333333333333331</v>
      </c>
      <c r="AK30" s="121" t="str">
        <f t="shared" si="8"/>
        <v/>
      </c>
      <c r="AL30" s="121"/>
      <c r="AM30" s="121"/>
      <c r="AN30" s="122"/>
      <c r="AO30" s="122"/>
    </row>
    <row r="31" spans="1:41" x14ac:dyDescent="0.25">
      <c r="B31" s="119">
        <f t="shared" si="9"/>
        <v>42722</v>
      </c>
      <c r="C31" s="120">
        <f t="shared" si="10"/>
        <v>42722</v>
      </c>
      <c r="D31" s="121"/>
      <c r="E31" s="121"/>
      <c r="F31" s="121"/>
      <c r="G31" s="121"/>
      <c r="H31" s="121"/>
      <c r="I31" s="121" t="str">
        <f t="shared" si="4"/>
        <v/>
      </c>
      <c r="J31" s="121"/>
      <c r="K31" s="121"/>
      <c r="L31" s="122"/>
      <c r="M31" s="122"/>
      <c r="N31" s="47"/>
      <c r="O31" s="47"/>
      <c r="P31" s="119">
        <f t="shared" ref="P31:Q43" si="27">SUM(P30+1)</f>
        <v>42722</v>
      </c>
      <c r="Q31" s="120">
        <f t="shared" si="27"/>
        <v>42722</v>
      </c>
      <c r="R31" s="121"/>
      <c r="S31" s="121"/>
      <c r="T31" s="121"/>
      <c r="U31" s="121"/>
      <c r="V31" s="121"/>
      <c r="W31" s="121" t="str">
        <f t="shared" si="6"/>
        <v/>
      </c>
      <c r="X31" s="121"/>
      <c r="Y31" s="121"/>
      <c r="Z31" s="122"/>
      <c r="AA31" s="122"/>
      <c r="AB31" s="47"/>
      <c r="AC31" s="47"/>
      <c r="AD31" s="119">
        <f t="shared" ref="AD31:AE43" si="28">SUM(AD30+1)</f>
        <v>42722</v>
      </c>
      <c r="AE31" s="120">
        <f t="shared" si="28"/>
        <v>42722</v>
      </c>
      <c r="AF31" s="121"/>
      <c r="AG31" s="121"/>
      <c r="AH31" s="121"/>
      <c r="AI31" s="121"/>
      <c r="AJ31" s="121"/>
      <c r="AK31" s="121" t="str">
        <f t="shared" si="8"/>
        <v/>
      </c>
      <c r="AL31" s="121"/>
      <c r="AM31" s="121"/>
      <c r="AN31" s="122"/>
      <c r="AO31" s="122"/>
    </row>
    <row r="32" spans="1:41" x14ac:dyDescent="0.25">
      <c r="B32" s="119">
        <f t="shared" si="9"/>
        <v>42723</v>
      </c>
      <c r="C32" s="120">
        <f t="shared" si="10"/>
        <v>42723</v>
      </c>
      <c r="D32" s="121"/>
      <c r="E32" s="121"/>
      <c r="F32" s="121"/>
      <c r="G32" s="121"/>
      <c r="H32" s="121"/>
      <c r="I32" s="121" t="str">
        <f t="shared" si="4"/>
        <v/>
      </c>
      <c r="J32" s="121"/>
      <c r="K32" s="121"/>
      <c r="L32" s="122"/>
      <c r="M32" s="122"/>
      <c r="N32" s="47"/>
      <c r="O32" s="47"/>
      <c r="P32" s="119">
        <f t="shared" si="27"/>
        <v>42723</v>
      </c>
      <c r="Q32" s="120">
        <f t="shared" si="27"/>
        <v>42723</v>
      </c>
      <c r="R32" s="121"/>
      <c r="S32" s="121"/>
      <c r="T32" s="121"/>
      <c r="U32" s="121"/>
      <c r="V32" s="121"/>
      <c r="W32" s="121" t="str">
        <f t="shared" si="6"/>
        <v/>
      </c>
      <c r="X32" s="121"/>
      <c r="Y32" s="121"/>
      <c r="Z32" s="122"/>
      <c r="AA32" s="122"/>
      <c r="AB32" s="47"/>
      <c r="AC32" s="47"/>
      <c r="AD32" s="119">
        <f t="shared" si="28"/>
        <v>42723</v>
      </c>
      <c r="AE32" s="120">
        <f t="shared" si="28"/>
        <v>42723</v>
      </c>
      <c r="AF32" s="121"/>
      <c r="AG32" s="121"/>
      <c r="AH32" s="121"/>
      <c r="AI32" s="121"/>
      <c r="AJ32" s="121"/>
      <c r="AK32" s="121" t="str">
        <f t="shared" si="8"/>
        <v/>
      </c>
      <c r="AL32" s="121"/>
      <c r="AM32" s="121"/>
      <c r="AN32" s="122"/>
      <c r="AO32" s="122"/>
    </row>
    <row r="33" spans="1:41" x14ac:dyDescent="0.25">
      <c r="B33" s="119">
        <f t="shared" si="9"/>
        <v>42724</v>
      </c>
      <c r="C33" s="120">
        <f t="shared" si="10"/>
        <v>42724</v>
      </c>
      <c r="D33" s="121">
        <v>0.33333333333333331</v>
      </c>
      <c r="E33" s="121">
        <v>0.5</v>
      </c>
      <c r="F33" s="121">
        <v>0.58333333333333337</v>
      </c>
      <c r="G33" s="121">
        <v>0.75</v>
      </c>
      <c r="H33" s="121">
        <f t="shared" ref="H33" si="29">SUM(E33-D33)+(G33-F33)</f>
        <v>0.33333333333333331</v>
      </c>
      <c r="I33" s="121" t="str">
        <f t="shared" si="4"/>
        <v/>
      </c>
      <c r="J33" s="121"/>
      <c r="K33" s="121"/>
      <c r="L33" s="122"/>
      <c r="M33" s="122"/>
      <c r="N33" s="47"/>
      <c r="O33" s="47"/>
      <c r="P33" s="119">
        <f t="shared" si="27"/>
        <v>42724</v>
      </c>
      <c r="Q33" s="120">
        <f t="shared" si="27"/>
        <v>42724</v>
      </c>
      <c r="R33" s="121">
        <v>0.33333333333333331</v>
      </c>
      <c r="S33" s="121">
        <v>0.5</v>
      </c>
      <c r="T33" s="121">
        <v>0.58333333333333337</v>
      </c>
      <c r="U33" s="121">
        <v>0.75</v>
      </c>
      <c r="V33" s="121">
        <f t="shared" ref="V33" si="30">SUM(S33-R33)+(U33-T33)</f>
        <v>0.33333333333333331</v>
      </c>
      <c r="W33" s="121" t="str">
        <f t="shared" si="6"/>
        <v/>
      </c>
      <c r="X33" s="121"/>
      <c r="Y33" s="121"/>
      <c r="Z33" s="122"/>
      <c r="AA33" s="122"/>
      <c r="AB33" s="47"/>
      <c r="AC33" s="47"/>
      <c r="AD33" s="119">
        <f t="shared" si="28"/>
        <v>42724</v>
      </c>
      <c r="AE33" s="120">
        <f t="shared" si="28"/>
        <v>42724</v>
      </c>
      <c r="AF33" s="121">
        <v>0.33333333333333331</v>
      </c>
      <c r="AG33" s="121">
        <v>0.5</v>
      </c>
      <c r="AH33" s="121">
        <v>0.58333333333333337</v>
      </c>
      <c r="AI33" s="121">
        <v>0.75</v>
      </c>
      <c r="AJ33" s="121">
        <f t="shared" ref="AJ33" si="31">SUM(AG33-AF33)+(AI33-AH33)</f>
        <v>0.33333333333333331</v>
      </c>
      <c r="AK33" s="121" t="str">
        <f t="shared" si="8"/>
        <v/>
      </c>
      <c r="AL33" s="121"/>
      <c r="AM33" s="121"/>
      <c r="AN33" s="122"/>
      <c r="AO33" s="122"/>
    </row>
    <row r="34" spans="1:41" x14ac:dyDescent="0.25">
      <c r="B34" s="119">
        <f t="shared" si="9"/>
        <v>42725</v>
      </c>
      <c r="C34" s="120">
        <f t="shared" si="10"/>
        <v>42725</v>
      </c>
      <c r="D34" s="121">
        <v>0.33333333333333331</v>
      </c>
      <c r="E34" s="121">
        <v>0.5</v>
      </c>
      <c r="F34" s="121">
        <v>0.58333333333333337</v>
      </c>
      <c r="G34" s="121">
        <v>0.75</v>
      </c>
      <c r="H34" s="121">
        <f t="shared" ref="H34:H36" si="32">SUM(E34-D34)+(G34-F34)</f>
        <v>0.33333333333333331</v>
      </c>
      <c r="I34" s="121" t="str">
        <f t="shared" si="4"/>
        <v/>
      </c>
      <c r="J34" s="121"/>
      <c r="K34" s="121"/>
      <c r="L34" s="122"/>
      <c r="M34" s="122"/>
      <c r="N34" s="47"/>
      <c r="O34" s="47"/>
      <c r="P34" s="119">
        <f t="shared" si="27"/>
        <v>42725</v>
      </c>
      <c r="Q34" s="120">
        <f t="shared" si="27"/>
        <v>42725</v>
      </c>
      <c r="R34" s="121">
        <v>0.33333333333333331</v>
      </c>
      <c r="S34" s="121">
        <v>0.5</v>
      </c>
      <c r="T34" s="121">
        <v>0.58333333333333337</v>
      </c>
      <c r="U34" s="121">
        <v>0.75</v>
      </c>
      <c r="V34" s="121">
        <f t="shared" ref="V34:V36" si="33">SUM(S34-R34)+(U34-T34)</f>
        <v>0.33333333333333331</v>
      </c>
      <c r="W34" s="121" t="str">
        <f t="shared" si="6"/>
        <v/>
      </c>
      <c r="X34" s="121"/>
      <c r="Y34" s="121"/>
      <c r="Z34" s="122"/>
      <c r="AA34" s="122"/>
      <c r="AB34" s="47"/>
      <c r="AC34" s="47"/>
      <c r="AD34" s="119">
        <f t="shared" si="28"/>
        <v>42725</v>
      </c>
      <c r="AE34" s="120">
        <f t="shared" si="28"/>
        <v>42725</v>
      </c>
      <c r="AF34" s="121">
        <v>0.33333333333333331</v>
      </c>
      <c r="AG34" s="121">
        <v>0.5</v>
      </c>
      <c r="AH34" s="121">
        <v>0.58333333333333337</v>
      </c>
      <c r="AI34" s="121">
        <v>0.75</v>
      </c>
      <c r="AJ34" s="121">
        <f t="shared" ref="AJ34:AJ36" si="34">SUM(AG34-AF34)+(AI34-AH34)</f>
        <v>0.33333333333333331</v>
      </c>
      <c r="AK34" s="121" t="str">
        <f t="shared" si="8"/>
        <v/>
      </c>
      <c r="AL34" s="121"/>
      <c r="AM34" s="121"/>
      <c r="AN34" s="122"/>
      <c r="AO34" s="122"/>
    </row>
    <row r="35" spans="1:41" x14ac:dyDescent="0.25">
      <c r="B35" s="119">
        <f t="shared" si="9"/>
        <v>42726</v>
      </c>
      <c r="C35" s="120">
        <f t="shared" si="10"/>
        <v>42726</v>
      </c>
      <c r="D35" s="121">
        <v>0.33333333333333331</v>
      </c>
      <c r="E35" s="121">
        <v>0.5</v>
      </c>
      <c r="F35" s="121">
        <v>0.58333333333333337</v>
      </c>
      <c r="G35" s="121">
        <v>0.75</v>
      </c>
      <c r="H35" s="121">
        <f t="shared" si="32"/>
        <v>0.33333333333333331</v>
      </c>
      <c r="I35" s="121" t="str">
        <f t="shared" si="4"/>
        <v/>
      </c>
      <c r="J35" s="121"/>
      <c r="K35" s="121"/>
      <c r="L35" s="122"/>
      <c r="M35" s="122"/>
      <c r="N35" s="47"/>
      <c r="O35" s="47"/>
      <c r="P35" s="119">
        <f t="shared" si="27"/>
        <v>42726</v>
      </c>
      <c r="Q35" s="120">
        <f t="shared" si="27"/>
        <v>42726</v>
      </c>
      <c r="R35" s="121">
        <v>0.33333333333333331</v>
      </c>
      <c r="S35" s="121">
        <v>0.5</v>
      </c>
      <c r="T35" s="121">
        <v>0.58333333333333337</v>
      </c>
      <c r="U35" s="121">
        <v>0.75</v>
      </c>
      <c r="V35" s="121">
        <f t="shared" si="33"/>
        <v>0.33333333333333331</v>
      </c>
      <c r="W35" s="121" t="str">
        <f t="shared" si="6"/>
        <v/>
      </c>
      <c r="X35" s="121"/>
      <c r="Y35" s="121"/>
      <c r="Z35" s="122"/>
      <c r="AA35" s="122"/>
      <c r="AB35" s="47"/>
      <c r="AC35" s="47"/>
      <c r="AD35" s="119">
        <f t="shared" si="28"/>
        <v>42726</v>
      </c>
      <c r="AE35" s="120">
        <f t="shared" si="28"/>
        <v>42726</v>
      </c>
      <c r="AF35" s="121">
        <v>0.33333333333333331</v>
      </c>
      <c r="AG35" s="121">
        <v>0.5</v>
      </c>
      <c r="AH35" s="121">
        <v>0.58333333333333337</v>
      </c>
      <c r="AI35" s="121">
        <v>0.75</v>
      </c>
      <c r="AJ35" s="121">
        <f t="shared" si="34"/>
        <v>0.33333333333333331</v>
      </c>
      <c r="AK35" s="121" t="str">
        <f t="shared" si="8"/>
        <v/>
      </c>
      <c r="AL35" s="121"/>
      <c r="AM35" s="121"/>
      <c r="AN35" s="122"/>
      <c r="AO35" s="122"/>
    </row>
    <row r="36" spans="1:41" x14ac:dyDescent="0.25">
      <c r="B36" s="119">
        <f t="shared" si="9"/>
        <v>42727</v>
      </c>
      <c r="C36" s="120">
        <f t="shared" si="10"/>
        <v>42727</v>
      </c>
      <c r="D36" s="121">
        <v>0.33333333333333331</v>
      </c>
      <c r="E36" s="121">
        <v>0.5</v>
      </c>
      <c r="F36" s="121">
        <v>0.58333333333333337</v>
      </c>
      <c r="G36" s="121">
        <v>0.75</v>
      </c>
      <c r="H36" s="121">
        <f t="shared" si="32"/>
        <v>0.33333333333333331</v>
      </c>
      <c r="I36" s="121" t="str">
        <f t="shared" si="4"/>
        <v/>
      </c>
      <c r="J36" s="121"/>
      <c r="K36" s="121"/>
      <c r="L36" s="122"/>
      <c r="M36" s="122"/>
      <c r="N36" s="48"/>
      <c r="O36" s="47"/>
      <c r="P36" s="119">
        <f t="shared" si="27"/>
        <v>42727</v>
      </c>
      <c r="Q36" s="120">
        <f t="shared" si="27"/>
        <v>42727</v>
      </c>
      <c r="R36" s="121">
        <v>0.33333333333333331</v>
      </c>
      <c r="S36" s="121">
        <v>0.5</v>
      </c>
      <c r="T36" s="121">
        <v>0.58333333333333337</v>
      </c>
      <c r="U36" s="121">
        <v>0.75</v>
      </c>
      <c r="V36" s="121">
        <f t="shared" si="33"/>
        <v>0.33333333333333331</v>
      </c>
      <c r="W36" s="121" t="str">
        <f t="shared" si="6"/>
        <v/>
      </c>
      <c r="X36" s="121"/>
      <c r="Y36" s="121"/>
      <c r="Z36" s="122"/>
      <c r="AA36" s="122"/>
      <c r="AB36" s="47"/>
      <c r="AC36" s="47"/>
      <c r="AD36" s="119">
        <f t="shared" si="28"/>
        <v>42727</v>
      </c>
      <c r="AE36" s="120">
        <f t="shared" si="28"/>
        <v>42727</v>
      </c>
      <c r="AF36" s="121">
        <v>0.33333333333333331</v>
      </c>
      <c r="AG36" s="121">
        <v>0.5</v>
      </c>
      <c r="AH36" s="121">
        <v>0.58333333333333337</v>
      </c>
      <c r="AI36" s="121">
        <v>0.75</v>
      </c>
      <c r="AJ36" s="121">
        <f t="shared" si="34"/>
        <v>0.33333333333333331</v>
      </c>
      <c r="AK36" s="121" t="str">
        <f t="shared" si="8"/>
        <v/>
      </c>
      <c r="AL36" s="189"/>
      <c r="AM36" s="121"/>
      <c r="AN36" s="122"/>
      <c r="AO36" s="122"/>
    </row>
    <row r="37" spans="1:41" x14ac:dyDescent="0.25">
      <c r="B37" s="119">
        <f t="shared" si="9"/>
        <v>42728</v>
      </c>
      <c r="C37" s="120">
        <f t="shared" si="10"/>
        <v>42728</v>
      </c>
      <c r="D37" s="121"/>
      <c r="E37" s="121"/>
      <c r="F37" s="121"/>
      <c r="G37" s="121"/>
      <c r="H37" s="121"/>
      <c r="I37" s="121" t="str">
        <f t="shared" si="4"/>
        <v/>
      </c>
      <c r="J37" s="121"/>
      <c r="K37" s="121"/>
      <c r="L37" s="122"/>
      <c r="M37" s="122"/>
      <c r="N37" s="48"/>
      <c r="O37" s="47"/>
      <c r="P37" s="119">
        <f t="shared" si="27"/>
        <v>42728</v>
      </c>
      <c r="Q37" s="120">
        <f t="shared" si="27"/>
        <v>42728</v>
      </c>
      <c r="R37" s="121"/>
      <c r="S37" s="121"/>
      <c r="T37" s="121"/>
      <c r="U37" s="121"/>
      <c r="V37" s="121"/>
      <c r="W37" s="121" t="str">
        <f t="shared" si="6"/>
        <v/>
      </c>
      <c r="X37" s="121"/>
      <c r="Y37" s="121"/>
      <c r="Z37" s="122"/>
      <c r="AA37" s="122"/>
      <c r="AB37" s="47"/>
      <c r="AC37" s="47"/>
      <c r="AD37" s="119">
        <f t="shared" si="28"/>
        <v>42728</v>
      </c>
      <c r="AE37" s="120">
        <f t="shared" si="28"/>
        <v>42728</v>
      </c>
      <c r="AF37" s="121"/>
      <c r="AG37" s="121"/>
      <c r="AH37" s="121"/>
      <c r="AI37" s="121"/>
      <c r="AJ37" s="121"/>
      <c r="AK37" s="121" t="str">
        <f t="shared" si="8"/>
        <v/>
      </c>
      <c r="AL37" s="189"/>
      <c r="AM37" s="121"/>
      <c r="AN37" s="122"/>
      <c r="AO37" s="122"/>
    </row>
    <row r="38" spans="1:41" x14ac:dyDescent="0.25">
      <c r="B38" s="119">
        <f t="shared" si="9"/>
        <v>42729</v>
      </c>
      <c r="C38" s="120">
        <f t="shared" si="10"/>
        <v>42729</v>
      </c>
      <c r="D38" s="121"/>
      <c r="E38" s="121"/>
      <c r="F38" s="121"/>
      <c r="G38" s="121"/>
      <c r="H38" s="121"/>
      <c r="I38" s="121" t="str">
        <f t="shared" si="4"/>
        <v/>
      </c>
      <c r="J38" s="121"/>
      <c r="K38" s="121"/>
      <c r="L38" s="122"/>
      <c r="M38" s="122"/>
      <c r="N38" s="47"/>
      <c r="O38" s="47"/>
      <c r="P38" s="119">
        <f t="shared" si="27"/>
        <v>42729</v>
      </c>
      <c r="Q38" s="120">
        <f t="shared" si="27"/>
        <v>42729</v>
      </c>
      <c r="R38" s="121"/>
      <c r="S38" s="121"/>
      <c r="T38" s="121"/>
      <c r="U38" s="121"/>
      <c r="V38" s="121"/>
      <c r="W38" s="121" t="str">
        <f t="shared" si="6"/>
        <v/>
      </c>
      <c r="X38" s="121"/>
      <c r="Y38" s="121"/>
      <c r="Z38" s="122"/>
      <c r="AA38" s="122"/>
      <c r="AB38" s="47"/>
      <c r="AC38" s="47"/>
      <c r="AD38" s="119">
        <f t="shared" si="28"/>
        <v>42729</v>
      </c>
      <c r="AE38" s="120">
        <f t="shared" si="28"/>
        <v>42729</v>
      </c>
      <c r="AF38" s="121"/>
      <c r="AG38" s="121"/>
      <c r="AH38" s="121"/>
      <c r="AI38" s="121"/>
      <c r="AJ38" s="121"/>
      <c r="AK38" s="121" t="str">
        <f t="shared" si="8"/>
        <v/>
      </c>
      <c r="AL38" s="121"/>
      <c r="AM38" s="121"/>
      <c r="AN38" s="122"/>
      <c r="AO38" s="122"/>
    </row>
    <row r="39" spans="1:41" x14ac:dyDescent="0.25">
      <c r="B39" s="119">
        <f t="shared" si="9"/>
        <v>42730</v>
      </c>
      <c r="C39" s="120">
        <f t="shared" si="10"/>
        <v>42730</v>
      </c>
      <c r="D39" s="121"/>
      <c r="E39" s="121"/>
      <c r="F39" s="121"/>
      <c r="G39" s="121"/>
      <c r="H39" s="121"/>
      <c r="I39" s="121" t="str">
        <f t="shared" si="4"/>
        <v/>
      </c>
      <c r="J39" s="121"/>
      <c r="K39" s="121"/>
      <c r="L39" s="122"/>
      <c r="M39" s="122"/>
      <c r="N39" s="47"/>
      <c r="O39" s="47"/>
      <c r="P39" s="119">
        <f t="shared" si="27"/>
        <v>42730</v>
      </c>
      <c r="Q39" s="120">
        <f t="shared" si="27"/>
        <v>42730</v>
      </c>
      <c r="R39" s="121"/>
      <c r="S39" s="121"/>
      <c r="T39" s="121"/>
      <c r="U39" s="121"/>
      <c r="V39" s="121"/>
      <c r="W39" s="121" t="str">
        <f t="shared" si="6"/>
        <v/>
      </c>
      <c r="X39" s="121"/>
      <c r="Y39" s="121"/>
      <c r="Z39" s="122"/>
      <c r="AA39" s="122"/>
      <c r="AB39" s="47"/>
      <c r="AC39" s="47"/>
      <c r="AD39" s="119">
        <f t="shared" si="28"/>
        <v>42730</v>
      </c>
      <c r="AE39" s="120">
        <f t="shared" si="28"/>
        <v>42730</v>
      </c>
      <c r="AF39" s="121"/>
      <c r="AG39" s="121"/>
      <c r="AH39" s="121"/>
      <c r="AI39" s="121"/>
      <c r="AJ39" s="121"/>
      <c r="AK39" s="121" t="str">
        <f t="shared" si="8"/>
        <v/>
      </c>
      <c r="AL39" s="121"/>
      <c r="AM39" s="121"/>
      <c r="AN39" s="122"/>
      <c r="AO39" s="122"/>
    </row>
    <row r="40" spans="1:41" x14ac:dyDescent="0.25">
      <c r="B40" s="119">
        <f t="shared" si="9"/>
        <v>42731</v>
      </c>
      <c r="C40" s="120">
        <f t="shared" si="10"/>
        <v>42731</v>
      </c>
      <c r="D40" s="121">
        <v>0.33333333333333331</v>
      </c>
      <c r="E40" s="121">
        <v>0.5</v>
      </c>
      <c r="F40" s="121">
        <v>0.58333333333333337</v>
      </c>
      <c r="G40" s="121">
        <v>0.75</v>
      </c>
      <c r="H40" s="121">
        <f t="shared" ref="H40" si="35">SUM(E40-D40)+(G40-F40)</f>
        <v>0.33333333333333331</v>
      </c>
      <c r="I40" s="121" t="str">
        <f t="shared" si="4"/>
        <v/>
      </c>
      <c r="J40" s="121"/>
      <c r="K40" s="121"/>
      <c r="L40" s="122"/>
      <c r="M40" s="122"/>
      <c r="N40" s="47"/>
      <c r="O40" s="47"/>
      <c r="P40" s="119">
        <f t="shared" si="27"/>
        <v>42731</v>
      </c>
      <c r="Q40" s="120">
        <f t="shared" si="27"/>
        <v>42731</v>
      </c>
      <c r="R40" s="121">
        <v>0.33333333333333331</v>
      </c>
      <c r="S40" s="121">
        <v>0.5</v>
      </c>
      <c r="T40" s="121">
        <v>0.58333333333333337</v>
      </c>
      <c r="U40" s="121">
        <v>0.75</v>
      </c>
      <c r="V40" s="121">
        <f t="shared" ref="V40" si="36">SUM(S40-R40)+(U40-T40)</f>
        <v>0.33333333333333331</v>
      </c>
      <c r="W40" s="121" t="str">
        <f t="shared" si="6"/>
        <v/>
      </c>
      <c r="X40" s="121"/>
      <c r="Y40" s="121"/>
      <c r="Z40" s="122"/>
      <c r="AA40" s="122"/>
      <c r="AB40" s="47"/>
      <c r="AC40" s="47"/>
      <c r="AD40" s="119">
        <f t="shared" si="28"/>
        <v>42731</v>
      </c>
      <c r="AE40" s="120">
        <f t="shared" si="28"/>
        <v>42731</v>
      </c>
      <c r="AF40" s="121">
        <v>0.33333333333333331</v>
      </c>
      <c r="AG40" s="121">
        <v>0.5</v>
      </c>
      <c r="AH40" s="121">
        <v>0.58333333333333337</v>
      </c>
      <c r="AI40" s="121">
        <v>0.75</v>
      </c>
      <c r="AJ40" s="121">
        <f t="shared" ref="AJ40" si="37">SUM(AG40-AF40)+(AI40-AH40)</f>
        <v>0.33333333333333331</v>
      </c>
      <c r="AK40" s="121" t="str">
        <f t="shared" si="8"/>
        <v/>
      </c>
      <c r="AL40" s="121"/>
      <c r="AM40" s="121"/>
      <c r="AN40" s="122"/>
      <c r="AO40" s="122"/>
    </row>
    <row r="41" spans="1:41" x14ac:dyDescent="0.25">
      <c r="B41" s="119">
        <f t="shared" si="9"/>
        <v>42732</v>
      </c>
      <c r="C41" s="120">
        <f t="shared" si="10"/>
        <v>42732</v>
      </c>
      <c r="D41" s="121">
        <v>0.33333333333333331</v>
      </c>
      <c r="E41" s="121">
        <v>0.5</v>
      </c>
      <c r="F41" s="121">
        <v>0.58333333333333337</v>
      </c>
      <c r="G41" s="121">
        <v>0.75</v>
      </c>
      <c r="H41" s="121">
        <f t="shared" ref="H41:H43" si="38">SUM(E41-D41)+(G41-F41)</f>
        <v>0.33333333333333331</v>
      </c>
      <c r="I41" s="121" t="str">
        <f t="shared" si="4"/>
        <v/>
      </c>
      <c r="J41" s="121"/>
      <c r="K41" s="121"/>
      <c r="L41" s="122"/>
      <c r="M41" s="122"/>
      <c r="N41" s="47"/>
      <c r="O41" s="47"/>
      <c r="P41" s="119">
        <f t="shared" si="27"/>
        <v>42732</v>
      </c>
      <c r="Q41" s="120">
        <f t="shared" si="27"/>
        <v>42732</v>
      </c>
      <c r="R41" s="121">
        <v>0.33333333333333331</v>
      </c>
      <c r="S41" s="121">
        <v>0.5</v>
      </c>
      <c r="T41" s="121">
        <v>0.58333333333333337</v>
      </c>
      <c r="U41" s="121">
        <v>0.75</v>
      </c>
      <c r="V41" s="121">
        <f t="shared" ref="V41:V43" si="39">SUM(S41-R41)+(U41-T41)</f>
        <v>0.33333333333333331</v>
      </c>
      <c r="W41" s="121" t="str">
        <f t="shared" si="6"/>
        <v/>
      </c>
      <c r="X41" s="121"/>
      <c r="Y41" s="121"/>
      <c r="Z41" s="122"/>
      <c r="AA41" s="122"/>
      <c r="AB41" s="47"/>
      <c r="AC41" s="47"/>
      <c r="AD41" s="119">
        <f t="shared" si="28"/>
        <v>42732</v>
      </c>
      <c r="AE41" s="120">
        <f t="shared" si="28"/>
        <v>42732</v>
      </c>
      <c r="AF41" s="121">
        <v>0.33333333333333331</v>
      </c>
      <c r="AG41" s="121">
        <v>0.5</v>
      </c>
      <c r="AH41" s="121">
        <v>0.58333333333333337</v>
      </c>
      <c r="AI41" s="121">
        <v>0.75</v>
      </c>
      <c r="AJ41" s="121">
        <f t="shared" ref="AJ41:AJ43" si="40">SUM(AG41-AF41)+(AI41-AH41)</f>
        <v>0.33333333333333331</v>
      </c>
      <c r="AK41" s="121" t="str">
        <f t="shared" si="8"/>
        <v/>
      </c>
      <c r="AL41" s="121"/>
      <c r="AM41" s="121"/>
      <c r="AN41" s="122"/>
      <c r="AO41" s="122"/>
    </row>
    <row r="42" spans="1:41" x14ac:dyDescent="0.25">
      <c r="B42" s="119">
        <f t="shared" si="9"/>
        <v>42733</v>
      </c>
      <c r="C42" s="120">
        <f t="shared" si="10"/>
        <v>42733</v>
      </c>
      <c r="D42" s="121">
        <v>0.33333333333333331</v>
      </c>
      <c r="E42" s="121">
        <v>0.5</v>
      </c>
      <c r="F42" s="121">
        <v>0.58333333333333337</v>
      </c>
      <c r="G42" s="121">
        <v>0.75</v>
      </c>
      <c r="H42" s="121">
        <f t="shared" si="38"/>
        <v>0.33333333333333331</v>
      </c>
      <c r="I42" s="121" t="str">
        <f t="shared" si="4"/>
        <v/>
      </c>
      <c r="J42" s="121"/>
      <c r="K42" s="121"/>
      <c r="L42" s="122"/>
      <c r="M42" s="122"/>
      <c r="N42" s="47"/>
      <c r="O42" s="47"/>
      <c r="P42" s="119">
        <f t="shared" si="27"/>
        <v>42733</v>
      </c>
      <c r="Q42" s="120">
        <f t="shared" si="27"/>
        <v>42733</v>
      </c>
      <c r="R42" s="121">
        <v>0.33333333333333331</v>
      </c>
      <c r="S42" s="121">
        <v>0.5</v>
      </c>
      <c r="T42" s="121">
        <v>0.58333333333333337</v>
      </c>
      <c r="U42" s="121">
        <v>0.75</v>
      </c>
      <c r="V42" s="121">
        <f t="shared" si="39"/>
        <v>0.33333333333333331</v>
      </c>
      <c r="W42" s="121" t="str">
        <f t="shared" si="6"/>
        <v/>
      </c>
      <c r="X42" s="121"/>
      <c r="Y42" s="121"/>
      <c r="Z42" s="122"/>
      <c r="AA42" s="122"/>
      <c r="AB42" s="47"/>
      <c r="AC42" s="47"/>
      <c r="AD42" s="119">
        <f t="shared" si="28"/>
        <v>42733</v>
      </c>
      <c r="AE42" s="120">
        <f t="shared" si="28"/>
        <v>42733</v>
      </c>
      <c r="AF42" s="121">
        <v>0.33333333333333331</v>
      </c>
      <c r="AG42" s="121">
        <v>0.5</v>
      </c>
      <c r="AH42" s="121">
        <v>0.58333333333333337</v>
      </c>
      <c r="AI42" s="121">
        <v>0.75</v>
      </c>
      <c r="AJ42" s="121">
        <f t="shared" si="40"/>
        <v>0.33333333333333331</v>
      </c>
      <c r="AK42" s="121" t="str">
        <f t="shared" si="8"/>
        <v/>
      </c>
      <c r="AL42" s="121"/>
      <c r="AM42" s="121"/>
      <c r="AN42" s="122"/>
      <c r="AO42" s="122"/>
    </row>
    <row r="43" spans="1:41" x14ac:dyDescent="0.25">
      <c r="B43" s="119">
        <f t="shared" si="9"/>
        <v>42734</v>
      </c>
      <c r="C43" s="120">
        <f t="shared" si="10"/>
        <v>42734</v>
      </c>
      <c r="D43" s="121">
        <v>0.33333333333333331</v>
      </c>
      <c r="E43" s="121">
        <v>0.5</v>
      </c>
      <c r="F43" s="121">
        <v>0.58333333333333337</v>
      </c>
      <c r="G43" s="121">
        <v>0.75</v>
      </c>
      <c r="H43" s="121">
        <f t="shared" si="38"/>
        <v>0.33333333333333331</v>
      </c>
      <c r="I43" s="121" t="str">
        <f t="shared" si="4"/>
        <v/>
      </c>
      <c r="J43" s="121"/>
      <c r="K43" s="121"/>
      <c r="L43" s="122"/>
      <c r="M43" s="122"/>
      <c r="N43" s="47"/>
      <c r="O43" s="47"/>
      <c r="P43" s="119">
        <f t="shared" si="27"/>
        <v>42734</v>
      </c>
      <c r="Q43" s="120">
        <f t="shared" si="27"/>
        <v>42734</v>
      </c>
      <c r="R43" s="121">
        <v>0.33333333333333331</v>
      </c>
      <c r="S43" s="121">
        <v>0.5</v>
      </c>
      <c r="T43" s="121">
        <v>0.58333333333333337</v>
      </c>
      <c r="U43" s="121">
        <v>0.75</v>
      </c>
      <c r="V43" s="121">
        <f t="shared" si="39"/>
        <v>0.33333333333333331</v>
      </c>
      <c r="W43" s="121" t="str">
        <f t="shared" si="6"/>
        <v/>
      </c>
      <c r="X43" s="121"/>
      <c r="Y43" s="121"/>
      <c r="Z43" s="122"/>
      <c r="AA43" s="122"/>
      <c r="AB43" s="47"/>
      <c r="AC43" s="47"/>
      <c r="AD43" s="119">
        <f t="shared" si="28"/>
        <v>42734</v>
      </c>
      <c r="AE43" s="120">
        <f t="shared" si="28"/>
        <v>42734</v>
      </c>
      <c r="AF43" s="121">
        <v>0.33333333333333331</v>
      </c>
      <c r="AG43" s="121">
        <v>0.5</v>
      </c>
      <c r="AH43" s="121">
        <v>0.58333333333333337</v>
      </c>
      <c r="AI43" s="121">
        <v>0.75</v>
      </c>
      <c r="AJ43" s="121">
        <f t="shared" si="40"/>
        <v>0.33333333333333331</v>
      </c>
      <c r="AK43" s="121" t="str">
        <f t="shared" si="8"/>
        <v/>
      </c>
      <c r="AL43" s="121"/>
      <c r="AM43" s="121"/>
      <c r="AN43" s="122"/>
      <c r="AO43" s="122"/>
    </row>
    <row r="44" spans="1:41" x14ac:dyDescent="0.25">
      <c r="A44" s="47"/>
      <c r="B44" s="48"/>
      <c r="C44" s="125"/>
      <c r="D44" s="48"/>
      <c r="E44" s="48"/>
      <c r="F44" s="48"/>
      <c r="G44" s="48"/>
      <c r="H44" s="126">
        <f>SUM(H13:H43)</f>
        <v>7.3333333333333304</v>
      </c>
      <c r="I44" s="126">
        <f>SUM(I13:I43)</f>
        <v>0</v>
      </c>
      <c r="J44" s="126">
        <f>SUM(J11:J43)</f>
        <v>0</v>
      </c>
      <c r="K44" s="48"/>
      <c r="L44" s="48"/>
      <c r="M44" s="48"/>
      <c r="N44" s="47"/>
      <c r="O44" s="47"/>
      <c r="P44" s="48"/>
      <c r="Q44" s="127"/>
      <c r="R44" s="48"/>
      <c r="S44" s="48"/>
      <c r="T44" s="48"/>
      <c r="U44" s="48"/>
      <c r="V44" s="126">
        <f>SUM(V13:V43)</f>
        <v>7.3333333333333304</v>
      </c>
      <c r="W44" s="126">
        <f>SUM(W13:W43)</f>
        <v>0</v>
      </c>
      <c r="X44" s="126">
        <f>SUM(X13:X43)</f>
        <v>0</v>
      </c>
      <c r="Y44" s="48"/>
      <c r="Z44" s="48"/>
      <c r="AA44" s="48"/>
      <c r="AB44" s="47"/>
      <c r="AC44" s="47"/>
      <c r="AD44" s="48"/>
      <c r="AE44" s="127"/>
      <c r="AF44" s="48"/>
      <c r="AG44" s="48"/>
      <c r="AH44" s="48"/>
      <c r="AI44" s="48"/>
      <c r="AJ44" s="126">
        <f>SUM(AJ13:AJ43)</f>
        <v>7.3333333333333304</v>
      </c>
      <c r="AK44" s="126">
        <f>SUM(AK13:AK43)</f>
        <v>0</v>
      </c>
      <c r="AL44" s="126">
        <f>SUM(AL13:AL43)</f>
        <v>0</v>
      </c>
      <c r="AM44" s="48"/>
      <c r="AN44" s="48"/>
      <c r="AO44" s="48"/>
    </row>
    <row r="45" spans="1:41" ht="27.75" customHeight="1" x14ac:dyDescent="0.25">
      <c r="B45" s="246" t="s">
        <v>31</v>
      </c>
      <c r="C45" s="247"/>
      <c r="D45" s="246" t="s">
        <v>67</v>
      </c>
      <c r="E45" s="247"/>
      <c r="F45" s="246" t="s">
        <v>48</v>
      </c>
      <c r="G45" s="247"/>
      <c r="H45" s="246" t="s">
        <v>7</v>
      </c>
      <c r="I45" s="265"/>
      <c r="J45" s="247"/>
      <c r="K45" s="246" t="s">
        <v>47</v>
      </c>
      <c r="L45" s="247"/>
      <c r="M45" s="47"/>
      <c r="N45" s="47"/>
      <c r="O45" s="47"/>
      <c r="P45" s="246" t="s">
        <v>31</v>
      </c>
      <c r="Q45" s="247"/>
      <c r="R45" s="246" t="s">
        <v>6</v>
      </c>
      <c r="S45" s="247"/>
      <c r="T45" s="246" t="s">
        <v>48</v>
      </c>
      <c r="U45" s="247"/>
      <c r="V45" s="246" t="s">
        <v>7</v>
      </c>
      <c r="W45" s="265"/>
      <c r="X45" s="247"/>
      <c r="Y45" s="246" t="s">
        <v>47</v>
      </c>
      <c r="Z45" s="247"/>
      <c r="AA45" s="47"/>
      <c r="AB45" s="47"/>
      <c r="AC45" s="47"/>
      <c r="AD45" s="246" t="s">
        <v>31</v>
      </c>
      <c r="AE45" s="247"/>
      <c r="AF45" s="246" t="s">
        <v>6</v>
      </c>
      <c r="AG45" s="247"/>
      <c r="AH45" s="246" t="s">
        <v>48</v>
      </c>
      <c r="AI45" s="247"/>
      <c r="AJ45" s="246" t="s">
        <v>7</v>
      </c>
      <c r="AK45" s="265"/>
      <c r="AL45" s="247"/>
      <c r="AM45" s="246" t="s">
        <v>47</v>
      </c>
      <c r="AN45" s="247"/>
      <c r="AO45" s="47"/>
    </row>
    <row r="46" spans="1:41" x14ac:dyDescent="0.25">
      <c r="B46" s="92">
        <f>SUM(H44-J44)</f>
        <v>7.3333333333333304</v>
      </c>
      <c r="C46" s="90">
        <v>7.041666666666667</v>
      </c>
      <c r="D46" s="240">
        <f>SUM(I44)</f>
        <v>0</v>
      </c>
      <c r="E46" s="241"/>
      <c r="F46" s="238">
        <f>SUM(J44)</f>
        <v>0</v>
      </c>
      <c r="G46" s="239"/>
      <c r="H46" s="238">
        <f>SUM(F46)</f>
        <v>0</v>
      </c>
      <c r="I46" s="245"/>
      <c r="J46" s="239"/>
      <c r="K46" s="243">
        <f>-F46+D46</f>
        <v>0</v>
      </c>
      <c r="L46" s="244"/>
      <c r="M46" s="47"/>
      <c r="N46" s="47"/>
      <c r="O46" s="47"/>
      <c r="P46" s="91">
        <f>SUM(V44+W44-X44)</f>
        <v>7.3333333333333304</v>
      </c>
      <c r="Q46" s="89">
        <v>7.041666666666667</v>
      </c>
      <c r="R46" s="240">
        <f>SUM(W44)</f>
        <v>0</v>
      </c>
      <c r="S46" s="241"/>
      <c r="T46" s="238">
        <f>SUM(X44)</f>
        <v>0</v>
      </c>
      <c r="U46" s="239"/>
      <c r="V46" s="238">
        <f>SUM(T46)</f>
        <v>0</v>
      </c>
      <c r="W46" s="245"/>
      <c r="X46" s="239"/>
      <c r="Y46" s="243">
        <f>-T46+R46</f>
        <v>0</v>
      </c>
      <c r="Z46" s="244"/>
      <c r="AA46" s="47"/>
      <c r="AB46" s="47"/>
      <c r="AC46" s="47"/>
      <c r="AD46" s="91">
        <f>SUM(AJ13:AJ43)</f>
        <v>7.3333333333333304</v>
      </c>
      <c r="AE46" s="89">
        <v>7.041666666666667</v>
      </c>
      <c r="AF46" s="240">
        <f>SUM(AK44)</f>
        <v>0</v>
      </c>
      <c r="AG46" s="241"/>
      <c r="AH46" s="238">
        <f>SUM(AL44)</f>
        <v>0</v>
      </c>
      <c r="AI46" s="239"/>
      <c r="AJ46" s="238">
        <f>SUM(AH46)</f>
        <v>0</v>
      </c>
      <c r="AK46" s="245"/>
      <c r="AL46" s="239"/>
      <c r="AM46" s="243">
        <f>-AH46+AF46</f>
        <v>0</v>
      </c>
      <c r="AN46" s="244"/>
      <c r="AO46" s="47"/>
    </row>
    <row r="47" spans="1:41" x14ac:dyDescent="0.25">
      <c r="B47" t="s">
        <v>50</v>
      </c>
      <c r="K47" t="s">
        <v>51</v>
      </c>
      <c r="P47" t="s">
        <v>50</v>
      </c>
      <c r="Y47" t="s">
        <v>51</v>
      </c>
      <c r="AD47" t="s">
        <v>50</v>
      </c>
      <c r="AM47" t="s">
        <v>51</v>
      </c>
    </row>
    <row r="48" spans="1:41" x14ac:dyDescent="0.25">
      <c r="AJ48" s="2"/>
      <c r="AK48" s="2"/>
      <c r="AL48" s="2"/>
    </row>
    <row r="49" spans="1:42" x14ac:dyDescent="0.25">
      <c r="V49" s="2"/>
    </row>
    <row r="52" spans="1:42" x14ac:dyDescent="0.25">
      <c r="B52" s="3"/>
      <c r="C52" s="71">
        <f>SUM(C1)</f>
        <v>12</v>
      </c>
      <c r="D52" s="307" t="str">
        <f>"Période du "&amp;TEXT(D54,"jj mmmm aaaa") &amp;" au "&amp; TEXT(E54,"jj mmmm aaaa")</f>
        <v>Période du 01 décembre 2020 au 31 décembre 2020</v>
      </c>
      <c r="E52" s="308"/>
      <c r="F52" s="308"/>
      <c r="G52" s="308"/>
      <c r="H52" s="308"/>
      <c r="I52" s="308"/>
      <c r="J52" s="308"/>
      <c r="K52" s="308"/>
      <c r="L52" s="308"/>
      <c r="P52" s="3"/>
      <c r="Q52" s="71">
        <f>SUM(C1)</f>
        <v>12</v>
      </c>
      <c r="R52" s="306" t="str">
        <f>"Période du "&amp;TEXT(R54,"jj mmmm aaaa") &amp;" au "&amp; TEXT(S54,"jj mmmm aaaa")</f>
        <v>Période du 01 décembre 2020 au 31 décembre 2020</v>
      </c>
      <c r="S52" s="306"/>
      <c r="T52" s="306"/>
      <c r="U52" s="306"/>
      <c r="V52" s="306"/>
      <c r="W52" s="306"/>
      <c r="X52" s="306"/>
      <c r="Y52" s="306"/>
      <c r="Z52" s="306"/>
      <c r="AA52" s="306"/>
      <c r="AD52" s="3"/>
      <c r="AE52" s="71">
        <f>SUM(C1)</f>
        <v>12</v>
      </c>
      <c r="AF52" s="278" t="str">
        <f>"Période du "&amp;TEXT(AF54,"jj mmmm aaaa") &amp;" au "&amp; TEXT(AG54,"jj mmmm aaaa")</f>
        <v>Période du 01 décembre 2020 au 31 décembre 2020</v>
      </c>
      <c r="AG52" s="278"/>
      <c r="AH52" s="278"/>
      <c r="AI52" s="278"/>
      <c r="AJ52" s="278"/>
      <c r="AK52" s="278"/>
      <c r="AL52" s="278"/>
      <c r="AM52" s="278"/>
      <c r="AN52" s="278"/>
      <c r="AO52" s="278"/>
    </row>
    <row r="53" spans="1:42" ht="15" customHeight="1" x14ac:dyDescent="0.25">
      <c r="A53" s="6"/>
      <c r="B53" s="6"/>
      <c r="C53" s="77">
        <f>C2</f>
        <v>1</v>
      </c>
      <c r="O53" s="6"/>
      <c r="P53" s="6"/>
      <c r="Q53" s="71">
        <f>SUM(C2)</f>
        <v>1</v>
      </c>
      <c r="AC53" s="6"/>
      <c r="AD53" s="6"/>
      <c r="AE53" s="71">
        <v>1</v>
      </c>
    </row>
    <row r="54" spans="1:42" ht="12.75" customHeight="1" x14ac:dyDescent="0.25">
      <c r="B54" s="6"/>
      <c r="D54" s="72">
        <f>DATE(C53+2019,C52,1)</f>
        <v>42704</v>
      </c>
      <c r="E54" s="70">
        <f>DATE(C53+2019,C52+1,1)-1</f>
        <v>42734</v>
      </c>
      <c r="N54" s="7"/>
      <c r="P54" s="6"/>
      <c r="R54" s="72">
        <f>DATE(Q53+2019,Q52,1)</f>
        <v>42704</v>
      </c>
      <c r="S54" s="70">
        <f>DATE(Q53+2019,Q52+1,1)-1</f>
        <v>42734</v>
      </c>
      <c r="AB54" s="7"/>
      <c r="AD54" s="6"/>
      <c r="AF54" s="72">
        <f>DATE(AE53+2019,AE52,1)</f>
        <v>42704</v>
      </c>
      <c r="AG54" s="70">
        <f>DATE(AE53+2019,AE52+1,1)-1</f>
        <v>42734</v>
      </c>
      <c r="AP54" s="7"/>
    </row>
    <row r="55" spans="1:42" ht="23.25" customHeight="1" x14ac:dyDescent="0.25">
      <c r="B55" s="274"/>
      <c r="C55" s="275"/>
      <c r="D55" s="44" t="s">
        <v>5</v>
      </c>
      <c r="E55" s="248" t="s">
        <v>6</v>
      </c>
      <c r="F55" s="249"/>
      <c r="G55" s="248" t="s">
        <v>7</v>
      </c>
      <c r="H55" s="249"/>
      <c r="I55" s="86"/>
      <c r="J55" s="246" t="s">
        <v>9</v>
      </c>
      <c r="K55" s="260"/>
      <c r="N55" s="8"/>
      <c r="P55" s="274"/>
      <c r="Q55" s="275"/>
      <c r="R55" s="44" t="s">
        <v>5</v>
      </c>
      <c r="S55" s="248" t="s">
        <v>6</v>
      </c>
      <c r="T55" s="249"/>
      <c r="U55" s="248" t="s">
        <v>7</v>
      </c>
      <c r="V55" s="249"/>
      <c r="W55" s="86"/>
      <c r="X55" s="246" t="s">
        <v>9</v>
      </c>
      <c r="Y55" s="260"/>
      <c r="AB55" s="8"/>
      <c r="AD55" s="274"/>
      <c r="AE55" s="275"/>
      <c r="AF55" s="44" t="s">
        <v>5</v>
      </c>
      <c r="AG55" s="248" t="s">
        <v>6</v>
      </c>
      <c r="AH55" s="249"/>
      <c r="AI55" s="248" t="s">
        <v>7</v>
      </c>
      <c r="AJ55" s="249"/>
      <c r="AK55" s="86"/>
      <c r="AL55" s="246" t="s">
        <v>9</v>
      </c>
      <c r="AM55" s="260"/>
      <c r="AP55" s="8"/>
    </row>
    <row r="56" spans="1:42" x14ac:dyDescent="0.25">
      <c r="B56" s="69" t="s">
        <v>32</v>
      </c>
      <c r="C56" s="69"/>
      <c r="D56" s="43">
        <v>7.041666666666667</v>
      </c>
      <c r="E56" s="279">
        <f>SUM(D97)</f>
        <v>0</v>
      </c>
      <c r="F56" s="280"/>
      <c r="G56" s="281">
        <f>SUM(H97)</f>
        <v>0</v>
      </c>
      <c r="H56" s="280"/>
      <c r="I56" s="109"/>
      <c r="J56" s="279">
        <f>SUM(K97)</f>
        <v>0</v>
      </c>
      <c r="K56" s="280"/>
      <c r="N56" s="8"/>
      <c r="P56" s="69" t="s">
        <v>32</v>
      </c>
      <c r="Q56" s="69"/>
      <c r="R56" s="43">
        <v>7.041666666666667</v>
      </c>
      <c r="S56" s="279">
        <f>SUM(R97)</f>
        <v>0</v>
      </c>
      <c r="T56" s="280"/>
      <c r="U56" s="281">
        <f>SUM(V97)</f>
        <v>0</v>
      </c>
      <c r="V56" s="280"/>
      <c r="W56" s="109"/>
      <c r="X56" s="279">
        <f>SUM(Y97)</f>
        <v>0</v>
      </c>
      <c r="Y56" s="280"/>
      <c r="AB56" s="8"/>
      <c r="AD56" s="69" t="s">
        <v>32</v>
      </c>
      <c r="AE56" s="69"/>
      <c r="AF56" s="43">
        <v>7.041666666666667</v>
      </c>
      <c r="AG56" s="279">
        <f>SUM(AF97)</f>
        <v>0</v>
      </c>
      <c r="AH56" s="280"/>
      <c r="AI56" s="281">
        <f>SUM(AJ97)</f>
        <v>0</v>
      </c>
      <c r="AJ56" s="280"/>
      <c r="AK56" s="109"/>
      <c r="AL56" s="279">
        <f>SUM(AM97)</f>
        <v>0</v>
      </c>
      <c r="AM56" s="280"/>
      <c r="AP56" s="8"/>
    </row>
    <row r="57" spans="1:42" x14ac:dyDescent="0.25">
      <c r="B57" s="226" t="s">
        <v>35</v>
      </c>
      <c r="C57" s="266"/>
      <c r="D57" s="55" t="s">
        <v>38</v>
      </c>
      <c r="E57" s="56">
        <v>14</v>
      </c>
      <c r="F57" s="57" t="s">
        <v>37</v>
      </c>
      <c r="G57" s="202">
        <v>10</v>
      </c>
      <c r="H57" s="229" t="s">
        <v>69</v>
      </c>
      <c r="I57" s="229"/>
      <c r="J57" s="202">
        <f>SUM(L95)</f>
        <v>0</v>
      </c>
      <c r="K57" s="57" t="s">
        <v>39</v>
      </c>
      <c r="L57" s="250">
        <f>SUM(E57-G57)</f>
        <v>4</v>
      </c>
      <c r="M57" s="251"/>
      <c r="N57" s="8"/>
      <c r="P57" s="226" t="s">
        <v>35</v>
      </c>
      <c r="Q57" s="266"/>
      <c r="R57" s="55" t="s">
        <v>38</v>
      </c>
      <c r="S57" s="56">
        <v>25</v>
      </c>
      <c r="T57" s="57" t="s">
        <v>37</v>
      </c>
      <c r="U57" s="202">
        <v>9</v>
      </c>
      <c r="V57" s="229" t="s">
        <v>69</v>
      </c>
      <c r="W57" s="229"/>
      <c r="X57" s="202">
        <f>SUM(Z95)</f>
        <v>0</v>
      </c>
      <c r="Y57" s="57" t="s">
        <v>39</v>
      </c>
      <c r="Z57" s="250">
        <f>SUM(S57-U57-Z95)</f>
        <v>16</v>
      </c>
      <c r="AA57" s="251"/>
      <c r="AB57" s="8"/>
      <c r="AD57" s="226" t="s">
        <v>35</v>
      </c>
      <c r="AE57" s="266"/>
      <c r="AF57" s="55" t="s">
        <v>38</v>
      </c>
      <c r="AG57" s="56">
        <v>25</v>
      </c>
      <c r="AH57" s="57" t="s">
        <v>37</v>
      </c>
      <c r="AI57" s="58">
        <f>SUM(AN64:AN94)</f>
        <v>0</v>
      </c>
      <c r="AJ57" s="229" t="s">
        <v>69</v>
      </c>
      <c r="AK57" s="229"/>
      <c r="AL57" s="202">
        <f>SUM(AN95)</f>
        <v>0</v>
      </c>
      <c r="AM57" s="57" t="s">
        <v>39</v>
      </c>
      <c r="AN57" s="250">
        <f>SUM(AG57-AI57)</f>
        <v>25</v>
      </c>
      <c r="AO57" s="251"/>
      <c r="AP57" s="8"/>
    </row>
    <row r="58" spans="1:42" x14ac:dyDescent="0.25">
      <c r="B58" s="227"/>
      <c r="C58" s="267"/>
      <c r="D58" s="114" t="s">
        <v>42</v>
      </c>
      <c r="E58" s="117"/>
      <c r="F58" s="116" t="s">
        <v>43</v>
      </c>
      <c r="G58" s="117"/>
      <c r="H58" s="232" t="s">
        <v>49</v>
      </c>
      <c r="I58" s="233"/>
      <c r="J58" s="233"/>
      <c r="K58" s="233"/>
      <c r="L58" s="233"/>
      <c r="M58" s="233"/>
      <c r="N58" s="8"/>
      <c r="P58" s="227"/>
      <c r="Q58" s="267"/>
      <c r="R58" s="114" t="s">
        <v>42</v>
      </c>
      <c r="S58" s="117">
        <v>42619</v>
      </c>
      <c r="T58" s="116" t="s">
        <v>43</v>
      </c>
      <c r="U58" s="117">
        <v>42623</v>
      </c>
      <c r="V58" s="232" t="s">
        <v>49</v>
      </c>
      <c r="W58" s="233"/>
      <c r="X58" s="233"/>
      <c r="Y58" s="233"/>
      <c r="Z58" s="233"/>
      <c r="AA58" s="233"/>
      <c r="AB58" s="8"/>
      <c r="AD58" s="227"/>
      <c r="AE58" s="267"/>
      <c r="AF58" s="114" t="s">
        <v>42</v>
      </c>
      <c r="AG58" s="115"/>
      <c r="AH58" s="116" t="s">
        <v>43</v>
      </c>
      <c r="AI58" s="202"/>
      <c r="AJ58" s="232" t="s">
        <v>49</v>
      </c>
      <c r="AK58" s="233"/>
      <c r="AL58" s="233"/>
      <c r="AM58" s="233"/>
      <c r="AN58" s="233"/>
      <c r="AO58" s="233"/>
      <c r="AP58" s="8"/>
    </row>
    <row r="59" spans="1:42" x14ac:dyDescent="0.25">
      <c r="B59" s="63" t="s">
        <v>45</v>
      </c>
      <c r="C59" s="64"/>
      <c r="D59" s="59" t="s">
        <v>42</v>
      </c>
      <c r="E59" s="60"/>
      <c r="F59" s="61" t="s">
        <v>43</v>
      </c>
      <c r="G59" s="62"/>
      <c r="H59" s="282"/>
      <c r="I59" s="283"/>
      <c r="J59" s="283"/>
      <c r="K59" s="283"/>
      <c r="L59" s="283"/>
      <c r="M59" s="284"/>
      <c r="N59" s="79"/>
      <c r="P59" s="63" t="s">
        <v>45</v>
      </c>
      <c r="Q59" s="64"/>
      <c r="R59" s="59" t="s">
        <v>42</v>
      </c>
      <c r="S59" s="60"/>
      <c r="T59" s="61" t="s">
        <v>43</v>
      </c>
      <c r="U59" s="62"/>
      <c r="V59" s="282"/>
      <c r="W59" s="283"/>
      <c r="X59" s="283"/>
      <c r="Y59" s="283"/>
      <c r="Z59" s="283"/>
      <c r="AA59" s="284"/>
      <c r="AB59" s="78"/>
      <c r="AD59" s="63" t="s">
        <v>45</v>
      </c>
      <c r="AE59" s="64"/>
      <c r="AF59" s="59" t="s">
        <v>42</v>
      </c>
      <c r="AG59" s="60"/>
      <c r="AH59" s="61" t="s">
        <v>43</v>
      </c>
      <c r="AI59" s="62"/>
      <c r="AJ59" s="282"/>
      <c r="AK59" s="283"/>
      <c r="AL59" s="295"/>
      <c r="AM59" s="295"/>
      <c r="AN59" s="295"/>
      <c r="AO59" s="296"/>
      <c r="AP59" s="78"/>
    </row>
    <row r="60" spans="1:42" x14ac:dyDescent="0.25">
      <c r="B60" s="65" t="s">
        <v>41</v>
      </c>
      <c r="C60" s="66"/>
      <c r="D60" s="50" t="s">
        <v>42</v>
      </c>
      <c r="E60" s="49"/>
      <c r="F60" s="50" t="s">
        <v>43</v>
      </c>
      <c r="G60" s="51"/>
      <c r="H60" s="285"/>
      <c r="I60" s="286"/>
      <c r="J60" s="286"/>
      <c r="K60" s="286"/>
      <c r="L60" s="286"/>
      <c r="M60" s="287"/>
      <c r="N60" s="79"/>
      <c r="P60" s="65" t="s">
        <v>41</v>
      </c>
      <c r="Q60" s="66"/>
      <c r="R60" s="50" t="s">
        <v>42</v>
      </c>
      <c r="S60" s="49"/>
      <c r="T60" s="50" t="s">
        <v>43</v>
      </c>
      <c r="U60" s="51"/>
      <c r="V60" s="285"/>
      <c r="W60" s="286"/>
      <c r="X60" s="286"/>
      <c r="Y60" s="286"/>
      <c r="Z60" s="286"/>
      <c r="AA60" s="287"/>
      <c r="AB60" s="78"/>
      <c r="AD60" s="65" t="s">
        <v>41</v>
      </c>
      <c r="AE60" s="66"/>
      <c r="AF60" s="50" t="s">
        <v>42</v>
      </c>
      <c r="AG60" s="49"/>
      <c r="AH60" s="50" t="s">
        <v>43</v>
      </c>
      <c r="AI60" s="51"/>
      <c r="AJ60" s="297"/>
      <c r="AK60" s="298"/>
      <c r="AL60" s="298"/>
      <c r="AM60" s="298"/>
      <c r="AN60" s="298"/>
      <c r="AO60" s="299"/>
      <c r="AP60" s="78"/>
    </row>
    <row r="61" spans="1:42" x14ac:dyDescent="0.25">
      <c r="B61" s="45" t="s">
        <v>44</v>
      </c>
      <c r="C61" s="46"/>
      <c r="D61" s="52" t="s">
        <v>42</v>
      </c>
      <c r="E61" s="53"/>
      <c r="F61" s="52" t="s">
        <v>43</v>
      </c>
      <c r="G61" s="54"/>
      <c r="H61" s="98" t="s">
        <v>74</v>
      </c>
      <c r="I61" s="97"/>
      <c r="J61" s="309"/>
      <c r="K61" s="310"/>
      <c r="L61" s="68"/>
      <c r="M61" s="1"/>
      <c r="N61" s="8"/>
      <c r="P61" s="45" t="s">
        <v>44</v>
      </c>
      <c r="Q61" s="46"/>
      <c r="R61" s="52" t="s">
        <v>42</v>
      </c>
      <c r="S61" s="53"/>
      <c r="T61" s="52" t="s">
        <v>43</v>
      </c>
      <c r="U61" s="54"/>
      <c r="V61" s="335" t="s">
        <v>72</v>
      </c>
      <c r="W61" s="336"/>
      <c r="X61" s="309"/>
      <c r="Y61" s="337"/>
      <c r="Z61" s="68"/>
      <c r="AA61" s="1"/>
      <c r="AB61" s="8"/>
      <c r="AD61" s="45" t="s">
        <v>44</v>
      </c>
      <c r="AE61" s="46"/>
      <c r="AF61" s="52" t="s">
        <v>42</v>
      </c>
      <c r="AG61" s="53"/>
      <c r="AH61" s="52" t="s">
        <v>43</v>
      </c>
      <c r="AI61" s="54"/>
      <c r="AJ61" s="68"/>
      <c r="AK61" s="68"/>
      <c r="AL61" s="68"/>
      <c r="AM61" s="68"/>
      <c r="AN61" s="68"/>
      <c r="AO61" s="1"/>
      <c r="AP61" s="8"/>
    </row>
    <row r="62" spans="1:42" ht="15" customHeight="1" x14ac:dyDescent="0.25">
      <c r="B62" s="138" t="s">
        <v>77</v>
      </c>
      <c r="C62" s="137"/>
      <c r="D62" s="199" t="s">
        <v>0</v>
      </c>
      <c r="E62" s="200"/>
      <c r="F62" s="191" t="s">
        <v>1</v>
      </c>
      <c r="G62" s="192"/>
      <c r="H62" s="234" t="s">
        <v>76</v>
      </c>
      <c r="I62" s="234" t="s">
        <v>66</v>
      </c>
      <c r="J62" s="234" t="s">
        <v>33</v>
      </c>
      <c r="K62" s="234" t="s">
        <v>34</v>
      </c>
      <c r="L62" s="234" t="s">
        <v>36</v>
      </c>
      <c r="M62" s="234" t="s">
        <v>46</v>
      </c>
      <c r="N62" s="8"/>
      <c r="O62" s="47"/>
      <c r="P62" s="138" t="s">
        <v>77</v>
      </c>
      <c r="Q62" s="137"/>
      <c r="R62" s="199" t="s">
        <v>0</v>
      </c>
      <c r="S62" s="200"/>
      <c r="T62" s="191" t="s">
        <v>1</v>
      </c>
      <c r="U62" s="192"/>
      <c r="V62" s="234" t="s">
        <v>76</v>
      </c>
      <c r="W62" s="234" t="s">
        <v>66</v>
      </c>
      <c r="X62" s="234" t="s">
        <v>33</v>
      </c>
      <c r="Y62" s="234" t="s">
        <v>34</v>
      </c>
      <c r="Z62" s="234" t="s">
        <v>36</v>
      </c>
      <c r="AA62" s="234" t="s">
        <v>46</v>
      </c>
      <c r="AB62" s="8"/>
      <c r="AD62" s="138" t="s">
        <v>77</v>
      </c>
      <c r="AE62" s="137"/>
      <c r="AF62" s="199" t="s">
        <v>0</v>
      </c>
      <c r="AG62" s="200"/>
      <c r="AH62" s="191" t="s">
        <v>1</v>
      </c>
      <c r="AI62" s="192"/>
      <c r="AJ62" s="234" t="s">
        <v>76</v>
      </c>
      <c r="AK62" s="234" t="s">
        <v>66</v>
      </c>
      <c r="AL62" s="234" t="s">
        <v>33</v>
      </c>
      <c r="AM62" s="234" t="s">
        <v>34</v>
      </c>
      <c r="AN62" s="234" t="s">
        <v>36</v>
      </c>
      <c r="AO62" s="234" t="s">
        <v>46</v>
      </c>
      <c r="AP62" s="8"/>
    </row>
    <row r="63" spans="1:42" ht="29.25" customHeight="1" x14ac:dyDescent="0.25">
      <c r="B63" s="236" t="s">
        <v>59</v>
      </c>
      <c r="C63" s="237"/>
      <c r="D63" s="118" t="s">
        <v>2</v>
      </c>
      <c r="E63" s="118" t="s">
        <v>3</v>
      </c>
      <c r="F63" s="118" t="s">
        <v>4</v>
      </c>
      <c r="G63" s="118" t="s">
        <v>8</v>
      </c>
      <c r="H63" s="242"/>
      <c r="I63" s="242"/>
      <c r="J63" s="242"/>
      <c r="K63" s="242"/>
      <c r="L63" s="242"/>
      <c r="M63" s="242"/>
      <c r="N63" s="8"/>
      <c r="O63" s="47"/>
      <c r="P63" s="236" t="s">
        <v>60</v>
      </c>
      <c r="Q63" s="237"/>
      <c r="R63" s="118" t="s">
        <v>2</v>
      </c>
      <c r="S63" s="118" t="s">
        <v>3</v>
      </c>
      <c r="T63" s="118" t="s">
        <v>4</v>
      </c>
      <c r="U63" s="118" t="s">
        <v>8</v>
      </c>
      <c r="V63" s="242"/>
      <c r="W63" s="242"/>
      <c r="X63" s="242"/>
      <c r="Y63" s="242"/>
      <c r="Z63" s="242"/>
      <c r="AA63" s="242"/>
      <c r="AB63" s="8"/>
      <c r="AD63" s="236" t="s">
        <v>61</v>
      </c>
      <c r="AE63" s="237"/>
      <c r="AF63" s="118" t="s">
        <v>2</v>
      </c>
      <c r="AG63" s="118" t="s">
        <v>3</v>
      </c>
      <c r="AH63" s="118" t="s">
        <v>4</v>
      </c>
      <c r="AI63" s="118" t="s">
        <v>8</v>
      </c>
      <c r="AJ63" s="242"/>
      <c r="AK63" s="242"/>
      <c r="AL63" s="242"/>
      <c r="AM63" s="242"/>
      <c r="AN63" s="242"/>
      <c r="AO63" s="242"/>
      <c r="AP63" s="8"/>
    </row>
    <row r="64" spans="1:42" x14ac:dyDescent="0.25">
      <c r="A64" s="12"/>
      <c r="B64" s="119">
        <f>D54</f>
        <v>42704</v>
      </c>
      <c r="C64" s="120">
        <f>D54</f>
        <v>42704</v>
      </c>
      <c r="D64" s="121">
        <v>0.33333333333333331</v>
      </c>
      <c r="E64" s="121">
        <v>0.5</v>
      </c>
      <c r="F64" s="121">
        <v>0.58333333333333337</v>
      </c>
      <c r="G64" s="121">
        <v>0.75</v>
      </c>
      <c r="H64" s="121">
        <f t="shared" ref="H64" si="41">SUM(E64-D64)+(G64-F64)</f>
        <v>0.33333333333333331</v>
      </c>
      <c r="I64" s="121" t="str">
        <f>IF(H64&gt;8/24,MIN(H64-8/24,724),"")</f>
        <v/>
      </c>
      <c r="J64" s="121"/>
      <c r="K64" s="121"/>
      <c r="L64" s="122"/>
      <c r="M64" s="122"/>
      <c r="N64" s="8"/>
      <c r="O64" s="47"/>
      <c r="P64" s="119">
        <f>R54</f>
        <v>42704</v>
      </c>
      <c r="Q64" s="120">
        <f>R54</f>
        <v>42704</v>
      </c>
      <c r="R64" s="121">
        <v>0.33333333333333331</v>
      </c>
      <c r="S64" s="121">
        <v>0.5</v>
      </c>
      <c r="T64" s="121">
        <v>0.58333333333333337</v>
      </c>
      <c r="U64" s="121">
        <v>0.75</v>
      </c>
      <c r="V64" s="121">
        <f t="shared" ref="V64" si="42">SUM(S64-R64)+(U64-T64)</f>
        <v>0.33333333333333331</v>
      </c>
      <c r="W64" s="121" t="str">
        <f>IF(V64&gt;8/24,MIN(V64-8/24,724),"")</f>
        <v/>
      </c>
      <c r="X64" s="121"/>
      <c r="Y64" s="121"/>
      <c r="Z64" s="122"/>
      <c r="AA64" s="122"/>
      <c r="AB64" s="8"/>
      <c r="AC64" s="12"/>
      <c r="AD64" s="119">
        <f>AF54</f>
        <v>42704</v>
      </c>
      <c r="AE64" s="120">
        <f>AF54</f>
        <v>42704</v>
      </c>
      <c r="AF64" s="121">
        <v>0.33333333333333331</v>
      </c>
      <c r="AG64" s="121">
        <v>0.5</v>
      </c>
      <c r="AH64" s="121">
        <v>0.58333333333333337</v>
      </c>
      <c r="AI64" s="121">
        <v>0.75</v>
      </c>
      <c r="AJ64" s="121">
        <f t="shared" ref="AJ64" si="43">SUM(AG64-AF64)+(AI64-AH64)</f>
        <v>0.33333333333333331</v>
      </c>
      <c r="AK64" s="121" t="str">
        <f>IF(AJ64&gt;8/24,MIN(AJ64-8/24,724),"")</f>
        <v/>
      </c>
      <c r="AL64" s="121"/>
      <c r="AM64" s="121"/>
      <c r="AN64" s="122"/>
      <c r="AO64" s="122"/>
      <c r="AP64" s="8"/>
    </row>
    <row r="65" spans="1:42" x14ac:dyDescent="0.25">
      <c r="A65" s="12"/>
      <c r="B65" s="119">
        <f>SUM(B64+1)</f>
        <v>42705</v>
      </c>
      <c r="C65" s="120">
        <f>SUM(C64+1)</f>
        <v>42705</v>
      </c>
      <c r="D65" s="121">
        <v>0.33333333333333331</v>
      </c>
      <c r="E65" s="121">
        <v>0.5</v>
      </c>
      <c r="F65" s="121">
        <v>0.58333333333333337</v>
      </c>
      <c r="G65" s="121">
        <v>0.75</v>
      </c>
      <c r="H65" s="121">
        <f t="shared" ref="H65:H67" si="44">SUM(E65-D65)+(G65-F65)</f>
        <v>0.33333333333333331</v>
      </c>
      <c r="I65" s="121" t="str">
        <f t="shared" ref="I65:I94" si="45">IF(H65&gt;8/24,MIN(H65-8/24,724),"")</f>
        <v/>
      </c>
      <c r="J65" s="121"/>
      <c r="K65" s="121"/>
      <c r="L65" s="122"/>
      <c r="M65" s="122"/>
      <c r="N65" s="8"/>
      <c r="O65" s="47"/>
      <c r="P65" s="119">
        <f>SUM(P64+1)</f>
        <v>42705</v>
      </c>
      <c r="Q65" s="120">
        <f>SUM(Q64+1)</f>
        <v>42705</v>
      </c>
      <c r="R65" s="121">
        <v>0.33333333333333331</v>
      </c>
      <c r="S65" s="121">
        <v>0.5</v>
      </c>
      <c r="T65" s="121">
        <v>0.58333333333333337</v>
      </c>
      <c r="U65" s="121">
        <v>0.75</v>
      </c>
      <c r="V65" s="121">
        <f t="shared" ref="V65:V67" si="46">SUM(S65-R65)+(U65-T65)</f>
        <v>0.33333333333333331</v>
      </c>
      <c r="W65" s="121" t="str">
        <f t="shared" ref="W65:W94" si="47">IF(V65&gt;8/24,MIN(V65-8/24,724),"")</f>
        <v/>
      </c>
      <c r="X65" s="121"/>
      <c r="Y65" s="121"/>
      <c r="Z65" s="122"/>
      <c r="AA65" s="122"/>
      <c r="AB65" s="8"/>
      <c r="AC65" s="12"/>
      <c r="AD65" s="119">
        <f>SUM(AD64+1)</f>
        <v>42705</v>
      </c>
      <c r="AE65" s="120">
        <f>SUM(AE64+1)</f>
        <v>42705</v>
      </c>
      <c r="AF65" s="121">
        <v>0.33333333333333331</v>
      </c>
      <c r="AG65" s="121">
        <v>0.5</v>
      </c>
      <c r="AH65" s="121">
        <v>0.58333333333333337</v>
      </c>
      <c r="AI65" s="121">
        <v>0.75</v>
      </c>
      <c r="AJ65" s="121">
        <f t="shared" ref="AJ65:AJ67" si="48">SUM(AG65-AF65)+(AI65-AH65)</f>
        <v>0.33333333333333331</v>
      </c>
      <c r="AK65" s="121" t="str">
        <f t="shared" ref="AK65:AK94" si="49">IF(AJ65&gt;8/24,MIN(AJ65-8/24,724),"")</f>
        <v/>
      </c>
      <c r="AL65" s="121"/>
      <c r="AM65" s="121"/>
      <c r="AN65" s="122"/>
      <c r="AO65" s="122"/>
      <c r="AP65" s="8"/>
    </row>
    <row r="66" spans="1:42" x14ac:dyDescent="0.25">
      <c r="A66" s="12"/>
      <c r="B66" s="119">
        <f t="shared" ref="B66:C81" si="50">SUM(B65+1)</f>
        <v>42706</v>
      </c>
      <c r="C66" s="120">
        <f t="shared" si="50"/>
        <v>42706</v>
      </c>
      <c r="D66" s="121">
        <v>0.33333333333333331</v>
      </c>
      <c r="E66" s="121">
        <v>0.5</v>
      </c>
      <c r="F66" s="121">
        <v>0.58333333333333337</v>
      </c>
      <c r="G66" s="121">
        <v>0.75</v>
      </c>
      <c r="H66" s="121">
        <f t="shared" si="44"/>
        <v>0.33333333333333331</v>
      </c>
      <c r="I66" s="121" t="str">
        <f t="shared" si="45"/>
        <v/>
      </c>
      <c r="J66" s="134"/>
      <c r="K66" s="121"/>
      <c r="L66" s="122"/>
      <c r="M66" s="122"/>
      <c r="N66" s="47"/>
      <c r="O66" s="47"/>
      <c r="P66" s="119">
        <f t="shared" ref="P66:Q81" si="51">SUM(P65+1)</f>
        <v>42706</v>
      </c>
      <c r="Q66" s="120">
        <f t="shared" si="51"/>
        <v>42706</v>
      </c>
      <c r="R66" s="121">
        <v>0.33333333333333331</v>
      </c>
      <c r="S66" s="121">
        <v>0.5</v>
      </c>
      <c r="T66" s="121">
        <v>0.58333333333333337</v>
      </c>
      <c r="U66" s="121">
        <v>0.75</v>
      </c>
      <c r="V66" s="121">
        <f t="shared" si="46"/>
        <v>0.33333333333333331</v>
      </c>
      <c r="W66" s="121" t="str">
        <f t="shared" si="47"/>
        <v/>
      </c>
      <c r="X66" s="121"/>
      <c r="Y66" s="121"/>
      <c r="Z66" s="122"/>
      <c r="AA66" s="122"/>
      <c r="AC66" s="12"/>
      <c r="AD66" s="119">
        <f t="shared" ref="AD66:AE81" si="52">SUM(AD65+1)</f>
        <v>42706</v>
      </c>
      <c r="AE66" s="120">
        <f t="shared" si="52"/>
        <v>42706</v>
      </c>
      <c r="AF66" s="121">
        <v>0.33333333333333331</v>
      </c>
      <c r="AG66" s="121">
        <v>0.5</v>
      </c>
      <c r="AH66" s="121">
        <v>0.58333333333333337</v>
      </c>
      <c r="AI66" s="121">
        <v>0.75</v>
      </c>
      <c r="AJ66" s="121">
        <f t="shared" si="48"/>
        <v>0.33333333333333331</v>
      </c>
      <c r="AK66" s="121" t="str">
        <f t="shared" si="49"/>
        <v/>
      </c>
      <c r="AL66" s="121"/>
      <c r="AM66" s="121"/>
      <c r="AN66" s="122"/>
      <c r="AO66" s="122"/>
    </row>
    <row r="67" spans="1:42" x14ac:dyDescent="0.25">
      <c r="A67" s="12"/>
      <c r="B67" s="119">
        <f t="shared" si="50"/>
        <v>42707</v>
      </c>
      <c r="C67" s="120">
        <f t="shared" si="50"/>
        <v>42707</v>
      </c>
      <c r="D67" s="121">
        <v>0.33333333333333331</v>
      </c>
      <c r="E67" s="121">
        <v>0.5</v>
      </c>
      <c r="F67" s="121">
        <v>0.58333333333333337</v>
      </c>
      <c r="G67" s="121">
        <v>0.75</v>
      </c>
      <c r="H67" s="121">
        <f t="shared" si="44"/>
        <v>0.33333333333333331</v>
      </c>
      <c r="I67" s="121" t="str">
        <f t="shared" si="45"/>
        <v/>
      </c>
      <c r="J67" s="134"/>
      <c r="K67" s="121"/>
      <c r="L67" s="122"/>
      <c r="M67" s="122"/>
      <c r="N67" s="47"/>
      <c r="O67" s="47"/>
      <c r="P67" s="119">
        <f t="shared" si="51"/>
        <v>42707</v>
      </c>
      <c r="Q67" s="120">
        <f t="shared" si="51"/>
        <v>42707</v>
      </c>
      <c r="R67" s="121">
        <v>0.33333333333333331</v>
      </c>
      <c r="S67" s="121">
        <v>0.5</v>
      </c>
      <c r="T67" s="121">
        <v>0.58333333333333337</v>
      </c>
      <c r="U67" s="121">
        <v>0.75</v>
      </c>
      <c r="V67" s="121">
        <f t="shared" si="46"/>
        <v>0.33333333333333331</v>
      </c>
      <c r="W67" s="121" t="str">
        <f t="shared" si="47"/>
        <v/>
      </c>
      <c r="X67" s="121"/>
      <c r="Y67" s="121"/>
      <c r="Z67" s="122"/>
      <c r="AA67" s="122"/>
      <c r="AC67" s="12"/>
      <c r="AD67" s="119">
        <f t="shared" si="52"/>
        <v>42707</v>
      </c>
      <c r="AE67" s="120">
        <f t="shared" si="52"/>
        <v>42707</v>
      </c>
      <c r="AF67" s="121">
        <v>0.33333333333333331</v>
      </c>
      <c r="AG67" s="121">
        <v>0.5</v>
      </c>
      <c r="AH67" s="121">
        <v>0.58333333333333337</v>
      </c>
      <c r="AI67" s="121">
        <v>0.75</v>
      </c>
      <c r="AJ67" s="121">
        <f t="shared" si="48"/>
        <v>0.33333333333333331</v>
      </c>
      <c r="AK67" s="121" t="str">
        <f t="shared" si="49"/>
        <v/>
      </c>
      <c r="AL67" s="121"/>
      <c r="AM67" s="121"/>
      <c r="AN67" s="122"/>
      <c r="AO67" s="122"/>
    </row>
    <row r="68" spans="1:42" x14ac:dyDescent="0.25">
      <c r="A68" s="12"/>
      <c r="B68" s="119">
        <f t="shared" si="50"/>
        <v>42708</v>
      </c>
      <c r="C68" s="120">
        <f t="shared" si="50"/>
        <v>42708</v>
      </c>
      <c r="D68" s="121"/>
      <c r="E68" s="121"/>
      <c r="F68" s="121"/>
      <c r="G68" s="121"/>
      <c r="H68" s="121"/>
      <c r="I68" s="121" t="str">
        <f t="shared" si="45"/>
        <v/>
      </c>
      <c r="J68" s="121"/>
      <c r="K68" s="121"/>
      <c r="L68" s="122"/>
      <c r="M68" s="122"/>
      <c r="N68" s="47"/>
      <c r="O68" s="47"/>
      <c r="P68" s="119">
        <f t="shared" si="51"/>
        <v>42708</v>
      </c>
      <c r="Q68" s="120">
        <f t="shared" si="51"/>
        <v>42708</v>
      </c>
      <c r="R68" s="121"/>
      <c r="S68" s="121"/>
      <c r="T68" s="121"/>
      <c r="U68" s="121"/>
      <c r="V68" s="121"/>
      <c r="W68" s="121" t="str">
        <f t="shared" si="47"/>
        <v/>
      </c>
      <c r="X68" s="121"/>
      <c r="Y68" s="121"/>
      <c r="Z68" s="122"/>
      <c r="AA68" s="122"/>
      <c r="AC68" s="12"/>
      <c r="AD68" s="119">
        <f t="shared" si="52"/>
        <v>42708</v>
      </c>
      <c r="AE68" s="120">
        <f t="shared" si="52"/>
        <v>42708</v>
      </c>
      <c r="AF68" s="121"/>
      <c r="AG68" s="121"/>
      <c r="AH68" s="121"/>
      <c r="AI68" s="121"/>
      <c r="AJ68" s="121"/>
      <c r="AK68" s="121" t="str">
        <f t="shared" si="49"/>
        <v/>
      </c>
      <c r="AL68" s="121"/>
      <c r="AM68" s="121"/>
      <c r="AN68" s="122"/>
      <c r="AO68" s="122"/>
    </row>
    <row r="69" spans="1:42" x14ac:dyDescent="0.25">
      <c r="A69" s="12"/>
      <c r="B69" s="119">
        <f t="shared" si="50"/>
        <v>42709</v>
      </c>
      <c r="C69" s="120">
        <f t="shared" si="50"/>
        <v>42709</v>
      </c>
      <c r="D69" s="121"/>
      <c r="E69" s="121"/>
      <c r="F69" s="121"/>
      <c r="G69" s="121"/>
      <c r="H69" s="121"/>
      <c r="I69" s="121" t="str">
        <f t="shared" si="45"/>
        <v/>
      </c>
      <c r="J69" s="121"/>
      <c r="K69" s="121"/>
      <c r="L69" s="122"/>
      <c r="M69" s="122"/>
      <c r="N69" s="47"/>
      <c r="O69" s="47"/>
      <c r="P69" s="119">
        <f t="shared" si="51"/>
        <v>42709</v>
      </c>
      <c r="Q69" s="120">
        <f t="shared" si="51"/>
        <v>42709</v>
      </c>
      <c r="R69" s="121"/>
      <c r="S69" s="121"/>
      <c r="T69" s="121"/>
      <c r="U69" s="121"/>
      <c r="V69" s="121"/>
      <c r="W69" s="121" t="str">
        <f t="shared" si="47"/>
        <v/>
      </c>
      <c r="X69" s="121"/>
      <c r="Y69" s="121"/>
      <c r="Z69" s="122"/>
      <c r="AA69" s="122"/>
      <c r="AC69" s="12"/>
      <c r="AD69" s="119">
        <f t="shared" si="52"/>
        <v>42709</v>
      </c>
      <c r="AE69" s="120">
        <f t="shared" si="52"/>
        <v>42709</v>
      </c>
      <c r="AF69" s="121"/>
      <c r="AG69" s="121"/>
      <c r="AH69" s="121"/>
      <c r="AI69" s="121"/>
      <c r="AJ69" s="121"/>
      <c r="AK69" s="121" t="str">
        <f t="shared" si="49"/>
        <v/>
      </c>
      <c r="AL69" s="121"/>
      <c r="AM69" s="121"/>
      <c r="AN69" s="122"/>
      <c r="AO69" s="122"/>
    </row>
    <row r="70" spans="1:42" x14ac:dyDescent="0.25">
      <c r="A70" s="12"/>
      <c r="B70" s="119">
        <f t="shared" si="50"/>
        <v>42710</v>
      </c>
      <c r="C70" s="120">
        <f t="shared" si="50"/>
        <v>42710</v>
      </c>
      <c r="D70" s="121">
        <v>0.33333333333333331</v>
      </c>
      <c r="E70" s="121">
        <v>0.5</v>
      </c>
      <c r="F70" s="121">
        <v>0.58333333333333337</v>
      </c>
      <c r="G70" s="121">
        <v>0.75</v>
      </c>
      <c r="H70" s="121">
        <f t="shared" ref="H70" si="53">SUM(E70-D70)+(G70-F70)</f>
        <v>0.33333333333333331</v>
      </c>
      <c r="I70" s="121" t="str">
        <f t="shared" si="45"/>
        <v/>
      </c>
      <c r="J70" s="121"/>
      <c r="K70" s="121"/>
      <c r="L70" s="122"/>
      <c r="M70" s="122"/>
      <c r="N70" s="47"/>
      <c r="O70" s="47"/>
      <c r="P70" s="119">
        <f t="shared" si="51"/>
        <v>42710</v>
      </c>
      <c r="Q70" s="120">
        <f t="shared" si="51"/>
        <v>42710</v>
      </c>
      <c r="R70" s="121">
        <v>0.33333333333333331</v>
      </c>
      <c r="S70" s="121">
        <v>0.5</v>
      </c>
      <c r="T70" s="121">
        <v>0.58333333333333337</v>
      </c>
      <c r="U70" s="121">
        <v>0.75</v>
      </c>
      <c r="V70" s="121">
        <f t="shared" ref="V70" si="54">SUM(S70-R70)+(U70-T70)</f>
        <v>0.33333333333333331</v>
      </c>
      <c r="W70" s="121" t="str">
        <f t="shared" si="47"/>
        <v/>
      </c>
      <c r="X70" s="121"/>
      <c r="Y70" s="121"/>
      <c r="Z70" s="188"/>
      <c r="AA70" s="122"/>
      <c r="AC70" s="12"/>
      <c r="AD70" s="119">
        <f t="shared" si="52"/>
        <v>42710</v>
      </c>
      <c r="AE70" s="120">
        <f t="shared" si="52"/>
        <v>42710</v>
      </c>
      <c r="AF70" s="121">
        <v>0.33333333333333331</v>
      </c>
      <c r="AG70" s="121">
        <v>0.5</v>
      </c>
      <c r="AH70" s="121">
        <v>0.58333333333333337</v>
      </c>
      <c r="AI70" s="121">
        <v>0.75</v>
      </c>
      <c r="AJ70" s="121">
        <f t="shared" ref="AJ70" si="55">SUM(AG70-AF70)+(AI70-AH70)</f>
        <v>0.33333333333333331</v>
      </c>
      <c r="AK70" s="121" t="str">
        <f t="shared" si="49"/>
        <v/>
      </c>
      <c r="AL70" s="121"/>
      <c r="AM70" s="121"/>
      <c r="AN70" s="122"/>
      <c r="AO70" s="122"/>
    </row>
    <row r="71" spans="1:42" x14ac:dyDescent="0.25">
      <c r="A71" s="12"/>
      <c r="B71" s="119">
        <f t="shared" si="50"/>
        <v>42711</v>
      </c>
      <c r="C71" s="120">
        <f t="shared" si="50"/>
        <v>42711</v>
      </c>
      <c r="D71" s="121">
        <v>0.33333333333333331</v>
      </c>
      <c r="E71" s="121">
        <v>0.5</v>
      </c>
      <c r="F71" s="121">
        <v>0.58333333333333337</v>
      </c>
      <c r="G71" s="121">
        <v>0.75</v>
      </c>
      <c r="H71" s="121">
        <f t="shared" ref="H71:H74" si="56">SUM(E71-D71)+(G71-F71)</f>
        <v>0.33333333333333331</v>
      </c>
      <c r="I71" s="121" t="str">
        <f t="shared" si="45"/>
        <v/>
      </c>
      <c r="J71" s="134"/>
      <c r="K71" s="121"/>
      <c r="L71" s="122"/>
      <c r="M71" s="122"/>
      <c r="N71" s="47"/>
      <c r="O71" s="47"/>
      <c r="P71" s="119">
        <f t="shared" si="51"/>
        <v>42711</v>
      </c>
      <c r="Q71" s="120">
        <f t="shared" si="51"/>
        <v>42711</v>
      </c>
      <c r="R71" s="121">
        <v>0.33333333333333331</v>
      </c>
      <c r="S71" s="121">
        <v>0.5</v>
      </c>
      <c r="T71" s="121">
        <v>0.58333333333333337</v>
      </c>
      <c r="U71" s="121">
        <v>0.75</v>
      </c>
      <c r="V71" s="121">
        <f t="shared" ref="V71:V74" si="57">SUM(S71-R71)+(U71-T71)</f>
        <v>0.33333333333333331</v>
      </c>
      <c r="W71" s="121" t="str">
        <f t="shared" si="47"/>
        <v/>
      </c>
      <c r="X71" s="121"/>
      <c r="Y71" s="121"/>
      <c r="Z71" s="188"/>
      <c r="AA71" s="122"/>
      <c r="AC71" s="12"/>
      <c r="AD71" s="119">
        <f t="shared" si="52"/>
        <v>42711</v>
      </c>
      <c r="AE71" s="120">
        <f t="shared" si="52"/>
        <v>42711</v>
      </c>
      <c r="AF71" s="121">
        <v>0.33333333333333331</v>
      </c>
      <c r="AG71" s="121">
        <v>0.5</v>
      </c>
      <c r="AH71" s="121">
        <v>0.58333333333333337</v>
      </c>
      <c r="AI71" s="121">
        <v>0.75</v>
      </c>
      <c r="AJ71" s="121">
        <f t="shared" ref="AJ71:AJ74" si="58">SUM(AG71-AF71)+(AI71-AH71)</f>
        <v>0.33333333333333331</v>
      </c>
      <c r="AK71" s="121" t="str">
        <f t="shared" si="49"/>
        <v/>
      </c>
      <c r="AL71" s="121"/>
      <c r="AM71" s="121"/>
      <c r="AN71" s="122"/>
      <c r="AO71" s="122"/>
    </row>
    <row r="72" spans="1:42" x14ac:dyDescent="0.25">
      <c r="A72" s="12"/>
      <c r="B72" s="119">
        <f t="shared" si="50"/>
        <v>42712</v>
      </c>
      <c r="C72" s="120">
        <f t="shared" si="50"/>
        <v>42712</v>
      </c>
      <c r="D72" s="121">
        <v>0.33333333333333331</v>
      </c>
      <c r="E72" s="121">
        <v>0.5</v>
      </c>
      <c r="F72" s="121">
        <v>0.58333333333333337</v>
      </c>
      <c r="G72" s="121">
        <v>0.75</v>
      </c>
      <c r="H72" s="121">
        <f t="shared" si="56"/>
        <v>0.33333333333333331</v>
      </c>
      <c r="I72" s="121" t="str">
        <f t="shared" si="45"/>
        <v/>
      </c>
      <c r="J72" s="121"/>
      <c r="K72" s="121"/>
      <c r="L72" s="122"/>
      <c r="M72" s="122"/>
      <c r="N72" s="47"/>
      <c r="O72" s="47"/>
      <c r="P72" s="119">
        <f t="shared" si="51"/>
        <v>42712</v>
      </c>
      <c r="Q72" s="120">
        <f t="shared" si="51"/>
        <v>42712</v>
      </c>
      <c r="R72" s="121">
        <v>0.33333333333333331</v>
      </c>
      <c r="S72" s="121">
        <v>0.5</v>
      </c>
      <c r="T72" s="121">
        <v>0.58333333333333337</v>
      </c>
      <c r="U72" s="121">
        <v>0.75</v>
      </c>
      <c r="V72" s="121">
        <f t="shared" si="57"/>
        <v>0.33333333333333331</v>
      </c>
      <c r="W72" s="121" t="str">
        <f t="shared" si="47"/>
        <v/>
      </c>
      <c r="X72" s="121"/>
      <c r="Y72" s="121"/>
      <c r="Z72" s="188"/>
      <c r="AA72" s="122"/>
      <c r="AC72" s="12"/>
      <c r="AD72" s="119">
        <f t="shared" si="52"/>
        <v>42712</v>
      </c>
      <c r="AE72" s="120">
        <f t="shared" si="52"/>
        <v>42712</v>
      </c>
      <c r="AF72" s="121">
        <v>0.33333333333333331</v>
      </c>
      <c r="AG72" s="121">
        <v>0.5</v>
      </c>
      <c r="AH72" s="121">
        <v>0.58333333333333337</v>
      </c>
      <c r="AI72" s="121">
        <v>0.75</v>
      </c>
      <c r="AJ72" s="121">
        <f t="shared" si="58"/>
        <v>0.33333333333333331</v>
      </c>
      <c r="AK72" s="121" t="str">
        <f t="shared" si="49"/>
        <v/>
      </c>
      <c r="AL72" s="121"/>
      <c r="AM72" s="121"/>
      <c r="AN72" s="122"/>
      <c r="AO72" s="122"/>
    </row>
    <row r="73" spans="1:42" x14ac:dyDescent="0.25">
      <c r="A73" s="12"/>
      <c r="B73" s="119">
        <f t="shared" si="50"/>
        <v>42713</v>
      </c>
      <c r="C73" s="120">
        <f t="shared" si="50"/>
        <v>42713</v>
      </c>
      <c r="D73" s="121">
        <v>0.33333333333333331</v>
      </c>
      <c r="E73" s="121">
        <v>0.5</v>
      </c>
      <c r="F73" s="121">
        <v>0.58333333333333337</v>
      </c>
      <c r="G73" s="121">
        <v>0.75</v>
      </c>
      <c r="H73" s="121">
        <f t="shared" si="56"/>
        <v>0.33333333333333331</v>
      </c>
      <c r="I73" s="121" t="str">
        <f t="shared" si="45"/>
        <v/>
      </c>
      <c r="J73" s="121"/>
      <c r="K73" s="121"/>
      <c r="L73" s="122"/>
      <c r="M73" s="122"/>
      <c r="N73" s="47"/>
      <c r="O73" s="47"/>
      <c r="P73" s="119">
        <f t="shared" si="51"/>
        <v>42713</v>
      </c>
      <c r="Q73" s="120">
        <f t="shared" si="51"/>
        <v>42713</v>
      </c>
      <c r="R73" s="121">
        <v>0.33333333333333331</v>
      </c>
      <c r="S73" s="121">
        <v>0.5</v>
      </c>
      <c r="T73" s="121">
        <v>0.58333333333333337</v>
      </c>
      <c r="U73" s="121">
        <v>0.75</v>
      </c>
      <c r="V73" s="121">
        <f t="shared" si="57"/>
        <v>0.33333333333333331</v>
      </c>
      <c r="W73" s="121" t="str">
        <f t="shared" si="47"/>
        <v/>
      </c>
      <c r="X73" s="121"/>
      <c r="Y73" s="121"/>
      <c r="Z73" s="188"/>
      <c r="AA73" s="122"/>
      <c r="AC73" s="12"/>
      <c r="AD73" s="119">
        <f t="shared" si="52"/>
        <v>42713</v>
      </c>
      <c r="AE73" s="120">
        <f t="shared" si="52"/>
        <v>42713</v>
      </c>
      <c r="AF73" s="121">
        <v>0.33333333333333331</v>
      </c>
      <c r="AG73" s="121">
        <v>0.5</v>
      </c>
      <c r="AH73" s="121">
        <v>0.58333333333333337</v>
      </c>
      <c r="AI73" s="121">
        <v>0.75</v>
      </c>
      <c r="AJ73" s="121">
        <f t="shared" si="58"/>
        <v>0.33333333333333331</v>
      </c>
      <c r="AK73" s="121" t="str">
        <f t="shared" si="49"/>
        <v/>
      </c>
      <c r="AL73" s="121"/>
      <c r="AM73" s="121"/>
      <c r="AN73" s="122"/>
      <c r="AO73" s="122"/>
    </row>
    <row r="74" spans="1:42" x14ac:dyDescent="0.25">
      <c r="A74" s="12"/>
      <c r="B74" s="119">
        <f t="shared" si="50"/>
        <v>42714</v>
      </c>
      <c r="C74" s="120">
        <f t="shared" si="50"/>
        <v>42714</v>
      </c>
      <c r="D74" s="121">
        <v>0.33333333333333331</v>
      </c>
      <c r="E74" s="121">
        <v>0.5</v>
      </c>
      <c r="F74" s="121">
        <v>0.58333333333333337</v>
      </c>
      <c r="G74" s="121">
        <v>0.75</v>
      </c>
      <c r="H74" s="121">
        <f t="shared" si="56"/>
        <v>0.33333333333333331</v>
      </c>
      <c r="I74" s="121" t="str">
        <f t="shared" si="45"/>
        <v/>
      </c>
      <c r="J74" s="121"/>
      <c r="K74" s="121"/>
      <c r="L74" s="122"/>
      <c r="M74" s="122"/>
      <c r="N74" s="47"/>
      <c r="O74" s="47"/>
      <c r="P74" s="119">
        <f t="shared" si="51"/>
        <v>42714</v>
      </c>
      <c r="Q74" s="120">
        <f t="shared" si="51"/>
        <v>42714</v>
      </c>
      <c r="R74" s="121">
        <v>0.33333333333333331</v>
      </c>
      <c r="S74" s="121">
        <v>0.5</v>
      </c>
      <c r="T74" s="121">
        <v>0.58333333333333337</v>
      </c>
      <c r="U74" s="121">
        <v>0.75</v>
      </c>
      <c r="V74" s="121">
        <f t="shared" si="57"/>
        <v>0.33333333333333331</v>
      </c>
      <c r="W74" s="121" t="str">
        <f t="shared" si="47"/>
        <v/>
      </c>
      <c r="X74" s="121"/>
      <c r="Y74" s="121"/>
      <c r="Z74" s="188"/>
      <c r="AA74" s="122"/>
      <c r="AC74" s="12"/>
      <c r="AD74" s="119">
        <f t="shared" si="52"/>
        <v>42714</v>
      </c>
      <c r="AE74" s="120">
        <f t="shared" si="52"/>
        <v>42714</v>
      </c>
      <c r="AF74" s="121">
        <v>0.33333333333333331</v>
      </c>
      <c r="AG74" s="121">
        <v>0.5</v>
      </c>
      <c r="AH74" s="121">
        <v>0.58333333333333337</v>
      </c>
      <c r="AI74" s="121">
        <v>0.75</v>
      </c>
      <c r="AJ74" s="121">
        <f t="shared" si="58"/>
        <v>0.33333333333333331</v>
      </c>
      <c r="AK74" s="121" t="str">
        <f t="shared" si="49"/>
        <v/>
      </c>
      <c r="AL74" s="121"/>
      <c r="AM74" s="121"/>
      <c r="AN74" s="122"/>
      <c r="AO74" s="122"/>
    </row>
    <row r="75" spans="1:42" x14ac:dyDescent="0.25">
      <c r="A75" s="12"/>
      <c r="B75" s="119">
        <f t="shared" si="50"/>
        <v>42715</v>
      </c>
      <c r="C75" s="120">
        <f t="shared" si="50"/>
        <v>42715</v>
      </c>
      <c r="D75" s="121"/>
      <c r="E75" s="121"/>
      <c r="F75" s="121"/>
      <c r="G75" s="121"/>
      <c r="H75" s="121"/>
      <c r="I75" s="121" t="str">
        <f t="shared" si="45"/>
        <v/>
      </c>
      <c r="J75" s="121"/>
      <c r="K75" s="121"/>
      <c r="L75" s="122"/>
      <c r="M75" s="122"/>
      <c r="N75" s="47"/>
      <c r="O75" s="47"/>
      <c r="P75" s="119">
        <f t="shared" si="51"/>
        <v>42715</v>
      </c>
      <c r="Q75" s="120">
        <f t="shared" si="51"/>
        <v>42715</v>
      </c>
      <c r="R75" s="121"/>
      <c r="S75" s="121"/>
      <c r="T75" s="121"/>
      <c r="U75" s="121"/>
      <c r="V75" s="121"/>
      <c r="W75" s="121" t="str">
        <f t="shared" si="47"/>
        <v/>
      </c>
      <c r="X75" s="121"/>
      <c r="Y75" s="121"/>
      <c r="Z75" s="122"/>
      <c r="AA75" s="122"/>
      <c r="AC75" s="12"/>
      <c r="AD75" s="119">
        <f t="shared" si="52"/>
        <v>42715</v>
      </c>
      <c r="AE75" s="120">
        <f t="shared" si="52"/>
        <v>42715</v>
      </c>
      <c r="AF75" s="121"/>
      <c r="AG75" s="121"/>
      <c r="AH75" s="121"/>
      <c r="AI75" s="121"/>
      <c r="AJ75" s="121"/>
      <c r="AK75" s="121" t="str">
        <f t="shared" si="49"/>
        <v/>
      </c>
      <c r="AL75" s="121"/>
      <c r="AM75" s="121"/>
      <c r="AN75" s="122"/>
      <c r="AO75" s="122"/>
    </row>
    <row r="76" spans="1:42" x14ac:dyDescent="0.25">
      <c r="A76" s="12"/>
      <c r="B76" s="119">
        <f t="shared" si="50"/>
        <v>42716</v>
      </c>
      <c r="C76" s="120">
        <f t="shared" si="50"/>
        <v>42716</v>
      </c>
      <c r="D76" s="121"/>
      <c r="E76" s="121"/>
      <c r="F76" s="121"/>
      <c r="G76" s="121"/>
      <c r="H76" s="121"/>
      <c r="I76" s="121" t="str">
        <f t="shared" si="45"/>
        <v/>
      </c>
      <c r="J76" s="121"/>
      <c r="K76" s="121"/>
      <c r="L76" s="122"/>
      <c r="M76" s="122"/>
      <c r="N76" s="47"/>
      <c r="O76" s="47"/>
      <c r="P76" s="119">
        <f t="shared" si="51"/>
        <v>42716</v>
      </c>
      <c r="Q76" s="120">
        <f t="shared" si="51"/>
        <v>42716</v>
      </c>
      <c r="R76" s="121"/>
      <c r="S76" s="121"/>
      <c r="T76" s="121"/>
      <c r="U76" s="121"/>
      <c r="V76" s="121"/>
      <c r="W76" s="121" t="str">
        <f t="shared" si="47"/>
        <v/>
      </c>
      <c r="X76" s="121"/>
      <c r="Y76" s="121"/>
      <c r="Z76" s="122"/>
      <c r="AA76" s="122"/>
      <c r="AC76" s="12"/>
      <c r="AD76" s="119">
        <f t="shared" si="52"/>
        <v>42716</v>
      </c>
      <c r="AE76" s="120">
        <f t="shared" si="52"/>
        <v>42716</v>
      </c>
      <c r="AF76" s="121"/>
      <c r="AG76" s="121"/>
      <c r="AH76" s="121"/>
      <c r="AI76" s="121"/>
      <c r="AJ76" s="121"/>
      <c r="AK76" s="121" t="str">
        <f t="shared" si="49"/>
        <v/>
      </c>
      <c r="AL76" s="121"/>
      <c r="AM76" s="121"/>
      <c r="AN76" s="122"/>
      <c r="AO76" s="122"/>
    </row>
    <row r="77" spans="1:42" x14ac:dyDescent="0.25">
      <c r="A77" s="12"/>
      <c r="B77" s="119">
        <f t="shared" si="50"/>
        <v>42717</v>
      </c>
      <c r="C77" s="120">
        <f t="shared" si="50"/>
        <v>42717</v>
      </c>
      <c r="D77" s="121">
        <v>0.33333333333333331</v>
      </c>
      <c r="E77" s="121">
        <v>0.5</v>
      </c>
      <c r="F77" s="121">
        <v>0.58333333333333337</v>
      </c>
      <c r="G77" s="121">
        <v>0.75</v>
      </c>
      <c r="H77" s="121">
        <f t="shared" ref="H77" si="59">SUM(E77-D77)+(G77-F77)</f>
        <v>0.33333333333333331</v>
      </c>
      <c r="I77" s="121" t="str">
        <f t="shared" si="45"/>
        <v/>
      </c>
      <c r="J77" s="121"/>
      <c r="K77" s="121"/>
      <c r="L77" s="188"/>
      <c r="M77" s="122"/>
      <c r="N77" s="47"/>
      <c r="O77" s="47"/>
      <c r="P77" s="119">
        <f t="shared" si="51"/>
        <v>42717</v>
      </c>
      <c r="Q77" s="120">
        <f t="shared" si="51"/>
        <v>42717</v>
      </c>
      <c r="R77" s="121">
        <v>0.33333333333333331</v>
      </c>
      <c r="S77" s="121">
        <v>0.5</v>
      </c>
      <c r="T77" s="121">
        <v>0.58333333333333337</v>
      </c>
      <c r="U77" s="121">
        <v>0.75</v>
      </c>
      <c r="V77" s="121">
        <f t="shared" ref="V77" si="60">SUM(S77-R77)+(U77-T77)</f>
        <v>0.33333333333333331</v>
      </c>
      <c r="W77" s="121" t="str">
        <f t="shared" si="47"/>
        <v/>
      </c>
      <c r="X77" s="121"/>
      <c r="Y77" s="121"/>
      <c r="Z77" s="122"/>
      <c r="AA77" s="122"/>
      <c r="AC77" s="12"/>
      <c r="AD77" s="119">
        <f t="shared" si="52"/>
        <v>42717</v>
      </c>
      <c r="AE77" s="120">
        <f t="shared" si="52"/>
        <v>42717</v>
      </c>
      <c r="AF77" s="121">
        <v>0.33333333333333331</v>
      </c>
      <c r="AG77" s="121">
        <v>0.5</v>
      </c>
      <c r="AH77" s="121">
        <v>0.58333333333333337</v>
      </c>
      <c r="AI77" s="121">
        <v>0.75</v>
      </c>
      <c r="AJ77" s="121">
        <f t="shared" ref="AJ77" si="61">SUM(AG77-AF77)+(AI77-AH77)</f>
        <v>0.33333333333333331</v>
      </c>
      <c r="AK77" s="121" t="str">
        <f t="shared" si="49"/>
        <v/>
      </c>
      <c r="AL77" s="121"/>
      <c r="AM77" s="121"/>
      <c r="AN77" s="122"/>
      <c r="AO77" s="122"/>
    </row>
    <row r="78" spans="1:42" x14ac:dyDescent="0.25">
      <c r="B78" s="119">
        <f t="shared" si="50"/>
        <v>42718</v>
      </c>
      <c r="C78" s="120">
        <f t="shared" si="50"/>
        <v>42718</v>
      </c>
      <c r="D78" s="121">
        <v>0.33333333333333331</v>
      </c>
      <c r="E78" s="121">
        <v>0.5</v>
      </c>
      <c r="F78" s="121">
        <v>0.58333333333333337</v>
      </c>
      <c r="G78" s="121">
        <v>0.75</v>
      </c>
      <c r="H78" s="121">
        <f t="shared" ref="H78:H81" si="62">SUM(E78-D78)+(G78-F78)</f>
        <v>0.33333333333333331</v>
      </c>
      <c r="I78" s="121" t="str">
        <f t="shared" si="45"/>
        <v/>
      </c>
      <c r="J78" s="121"/>
      <c r="K78" s="121"/>
      <c r="L78" s="188"/>
      <c r="M78" s="122"/>
      <c r="N78" s="47"/>
      <c r="O78" s="47"/>
      <c r="P78" s="119">
        <f t="shared" si="51"/>
        <v>42718</v>
      </c>
      <c r="Q78" s="120">
        <f t="shared" si="51"/>
        <v>42718</v>
      </c>
      <c r="R78" s="121">
        <v>0.33333333333333331</v>
      </c>
      <c r="S78" s="121">
        <v>0.5</v>
      </c>
      <c r="T78" s="121">
        <v>0.58333333333333337</v>
      </c>
      <c r="U78" s="121">
        <v>0.75</v>
      </c>
      <c r="V78" s="121">
        <f t="shared" ref="V78:V81" si="63">SUM(S78-R78)+(U78-T78)</f>
        <v>0.33333333333333331</v>
      </c>
      <c r="W78" s="121" t="str">
        <f t="shared" si="47"/>
        <v/>
      </c>
      <c r="X78" s="121"/>
      <c r="Y78" s="121"/>
      <c r="Z78" s="122"/>
      <c r="AA78" s="122"/>
      <c r="AD78" s="119">
        <f t="shared" si="52"/>
        <v>42718</v>
      </c>
      <c r="AE78" s="120">
        <f t="shared" si="52"/>
        <v>42718</v>
      </c>
      <c r="AF78" s="121">
        <v>0.33333333333333331</v>
      </c>
      <c r="AG78" s="121">
        <v>0.5</v>
      </c>
      <c r="AH78" s="121">
        <v>0.58333333333333337</v>
      </c>
      <c r="AI78" s="121">
        <v>0.75</v>
      </c>
      <c r="AJ78" s="121">
        <f t="shared" ref="AJ78:AJ81" si="64">SUM(AG78-AF78)+(AI78-AH78)</f>
        <v>0.33333333333333331</v>
      </c>
      <c r="AK78" s="121" t="str">
        <f t="shared" si="49"/>
        <v/>
      </c>
      <c r="AL78" s="121"/>
      <c r="AM78" s="121"/>
      <c r="AN78" s="122"/>
      <c r="AO78" s="122"/>
    </row>
    <row r="79" spans="1:42" x14ac:dyDescent="0.25">
      <c r="B79" s="119">
        <f t="shared" si="50"/>
        <v>42719</v>
      </c>
      <c r="C79" s="120">
        <f t="shared" si="50"/>
        <v>42719</v>
      </c>
      <c r="D79" s="121">
        <v>0.33333333333333331</v>
      </c>
      <c r="E79" s="121">
        <v>0.5</v>
      </c>
      <c r="F79" s="121">
        <v>0.58333333333333337</v>
      </c>
      <c r="G79" s="121">
        <v>0.75</v>
      </c>
      <c r="H79" s="121">
        <f t="shared" si="62"/>
        <v>0.33333333333333331</v>
      </c>
      <c r="I79" s="121" t="str">
        <f t="shared" si="45"/>
        <v/>
      </c>
      <c r="J79" s="121"/>
      <c r="K79" s="121"/>
      <c r="L79" s="188"/>
      <c r="M79" s="122"/>
      <c r="N79" s="47"/>
      <c r="O79" s="47"/>
      <c r="P79" s="119">
        <f t="shared" si="51"/>
        <v>42719</v>
      </c>
      <c r="Q79" s="120">
        <f t="shared" si="51"/>
        <v>42719</v>
      </c>
      <c r="R79" s="121">
        <v>0.33333333333333331</v>
      </c>
      <c r="S79" s="121">
        <v>0.5</v>
      </c>
      <c r="T79" s="121">
        <v>0.58333333333333337</v>
      </c>
      <c r="U79" s="121">
        <v>0.75</v>
      </c>
      <c r="V79" s="121">
        <f t="shared" si="63"/>
        <v>0.33333333333333331</v>
      </c>
      <c r="W79" s="121" t="str">
        <f t="shared" si="47"/>
        <v/>
      </c>
      <c r="X79" s="121"/>
      <c r="Y79" s="121"/>
      <c r="Z79" s="122"/>
      <c r="AA79" s="122"/>
      <c r="AD79" s="119">
        <f t="shared" si="52"/>
        <v>42719</v>
      </c>
      <c r="AE79" s="120">
        <f t="shared" si="52"/>
        <v>42719</v>
      </c>
      <c r="AF79" s="121">
        <v>0.33333333333333331</v>
      </c>
      <c r="AG79" s="121">
        <v>0.5</v>
      </c>
      <c r="AH79" s="121">
        <v>0.58333333333333337</v>
      </c>
      <c r="AI79" s="121">
        <v>0.75</v>
      </c>
      <c r="AJ79" s="121">
        <f t="shared" si="64"/>
        <v>0.33333333333333331</v>
      </c>
      <c r="AK79" s="121" t="str">
        <f t="shared" si="49"/>
        <v/>
      </c>
      <c r="AL79" s="121"/>
      <c r="AM79" s="121"/>
      <c r="AN79" s="122"/>
      <c r="AO79" s="122"/>
    </row>
    <row r="80" spans="1:42" x14ac:dyDescent="0.25">
      <c r="B80" s="119">
        <f t="shared" si="50"/>
        <v>42720</v>
      </c>
      <c r="C80" s="120">
        <f t="shared" si="50"/>
        <v>42720</v>
      </c>
      <c r="D80" s="121">
        <v>0.33333333333333331</v>
      </c>
      <c r="E80" s="121">
        <v>0.5</v>
      </c>
      <c r="F80" s="121">
        <v>0.58333333333333337</v>
      </c>
      <c r="G80" s="121">
        <v>0.75</v>
      </c>
      <c r="H80" s="121">
        <f t="shared" si="62"/>
        <v>0.33333333333333331</v>
      </c>
      <c r="I80" s="121" t="str">
        <f t="shared" si="45"/>
        <v/>
      </c>
      <c r="J80" s="121"/>
      <c r="K80" s="121"/>
      <c r="L80" s="188"/>
      <c r="M80" s="122"/>
      <c r="N80" s="47"/>
      <c r="O80" s="47"/>
      <c r="P80" s="119">
        <f t="shared" si="51"/>
        <v>42720</v>
      </c>
      <c r="Q80" s="120">
        <f t="shared" si="51"/>
        <v>42720</v>
      </c>
      <c r="R80" s="121">
        <v>0.33333333333333331</v>
      </c>
      <c r="S80" s="121">
        <v>0.5</v>
      </c>
      <c r="T80" s="121">
        <v>0.58333333333333337</v>
      </c>
      <c r="U80" s="121">
        <v>0.75</v>
      </c>
      <c r="V80" s="121">
        <f t="shared" si="63"/>
        <v>0.33333333333333331</v>
      </c>
      <c r="W80" s="121" t="str">
        <f t="shared" si="47"/>
        <v/>
      </c>
      <c r="X80" s="121"/>
      <c r="Y80" s="121"/>
      <c r="Z80" s="122"/>
      <c r="AA80" s="122"/>
      <c r="AD80" s="119">
        <f t="shared" si="52"/>
        <v>42720</v>
      </c>
      <c r="AE80" s="120">
        <f t="shared" si="52"/>
        <v>42720</v>
      </c>
      <c r="AF80" s="121">
        <v>0.33333333333333331</v>
      </c>
      <c r="AG80" s="121">
        <v>0.5</v>
      </c>
      <c r="AH80" s="121">
        <v>0.58333333333333337</v>
      </c>
      <c r="AI80" s="121">
        <v>0.75</v>
      </c>
      <c r="AJ80" s="121">
        <f t="shared" si="64"/>
        <v>0.33333333333333331</v>
      </c>
      <c r="AK80" s="121" t="str">
        <f t="shared" si="49"/>
        <v/>
      </c>
      <c r="AL80" s="121"/>
      <c r="AM80" s="121"/>
      <c r="AN80" s="122"/>
      <c r="AO80" s="122"/>
    </row>
    <row r="81" spans="1:41" x14ac:dyDescent="0.25">
      <c r="B81" s="119">
        <f t="shared" si="50"/>
        <v>42721</v>
      </c>
      <c r="C81" s="120">
        <f t="shared" si="50"/>
        <v>42721</v>
      </c>
      <c r="D81" s="121">
        <v>0.33333333333333331</v>
      </c>
      <c r="E81" s="121">
        <v>0.5</v>
      </c>
      <c r="F81" s="121">
        <v>0.58333333333333337</v>
      </c>
      <c r="G81" s="121">
        <v>0.75</v>
      </c>
      <c r="H81" s="121">
        <f t="shared" si="62"/>
        <v>0.33333333333333331</v>
      </c>
      <c r="I81" s="121" t="str">
        <f t="shared" si="45"/>
        <v/>
      </c>
      <c r="J81" s="121"/>
      <c r="K81" s="121"/>
      <c r="L81" s="188"/>
      <c r="M81" s="122"/>
      <c r="N81" s="47"/>
      <c r="O81" s="47"/>
      <c r="P81" s="119">
        <f t="shared" si="51"/>
        <v>42721</v>
      </c>
      <c r="Q81" s="120">
        <f t="shared" si="51"/>
        <v>42721</v>
      </c>
      <c r="R81" s="121">
        <v>0.33333333333333331</v>
      </c>
      <c r="S81" s="121">
        <v>0.5</v>
      </c>
      <c r="T81" s="121">
        <v>0.58333333333333337</v>
      </c>
      <c r="U81" s="121">
        <v>0.75</v>
      </c>
      <c r="V81" s="121">
        <f t="shared" si="63"/>
        <v>0.33333333333333331</v>
      </c>
      <c r="W81" s="121" t="str">
        <f t="shared" si="47"/>
        <v/>
      </c>
      <c r="X81" s="121"/>
      <c r="Y81" s="121"/>
      <c r="Z81" s="122"/>
      <c r="AA81" s="122"/>
      <c r="AD81" s="119">
        <f t="shared" si="52"/>
        <v>42721</v>
      </c>
      <c r="AE81" s="120">
        <f t="shared" si="52"/>
        <v>42721</v>
      </c>
      <c r="AF81" s="121">
        <v>0.33333333333333331</v>
      </c>
      <c r="AG81" s="121">
        <v>0.5</v>
      </c>
      <c r="AH81" s="121">
        <v>0.58333333333333337</v>
      </c>
      <c r="AI81" s="121">
        <v>0.75</v>
      </c>
      <c r="AJ81" s="121">
        <f t="shared" si="64"/>
        <v>0.33333333333333331</v>
      </c>
      <c r="AK81" s="121" t="str">
        <f t="shared" si="49"/>
        <v/>
      </c>
      <c r="AL81" s="121"/>
      <c r="AM81" s="121"/>
      <c r="AN81" s="122"/>
      <c r="AO81" s="122"/>
    </row>
    <row r="82" spans="1:41" x14ac:dyDescent="0.25">
      <c r="B82" s="119">
        <f t="shared" ref="B82:C94" si="65">SUM(B81+1)</f>
        <v>42722</v>
      </c>
      <c r="C82" s="120">
        <f t="shared" si="65"/>
        <v>42722</v>
      </c>
      <c r="D82" s="121"/>
      <c r="E82" s="121"/>
      <c r="F82" s="121"/>
      <c r="G82" s="121"/>
      <c r="H82" s="121"/>
      <c r="I82" s="121" t="str">
        <f t="shared" si="45"/>
        <v/>
      </c>
      <c r="J82" s="121"/>
      <c r="K82" s="121"/>
      <c r="L82" s="122"/>
      <c r="M82" s="122"/>
      <c r="N82" s="47"/>
      <c r="O82" s="47"/>
      <c r="P82" s="119">
        <f t="shared" ref="P82:Q94" si="66">SUM(P81+1)</f>
        <v>42722</v>
      </c>
      <c r="Q82" s="120">
        <f t="shared" si="66"/>
        <v>42722</v>
      </c>
      <c r="R82" s="121"/>
      <c r="S82" s="121"/>
      <c r="T82" s="121"/>
      <c r="U82" s="121"/>
      <c r="V82" s="121"/>
      <c r="W82" s="121" t="str">
        <f t="shared" si="47"/>
        <v/>
      </c>
      <c r="X82" s="121"/>
      <c r="Y82" s="121"/>
      <c r="Z82" s="122"/>
      <c r="AA82" s="122"/>
      <c r="AD82" s="119">
        <f t="shared" ref="AD82:AE94" si="67">SUM(AD81+1)</f>
        <v>42722</v>
      </c>
      <c r="AE82" s="120">
        <f t="shared" si="67"/>
        <v>42722</v>
      </c>
      <c r="AF82" s="121"/>
      <c r="AG82" s="121"/>
      <c r="AH82" s="121"/>
      <c r="AI82" s="121"/>
      <c r="AJ82" s="121"/>
      <c r="AK82" s="121" t="str">
        <f t="shared" si="49"/>
        <v/>
      </c>
      <c r="AL82" s="121"/>
      <c r="AM82" s="121"/>
      <c r="AN82" s="122"/>
      <c r="AO82" s="122"/>
    </row>
    <row r="83" spans="1:41" x14ac:dyDescent="0.25">
      <c r="B83" s="119">
        <f t="shared" si="65"/>
        <v>42723</v>
      </c>
      <c r="C83" s="120">
        <f t="shared" si="65"/>
        <v>42723</v>
      </c>
      <c r="D83" s="121"/>
      <c r="E83" s="121"/>
      <c r="F83" s="121"/>
      <c r="G83" s="121"/>
      <c r="H83" s="121"/>
      <c r="I83" s="121" t="str">
        <f t="shared" si="45"/>
        <v/>
      </c>
      <c r="J83" s="121"/>
      <c r="K83" s="121"/>
      <c r="L83" s="122"/>
      <c r="M83" s="122"/>
      <c r="N83" s="47"/>
      <c r="O83" s="47"/>
      <c r="P83" s="119">
        <f t="shared" si="66"/>
        <v>42723</v>
      </c>
      <c r="Q83" s="120">
        <f t="shared" si="66"/>
        <v>42723</v>
      </c>
      <c r="R83" s="121"/>
      <c r="S83" s="121"/>
      <c r="T83" s="121"/>
      <c r="U83" s="121"/>
      <c r="V83" s="121"/>
      <c r="W83" s="121" t="str">
        <f t="shared" si="47"/>
        <v/>
      </c>
      <c r="X83" s="121"/>
      <c r="Y83" s="121"/>
      <c r="Z83" s="122"/>
      <c r="AA83" s="122"/>
      <c r="AD83" s="119">
        <f t="shared" si="67"/>
        <v>42723</v>
      </c>
      <c r="AE83" s="120">
        <f t="shared" si="67"/>
        <v>42723</v>
      </c>
      <c r="AF83" s="121"/>
      <c r="AG83" s="121"/>
      <c r="AH83" s="121"/>
      <c r="AI83" s="121"/>
      <c r="AJ83" s="121"/>
      <c r="AK83" s="121" t="str">
        <f t="shared" si="49"/>
        <v/>
      </c>
      <c r="AL83" s="121"/>
      <c r="AM83" s="121"/>
      <c r="AN83" s="122"/>
      <c r="AO83" s="122"/>
    </row>
    <row r="84" spans="1:41" x14ac:dyDescent="0.25">
      <c r="B84" s="119">
        <f t="shared" si="65"/>
        <v>42724</v>
      </c>
      <c r="C84" s="120">
        <f t="shared" si="65"/>
        <v>42724</v>
      </c>
      <c r="D84" s="121">
        <v>0.33333333333333331</v>
      </c>
      <c r="E84" s="121">
        <v>0.5</v>
      </c>
      <c r="F84" s="121">
        <v>0.58333333333333337</v>
      </c>
      <c r="G84" s="121">
        <v>0.75</v>
      </c>
      <c r="H84" s="121">
        <f t="shared" ref="H84" si="68">SUM(E84-D84)+(G84-F84)</f>
        <v>0.33333333333333331</v>
      </c>
      <c r="I84" s="121" t="str">
        <f t="shared" si="45"/>
        <v/>
      </c>
      <c r="J84" s="121"/>
      <c r="K84" s="121"/>
      <c r="L84" s="122"/>
      <c r="M84" s="122"/>
      <c r="N84" s="47"/>
      <c r="O84" s="47"/>
      <c r="P84" s="119">
        <f t="shared" si="66"/>
        <v>42724</v>
      </c>
      <c r="Q84" s="120">
        <f t="shared" si="66"/>
        <v>42724</v>
      </c>
      <c r="R84" s="121">
        <v>0.33333333333333331</v>
      </c>
      <c r="S84" s="121">
        <v>0.5</v>
      </c>
      <c r="T84" s="121">
        <v>0.58333333333333337</v>
      </c>
      <c r="U84" s="121">
        <v>0.75</v>
      </c>
      <c r="V84" s="121">
        <f t="shared" ref="V84" si="69">SUM(S84-R84)+(U84-T84)</f>
        <v>0.33333333333333331</v>
      </c>
      <c r="W84" s="121" t="str">
        <f t="shared" si="47"/>
        <v/>
      </c>
      <c r="X84" s="121"/>
      <c r="Y84" s="121"/>
      <c r="Z84" s="122"/>
      <c r="AA84" s="122"/>
      <c r="AD84" s="119">
        <f t="shared" si="67"/>
        <v>42724</v>
      </c>
      <c r="AE84" s="120">
        <f t="shared" si="67"/>
        <v>42724</v>
      </c>
      <c r="AF84" s="121">
        <v>0.33333333333333331</v>
      </c>
      <c r="AG84" s="121">
        <v>0.5</v>
      </c>
      <c r="AH84" s="121">
        <v>0.58333333333333337</v>
      </c>
      <c r="AI84" s="121">
        <v>0.75</v>
      </c>
      <c r="AJ84" s="121">
        <f t="shared" ref="AJ84" si="70">SUM(AG84-AF84)+(AI84-AH84)</f>
        <v>0.33333333333333331</v>
      </c>
      <c r="AK84" s="121" t="str">
        <f t="shared" si="49"/>
        <v/>
      </c>
      <c r="AL84" s="121"/>
      <c r="AM84" s="121"/>
      <c r="AN84" s="122"/>
      <c r="AO84" s="122"/>
    </row>
    <row r="85" spans="1:41" x14ac:dyDescent="0.25">
      <c r="B85" s="119">
        <f t="shared" si="65"/>
        <v>42725</v>
      </c>
      <c r="C85" s="120">
        <f t="shared" si="65"/>
        <v>42725</v>
      </c>
      <c r="D85" s="121">
        <v>0.33333333333333331</v>
      </c>
      <c r="E85" s="121">
        <v>0.5</v>
      </c>
      <c r="F85" s="121">
        <v>0.58333333333333337</v>
      </c>
      <c r="G85" s="121">
        <v>0.75</v>
      </c>
      <c r="H85" s="121">
        <f t="shared" ref="H85:H87" si="71">SUM(E85-D85)+(G85-F85)</f>
        <v>0.33333333333333331</v>
      </c>
      <c r="I85" s="121" t="str">
        <f t="shared" si="45"/>
        <v/>
      </c>
      <c r="J85" s="121"/>
      <c r="K85" s="121"/>
      <c r="L85" s="122"/>
      <c r="M85" s="122"/>
      <c r="N85" s="47"/>
      <c r="O85" s="47"/>
      <c r="P85" s="119">
        <f t="shared" si="66"/>
        <v>42725</v>
      </c>
      <c r="Q85" s="120">
        <f t="shared" si="66"/>
        <v>42725</v>
      </c>
      <c r="R85" s="121">
        <v>0.33333333333333331</v>
      </c>
      <c r="S85" s="121">
        <v>0.5</v>
      </c>
      <c r="T85" s="121">
        <v>0.58333333333333337</v>
      </c>
      <c r="U85" s="121">
        <v>0.75</v>
      </c>
      <c r="V85" s="121">
        <f t="shared" ref="V85:V87" si="72">SUM(S85-R85)+(U85-T85)</f>
        <v>0.33333333333333331</v>
      </c>
      <c r="W85" s="121" t="str">
        <f t="shared" si="47"/>
        <v/>
      </c>
      <c r="X85" s="134"/>
      <c r="Y85" s="121"/>
      <c r="Z85" s="122"/>
      <c r="AA85" s="122"/>
      <c r="AD85" s="119">
        <f t="shared" si="67"/>
        <v>42725</v>
      </c>
      <c r="AE85" s="120">
        <f t="shared" si="67"/>
        <v>42725</v>
      </c>
      <c r="AF85" s="121">
        <v>0.33333333333333331</v>
      </c>
      <c r="AG85" s="121">
        <v>0.5</v>
      </c>
      <c r="AH85" s="121">
        <v>0.58333333333333337</v>
      </c>
      <c r="AI85" s="121">
        <v>0.75</v>
      </c>
      <c r="AJ85" s="121">
        <f t="shared" ref="AJ85:AJ87" si="73">SUM(AG85-AF85)+(AI85-AH85)</f>
        <v>0.33333333333333331</v>
      </c>
      <c r="AK85" s="121" t="str">
        <f t="shared" si="49"/>
        <v/>
      </c>
      <c r="AL85" s="121"/>
      <c r="AM85" s="121"/>
      <c r="AN85" s="122"/>
      <c r="AO85" s="122"/>
    </row>
    <row r="86" spans="1:41" x14ac:dyDescent="0.25">
      <c r="B86" s="119">
        <f t="shared" si="65"/>
        <v>42726</v>
      </c>
      <c r="C86" s="120">
        <f t="shared" si="65"/>
        <v>42726</v>
      </c>
      <c r="D86" s="121">
        <v>0.33333333333333331</v>
      </c>
      <c r="E86" s="121">
        <v>0.5</v>
      </c>
      <c r="F86" s="121">
        <v>0.58333333333333337</v>
      </c>
      <c r="G86" s="121">
        <v>0.75</v>
      </c>
      <c r="H86" s="121">
        <f t="shared" si="71"/>
        <v>0.33333333333333331</v>
      </c>
      <c r="I86" s="121" t="str">
        <f t="shared" si="45"/>
        <v/>
      </c>
      <c r="J86" s="121"/>
      <c r="K86" s="121"/>
      <c r="L86" s="122"/>
      <c r="M86" s="122"/>
      <c r="N86" s="47"/>
      <c r="O86" s="47"/>
      <c r="P86" s="119">
        <f t="shared" si="66"/>
        <v>42726</v>
      </c>
      <c r="Q86" s="120">
        <f t="shared" si="66"/>
        <v>42726</v>
      </c>
      <c r="R86" s="121">
        <v>0.33333333333333331</v>
      </c>
      <c r="S86" s="121">
        <v>0.5</v>
      </c>
      <c r="T86" s="121">
        <v>0.58333333333333337</v>
      </c>
      <c r="U86" s="121">
        <v>0.75</v>
      </c>
      <c r="V86" s="121">
        <f t="shared" si="72"/>
        <v>0.33333333333333331</v>
      </c>
      <c r="W86" s="121" t="str">
        <f t="shared" si="47"/>
        <v/>
      </c>
      <c r="X86" s="121"/>
      <c r="Y86" s="121"/>
      <c r="Z86" s="122"/>
      <c r="AA86" s="122"/>
      <c r="AD86" s="119">
        <f t="shared" si="67"/>
        <v>42726</v>
      </c>
      <c r="AE86" s="120">
        <f t="shared" si="67"/>
        <v>42726</v>
      </c>
      <c r="AF86" s="121">
        <v>0.33333333333333331</v>
      </c>
      <c r="AG86" s="121">
        <v>0.5</v>
      </c>
      <c r="AH86" s="121">
        <v>0.58333333333333337</v>
      </c>
      <c r="AI86" s="121">
        <v>0.75</v>
      </c>
      <c r="AJ86" s="121">
        <f t="shared" si="73"/>
        <v>0.33333333333333331</v>
      </c>
      <c r="AK86" s="121" t="str">
        <f t="shared" si="49"/>
        <v/>
      </c>
      <c r="AL86" s="121"/>
      <c r="AM86" s="121"/>
      <c r="AN86" s="122"/>
      <c r="AO86" s="122"/>
    </row>
    <row r="87" spans="1:41" x14ac:dyDescent="0.25">
      <c r="B87" s="119">
        <f t="shared" si="65"/>
        <v>42727</v>
      </c>
      <c r="C87" s="120">
        <f t="shared" si="65"/>
        <v>42727</v>
      </c>
      <c r="D87" s="121">
        <v>0.33333333333333331</v>
      </c>
      <c r="E87" s="121">
        <v>0.5</v>
      </c>
      <c r="F87" s="121">
        <v>0.58333333333333337</v>
      </c>
      <c r="G87" s="121">
        <v>0.75</v>
      </c>
      <c r="H87" s="121">
        <f t="shared" si="71"/>
        <v>0.33333333333333331</v>
      </c>
      <c r="I87" s="121" t="str">
        <f t="shared" si="45"/>
        <v/>
      </c>
      <c r="J87" s="121"/>
      <c r="K87" s="121"/>
      <c r="L87" s="122"/>
      <c r="M87" s="122"/>
      <c r="N87" s="47"/>
      <c r="O87" s="47"/>
      <c r="P87" s="119">
        <f t="shared" si="66"/>
        <v>42727</v>
      </c>
      <c r="Q87" s="120">
        <f t="shared" si="66"/>
        <v>42727</v>
      </c>
      <c r="R87" s="121">
        <v>0.33333333333333331</v>
      </c>
      <c r="S87" s="121">
        <v>0.5</v>
      </c>
      <c r="T87" s="121">
        <v>0.58333333333333337</v>
      </c>
      <c r="U87" s="121">
        <v>0.75</v>
      </c>
      <c r="V87" s="121">
        <f t="shared" si="72"/>
        <v>0.33333333333333331</v>
      </c>
      <c r="W87" s="121" t="str">
        <f t="shared" si="47"/>
        <v/>
      </c>
      <c r="X87" s="121"/>
      <c r="Y87" s="121"/>
      <c r="Z87" s="122"/>
      <c r="AA87" s="122"/>
      <c r="AD87" s="119">
        <f t="shared" si="67"/>
        <v>42727</v>
      </c>
      <c r="AE87" s="120">
        <f t="shared" si="67"/>
        <v>42727</v>
      </c>
      <c r="AF87" s="121">
        <v>0.33333333333333331</v>
      </c>
      <c r="AG87" s="121">
        <v>0.5</v>
      </c>
      <c r="AH87" s="121">
        <v>0.58333333333333337</v>
      </c>
      <c r="AI87" s="121">
        <v>0.75</v>
      </c>
      <c r="AJ87" s="121">
        <f t="shared" si="73"/>
        <v>0.33333333333333331</v>
      </c>
      <c r="AK87" s="121" t="str">
        <f t="shared" si="49"/>
        <v/>
      </c>
      <c r="AL87" s="121"/>
      <c r="AM87" s="121"/>
      <c r="AN87" s="122"/>
      <c r="AO87" s="122"/>
    </row>
    <row r="88" spans="1:41" x14ac:dyDescent="0.25">
      <c r="B88" s="119">
        <f t="shared" si="65"/>
        <v>42728</v>
      </c>
      <c r="C88" s="120">
        <f t="shared" si="65"/>
        <v>42728</v>
      </c>
      <c r="D88" s="121"/>
      <c r="E88" s="121"/>
      <c r="F88" s="121"/>
      <c r="G88" s="121"/>
      <c r="H88" s="121"/>
      <c r="I88" s="121" t="str">
        <f t="shared" si="45"/>
        <v/>
      </c>
      <c r="J88" s="121"/>
      <c r="K88" s="121"/>
      <c r="L88" s="122"/>
      <c r="M88" s="122"/>
      <c r="N88" s="47"/>
      <c r="O88" s="47"/>
      <c r="P88" s="119">
        <f t="shared" si="66"/>
        <v>42728</v>
      </c>
      <c r="Q88" s="120">
        <f t="shared" si="66"/>
        <v>42728</v>
      </c>
      <c r="R88" s="121"/>
      <c r="S88" s="121"/>
      <c r="T88" s="121"/>
      <c r="U88" s="121"/>
      <c r="V88" s="121"/>
      <c r="W88" s="121" t="str">
        <f t="shared" si="47"/>
        <v/>
      </c>
      <c r="X88" s="121"/>
      <c r="Y88" s="121"/>
      <c r="Z88" s="122"/>
      <c r="AA88" s="122"/>
      <c r="AD88" s="119">
        <f t="shared" si="67"/>
        <v>42728</v>
      </c>
      <c r="AE88" s="120">
        <f t="shared" si="67"/>
        <v>42728</v>
      </c>
      <c r="AF88" s="121"/>
      <c r="AG88" s="121"/>
      <c r="AH88" s="121"/>
      <c r="AI88" s="121"/>
      <c r="AJ88" s="121"/>
      <c r="AK88" s="121" t="str">
        <f t="shared" si="49"/>
        <v/>
      </c>
      <c r="AL88" s="121"/>
      <c r="AM88" s="121"/>
      <c r="AN88" s="122"/>
      <c r="AO88" s="122"/>
    </row>
    <row r="89" spans="1:41" x14ac:dyDescent="0.25">
      <c r="B89" s="119">
        <f t="shared" si="65"/>
        <v>42729</v>
      </c>
      <c r="C89" s="120">
        <f t="shared" si="65"/>
        <v>42729</v>
      </c>
      <c r="D89" s="121"/>
      <c r="E89" s="121"/>
      <c r="F89" s="121"/>
      <c r="G89" s="121"/>
      <c r="H89" s="121"/>
      <c r="I89" s="121" t="str">
        <f t="shared" si="45"/>
        <v/>
      </c>
      <c r="J89" s="121"/>
      <c r="K89" s="121"/>
      <c r="L89" s="122"/>
      <c r="M89" s="122"/>
      <c r="N89" s="47"/>
      <c r="O89" s="47"/>
      <c r="P89" s="119">
        <f t="shared" si="66"/>
        <v>42729</v>
      </c>
      <c r="Q89" s="120">
        <f t="shared" si="66"/>
        <v>42729</v>
      </c>
      <c r="R89" s="121"/>
      <c r="S89" s="121"/>
      <c r="T89" s="121"/>
      <c r="U89" s="121"/>
      <c r="V89" s="121"/>
      <c r="W89" s="121" t="str">
        <f t="shared" si="47"/>
        <v/>
      </c>
      <c r="X89" s="121"/>
      <c r="Y89" s="121"/>
      <c r="Z89" s="122"/>
      <c r="AA89" s="122"/>
      <c r="AD89" s="119">
        <f t="shared" si="67"/>
        <v>42729</v>
      </c>
      <c r="AE89" s="120">
        <f t="shared" si="67"/>
        <v>42729</v>
      </c>
      <c r="AF89" s="121"/>
      <c r="AG89" s="121"/>
      <c r="AH89" s="121"/>
      <c r="AI89" s="121"/>
      <c r="AJ89" s="121"/>
      <c r="AK89" s="121" t="str">
        <f t="shared" si="49"/>
        <v/>
      </c>
      <c r="AL89" s="121"/>
      <c r="AM89" s="121"/>
      <c r="AN89" s="122"/>
      <c r="AO89" s="122"/>
    </row>
    <row r="90" spans="1:41" x14ac:dyDescent="0.25">
      <c r="B90" s="119">
        <f t="shared" si="65"/>
        <v>42730</v>
      </c>
      <c r="C90" s="120">
        <f t="shared" si="65"/>
        <v>42730</v>
      </c>
      <c r="D90" s="121"/>
      <c r="E90" s="121"/>
      <c r="F90" s="121"/>
      <c r="G90" s="121"/>
      <c r="H90" s="121"/>
      <c r="I90" s="121" t="str">
        <f t="shared" si="45"/>
        <v/>
      </c>
      <c r="J90" s="121"/>
      <c r="K90" s="121"/>
      <c r="L90" s="122"/>
      <c r="M90" s="122"/>
      <c r="N90" s="47"/>
      <c r="O90" s="47"/>
      <c r="P90" s="119">
        <f t="shared" si="66"/>
        <v>42730</v>
      </c>
      <c r="Q90" s="120">
        <f t="shared" si="66"/>
        <v>42730</v>
      </c>
      <c r="R90" s="121"/>
      <c r="S90" s="121"/>
      <c r="T90" s="121"/>
      <c r="U90" s="121"/>
      <c r="V90" s="121"/>
      <c r="W90" s="121" t="str">
        <f t="shared" si="47"/>
        <v/>
      </c>
      <c r="X90" s="121"/>
      <c r="Y90" s="121"/>
      <c r="Z90" s="122"/>
      <c r="AA90" s="122"/>
      <c r="AD90" s="119">
        <f t="shared" si="67"/>
        <v>42730</v>
      </c>
      <c r="AE90" s="120">
        <f t="shared" si="67"/>
        <v>42730</v>
      </c>
      <c r="AF90" s="121"/>
      <c r="AG90" s="121"/>
      <c r="AH90" s="121"/>
      <c r="AI90" s="121"/>
      <c r="AJ90" s="121"/>
      <c r="AK90" s="121" t="str">
        <f t="shared" si="49"/>
        <v/>
      </c>
      <c r="AL90" s="121"/>
      <c r="AM90" s="121"/>
      <c r="AN90" s="122"/>
      <c r="AO90" s="122"/>
    </row>
    <row r="91" spans="1:41" x14ac:dyDescent="0.25">
      <c r="B91" s="119">
        <f t="shared" si="65"/>
        <v>42731</v>
      </c>
      <c r="C91" s="120">
        <f t="shared" si="65"/>
        <v>42731</v>
      </c>
      <c r="D91" s="121">
        <v>0.33333333333333331</v>
      </c>
      <c r="E91" s="121">
        <v>0.5</v>
      </c>
      <c r="F91" s="121">
        <v>0.58333333333333337</v>
      </c>
      <c r="G91" s="121">
        <v>0.75</v>
      </c>
      <c r="H91" s="121">
        <f t="shared" ref="H91" si="74">SUM(E91-D91)+(G91-F91)</f>
        <v>0.33333333333333331</v>
      </c>
      <c r="I91" s="121" t="str">
        <f t="shared" si="45"/>
        <v/>
      </c>
      <c r="J91" s="121"/>
      <c r="K91" s="121"/>
      <c r="L91" s="122"/>
      <c r="M91" s="122"/>
      <c r="N91" s="47"/>
      <c r="O91" s="47"/>
      <c r="P91" s="119">
        <f t="shared" si="66"/>
        <v>42731</v>
      </c>
      <c r="Q91" s="120">
        <f t="shared" si="66"/>
        <v>42731</v>
      </c>
      <c r="R91" s="121">
        <v>0.33333333333333331</v>
      </c>
      <c r="S91" s="121">
        <v>0.5</v>
      </c>
      <c r="T91" s="121">
        <v>0.58333333333333337</v>
      </c>
      <c r="U91" s="121">
        <v>0.75</v>
      </c>
      <c r="V91" s="121">
        <f t="shared" ref="V91" si="75">SUM(S91-R91)+(U91-T91)</f>
        <v>0.33333333333333331</v>
      </c>
      <c r="W91" s="121" t="str">
        <f t="shared" si="47"/>
        <v/>
      </c>
      <c r="X91" s="121"/>
      <c r="Y91" s="121"/>
      <c r="Z91" s="122"/>
      <c r="AA91" s="122"/>
      <c r="AD91" s="119">
        <f t="shared" si="67"/>
        <v>42731</v>
      </c>
      <c r="AE91" s="120">
        <f t="shared" si="67"/>
        <v>42731</v>
      </c>
      <c r="AF91" s="121">
        <v>0.33333333333333331</v>
      </c>
      <c r="AG91" s="121">
        <v>0.5</v>
      </c>
      <c r="AH91" s="121">
        <v>0.58333333333333337</v>
      </c>
      <c r="AI91" s="121">
        <v>0.75</v>
      </c>
      <c r="AJ91" s="121">
        <f t="shared" ref="AJ91" si="76">SUM(AG91-AF91)+(AI91-AH91)</f>
        <v>0.33333333333333331</v>
      </c>
      <c r="AK91" s="121" t="str">
        <f t="shared" si="49"/>
        <v/>
      </c>
      <c r="AL91" s="121"/>
      <c r="AM91" s="121"/>
      <c r="AN91" s="122"/>
      <c r="AO91" s="122"/>
    </row>
    <row r="92" spans="1:41" x14ac:dyDescent="0.25">
      <c r="B92" s="119">
        <f t="shared" si="65"/>
        <v>42732</v>
      </c>
      <c r="C92" s="120">
        <f t="shared" si="65"/>
        <v>42732</v>
      </c>
      <c r="D92" s="121">
        <v>0.33333333333333331</v>
      </c>
      <c r="E92" s="121">
        <v>0.5</v>
      </c>
      <c r="F92" s="121">
        <v>0.58333333333333337</v>
      </c>
      <c r="G92" s="121">
        <v>0.75</v>
      </c>
      <c r="H92" s="121">
        <f t="shared" ref="H92:H94" si="77">SUM(E92-D92)+(G92-F92)</f>
        <v>0.33333333333333331</v>
      </c>
      <c r="I92" s="121" t="str">
        <f t="shared" si="45"/>
        <v/>
      </c>
      <c r="J92" s="121"/>
      <c r="K92" s="121"/>
      <c r="L92" s="122"/>
      <c r="M92" s="122"/>
      <c r="N92" s="47"/>
      <c r="O92" s="47"/>
      <c r="P92" s="119">
        <f t="shared" si="66"/>
        <v>42732</v>
      </c>
      <c r="Q92" s="120">
        <f t="shared" si="66"/>
        <v>42732</v>
      </c>
      <c r="R92" s="121">
        <v>0.33333333333333331</v>
      </c>
      <c r="S92" s="121">
        <v>0.5</v>
      </c>
      <c r="T92" s="121">
        <v>0.58333333333333337</v>
      </c>
      <c r="U92" s="121">
        <v>0.75</v>
      </c>
      <c r="V92" s="121">
        <f t="shared" ref="V92:V94" si="78">SUM(S92-R92)+(U92-T92)</f>
        <v>0.33333333333333331</v>
      </c>
      <c r="W92" s="121" t="str">
        <f t="shared" si="47"/>
        <v/>
      </c>
      <c r="X92" s="121"/>
      <c r="Y92" s="121"/>
      <c r="Z92" s="122"/>
      <c r="AA92" s="122"/>
      <c r="AD92" s="119">
        <f t="shared" si="67"/>
        <v>42732</v>
      </c>
      <c r="AE92" s="120">
        <f t="shared" si="67"/>
        <v>42732</v>
      </c>
      <c r="AF92" s="121">
        <v>0.33333333333333331</v>
      </c>
      <c r="AG92" s="121">
        <v>0.5</v>
      </c>
      <c r="AH92" s="121">
        <v>0.58333333333333337</v>
      </c>
      <c r="AI92" s="121">
        <v>0.75</v>
      </c>
      <c r="AJ92" s="121">
        <f t="shared" ref="AJ92:AJ94" si="79">SUM(AG92-AF92)+(AI92-AH92)</f>
        <v>0.33333333333333331</v>
      </c>
      <c r="AK92" s="121" t="str">
        <f t="shared" si="49"/>
        <v/>
      </c>
      <c r="AL92" s="121"/>
      <c r="AM92" s="121"/>
      <c r="AN92" s="122"/>
      <c r="AO92" s="122"/>
    </row>
    <row r="93" spans="1:41" x14ac:dyDescent="0.25">
      <c r="B93" s="119">
        <f t="shared" si="65"/>
        <v>42733</v>
      </c>
      <c r="C93" s="120">
        <f t="shared" si="65"/>
        <v>42733</v>
      </c>
      <c r="D93" s="121">
        <v>0.33333333333333331</v>
      </c>
      <c r="E93" s="121">
        <v>0.5</v>
      </c>
      <c r="F93" s="121">
        <v>0.58333333333333337</v>
      </c>
      <c r="G93" s="121">
        <v>0.75</v>
      </c>
      <c r="H93" s="121">
        <f t="shared" si="77"/>
        <v>0.33333333333333331</v>
      </c>
      <c r="I93" s="121" t="str">
        <f t="shared" si="45"/>
        <v/>
      </c>
      <c r="J93" s="121"/>
      <c r="K93" s="121"/>
      <c r="L93" s="122"/>
      <c r="M93" s="122"/>
      <c r="N93" s="47"/>
      <c r="O93" s="47"/>
      <c r="P93" s="119">
        <f t="shared" si="66"/>
        <v>42733</v>
      </c>
      <c r="Q93" s="120">
        <f t="shared" si="66"/>
        <v>42733</v>
      </c>
      <c r="R93" s="121">
        <v>0.33333333333333331</v>
      </c>
      <c r="S93" s="121">
        <v>0.5</v>
      </c>
      <c r="T93" s="121">
        <v>0.58333333333333337</v>
      </c>
      <c r="U93" s="121">
        <v>0.75</v>
      </c>
      <c r="V93" s="121">
        <f t="shared" si="78"/>
        <v>0.33333333333333331</v>
      </c>
      <c r="W93" s="121" t="str">
        <f t="shared" si="47"/>
        <v/>
      </c>
      <c r="X93" s="121"/>
      <c r="Y93" s="121"/>
      <c r="Z93" s="122"/>
      <c r="AA93" s="122"/>
      <c r="AD93" s="119">
        <f t="shared" si="67"/>
        <v>42733</v>
      </c>
      <c r="AE93" s="120">
        <f t="shared" si="67"/>
        <v>42733</v>
      </c>
      <c r="AF93" s="121">
        <v>0.33333333333333331</v>
      </c>
      <c r="AG93" s="121">
        <v>0.5</v>
      </c>
      <c r="AH93" s="121">
        <v>0.58333333333333337</v>
      </c>
      <c r="AI93" s="121">
        <v>0.75</v>
      </c>
      <c r="AJ93" s="121">
        <f t="shared" si="79"/>
        <v>0.33333333333333331</v>
      </c>
      <c r="AK93" s="121" t="str">
        <f t="shared" si="49"/>
        <v/>
      </c>
      <c r="AL93" s="121"/>
      <c r="AM93" s="121"/>
      <c r="AN93" s="122"/>
      <c r="AO93" s="122"/>
    </row>
    <row r="94" spans="1:41" x14ac:dyDescent="0.25">
      <c r="B94" s="119">
        <f t="shared" si="65"/>
        <v>42734</v>
      </c>
      <c r="C94" s="120">
        <f t="shared" si="65"/>
        <v>42734</v>
      </c>
      <c r="D94" s="121">
        <v>0.33333333333333331</v>
      </c>
      <c r="E94" s="121">
        <v>0.5</v>
      </c>
      <c r="F94" s="121">
        <v>0.58333333333333337</v>
      </c>
      <c r="G94" s="121">
        <v>0.75</v>
      </c>
      <c r="H94" s="121">
        <f t="shared" si="77"/>
        <v>0.33333333333333331</v>
      </c>
      <c r="I94" s="121" t="str">
        <f t="shared" si="45"/>
        <v/>
      </c>
      <c r="J94" s="121"/>
      <c r="K94" s="121"/>
      <c r="L94" s="122"/>
      <c r="M94" s="122"/>
      <c r="N94" s="47"/>
      <c r="O94" s="47"/>
      <c r="P94" s="119">
        <f t="shared" si="66"/>
        <v>42734</v>
      </c>
      <c r="Q94" s="120">
        <f t="shared" si="66"/>
        <v>42734</v>
      </c>
      <c r="R94" s="121">
        <v>0.33333333333333331</v>
      </c>
      <c r="S94" s="121">
        <v>0.5</v>
      </c>
      <c r="T94" s="121">
        <v>0.58333333333333337</v>
      </c>
      <c r="U94" s="121">
        <v>0.75</v>
      </c>
      <c r="V94" s="121">
        <f t="shared" si="78"/>
        <v>0.33333333333333331</v>
      </c>
      <c r="W94" s="121" t="str">
        <f t="shared" si="47"/>
        <v/>
      </c>
      <c r="X94" s="121"/>
      <c r="Y94" s="121"/>
      <c r="Z94" s="122"/>
      <c r="AA94" s="122"/>
      <c r="AD94" s="119">
        <f t="shared" si="67"/>
        <v>42734</v>
      </c>
      <c r="AE94" s="120">
        <f t="shared" si="67"/>
        <v>42734</v>
      </c>
      <c r="AF94" s="121">
        <v>0.33333333333333331</v>
      </c>
      <c r="AG94" s="121">
        <v>0.5</v>
      </c>
      <c r="AH94" s="121">
        <v>0.58333333333333337</v>
      </c>
      <c r="AI94" s="121">
        <v>0.75</v>
      </c>
      <c r="AJ94" s="121">
        <f t="shared" si="79"/>
        <v>0.33333333333333331</v>
      </c>
      <c r="AK94" s="121" t="str">
        <f t="shared" si="49"/>
        <v/>
      </c>
      <c r="AL94" s="121"/>
      <c r="AM94" s="121"/>
      <c r="AN94" s="122"/>
      <c r="AO94" s="122"/>
    </row>
    <row r="95" spans="1:41" x14ac:dyDescent="0.25">
      <c r="A95" s="47"/>
      <c r="B95" s="48"/>
      <c r="C95" s="127"/>
      <c r="D95" s="48"/>
      <c r="E95" s="48"/>
      <c r="F95" s="48"/>
      <c r="G95" s="48"/>
      <c r="H95" s="126">
        <f>SUM(H64:H94)</f>
        <v>7.3333333333333304</v>
      </c>
      <c r="I95" s="126">
        <f>SUM(I64:I94)</f>
        <v>0</v>
      </c>
      <c r="J95" s="126">
        <f>SUM(J64:J94)</f>
        <v>0</v>
      </c>
      <c r="K95" s="48"/>
      <c r="L95" s="136">
        <f>SUM(L64:L94)</f>
        <v>0</v>
      </c>
      <c r="M95" s="48"/>
      <c r="N95" s="47"/>
      <c r="O95" s="47"/>
      <c r="P95" s="48"/>
      <c r="Q95" s="127"/>
      <c r="R95" s="48"/>
      <c r="S95" s="48"/>
      <c r="T95" s="48"/>
      <c r="U95" s="48"/>
      <c r="V95" s="126">
        <f>SUM(V64:V94)</f>
        <v>7.3333333333333304</v>
      </c>
      <c r="W95" s="126">
        <f>SUM(W64:W94)</f>
        <v>0</v>
      </c>
      <c r="X95" s="126">
        <f>SUM(X64:X94)</f>
        <v>0</v>
      </c>
      <c r="Y95" s="48"/>
      <c r="Z95" s="136">
        <f>SUM(Z64:Z94)</f>
        <v>0</v>
      </c>
      <c r="AA95" s="48"/>
      <c r="AC95" s="47"/>
      <c r="AD95" s="48"/>
      <c r="AE95" s="127"/>
      <c r="AF95" s="48"/>
      <c r="AG95" s="48"/>
      <c r="AH95" s="48"/>
      <c r="AI95" s="48"/>
      <c r="AJ95" s="126">
        <f>SUM(AJ64:AJ94)</f>
        <v>7.3333333333333304</v>
      </c>
      <c r="AK95" s="126">
        <f>SUM(AK64:AK94)</f>
        <v>0</v>
      </c>
      <c r="AL95" s="126">
        <f>SUM(AL64:AL94)</f>
        <v>0</v>
      </c>
      <c r="AM95" s="48"/>
      <c r="AN95" s="132"/>
      <c r="AO95" s="48"/>
    </row>
    <row r="96" spans="1:41" ht="27.75" customHeight="1" x14ac:dyDescent="0.25">
      <c r="B96" s="246" t="s">
        <v>31</v>
      </c>
      <c r="C96" s="247"/>
      <c r="D96" s="246" t="s">
        <v>6</v>
      </c>
      <c r="E96" s="247"/>
      <c r="F96" s="246" t="s">
        <v>48</v>
      </c>
      <c r="G96" s="247"/>
      <c r="H96" s="246" t="s">
        <v>7</v>
      </c>
      <c r="I96" s="265"/>
      <c r="J96" s="247"/>
      <c r="K96" s="246" t="s">
        <v>47</v>
      </c>
      <c r="L96" s="247"/>
      <c r="M96" s="47"/>
      <c r="N96" s="47"/>
      <c r="O96" s="47"/>
      <c r="P96" s="246" t="s">
        <v>31</v>
      </c>
      <c r="Q96" s="247"/>
      <c r="R96" s="246" t="s">
        <v>6</v>
      </c>
      <c r="S96" s="247"/>
      <c r="T96" s="246" t="s">
        <v>48</v>
      </c>
      <c r="U96" s="247"/>
      <c r="V96" s="246" t="s">
        <v>7</v>
      </c>
      <c r="W96" s="265"/>
      <c r="X96" s="247"/>
      <c r="Y96" s="246" t="s">
        <v>47</v>
      </c>
      <c r="Z96" s="247"/>
      <c r="AA96" s="47"/>
      <c r="AD96" s="246" t="s">
        <v>31</v>
      </c>
      <c r="AE96" s="247"/>
      <c r="AF96" s="246" t="s">
        <v>6</v>
      </c>
      <c r="AG96" s="247"/>
      <c r="AH96" s="246" t="s">
        <v>48</v>
      </c>
      <c r="AI96" s="247"/>
      <c r="AJ96" s="246" t="s">
        <v>7</v>
      </c>
      <c r="AK96" s="265"/>
      <c r="AL96" s="247"/>
      <c r="AM96" s="246" t="s">
        <v>47</v>
      </c>
      <c r="AN96" s="247"/>
      <c r="AO96" s="47"/>
    </row>
    <row r="97" spans="1:42" x14ac:dyDescent="0.25">
      <c r="B97" s="91">
        <f>SUM(H95-J95)</f>
        <v>7.3333333333333304</v>
      </c>
      <c r="C97" s="89">
        <v>7.041666666666667</v>
      </c>
      <c r="D97" s="240">
        <f>SUM(I95)</f>
        <v>0</v>
      </c>
      <c r="E97" s="253"/>
      <c r="F97" s="254">
        <f>SUM(J95)</f>
        <v>0</v>
      </c>
      <c r="G97" s="255"/>
      <c r="H97" s="254">
        <f>SUM(F97)</f>
        <v>0</v>
      </c>
      <c r="I97" s="256"/>
      <c r="J97" s="255"/>
      <c r="K97" s="259">
        <f>-F97+D97</f>
        <v>0</v>
      </c>
      <c r="L97" s="255"/>
      <c r="M97" s="47"/>
      <c r="N97" s="47"/>
      <c r="O97" s="47"/>
      <c r="P97" s="91">
        <f>SUM(V95-X95)</f>
        <v>7.3333333333333304</v>
      </c>
      <c r="Q97" s="89">
        <v>7.041666666666667</v>
      </c>
      <c r="R97" s="240">
        <f>SUM(W95)</f>
        <v>0</v>
      </c>
      <c r="S97" s="253"/>
      <c r="T97" s="254">
        <f>SUM(X95)</f>
        <v>0</v>
      </c>
      <c r="U97" s="255"/>
      <c r="V97" s="254">
        <f>SUM(T97)</f>
        <v>0</v>
      </c>
      <c r="W97" s="256"/>
      <c r="X97" s="255"/>
      <c r="Y97" s="259">
        <f>-T97+R97</f>
        <v>0</v>
      </c>
      <c r="Z97" s="255"/>
      <c r="AA97" s="47"/>
      <c r="AD97" s="88">
        <f>SUM(AJ95-AL95)</f>
        <v>7.3333333333333304</v>
      </c>
      <c r="AE97" s="195" t="s">
        <v>68</v>
      </c>
      <c r="AF97" s="240">
        <f>SUM(AK95)</f>
        <v>0</v>
      </c>
      <c r="AG97" s="253"/>
      <c r="AH97" s="254">
        <f>SUM(AL95)</f>
        <v>0</v>
      </c>
      <c r="AI97" s="255"/>
      <c r="AJ97" s="254">
        <f>SUM(AH97)</f>
        <v>0</v>
      </c>
      <c r="AK97" s="256"/>
      <c r="AL97" s="255"/>
      <c r="AM97" s="259">
        <f>-AH97+AF97</f>
        <v>0</v>
      </c>
      <c r="AN97" s="255"/>
      <c r="AO97" s="47"/>
    </row>
    <row r="98" spans="1:42" x14ac:dyDescent="0.25">
      <c r="B98" s="47" t="s">
        <v>50</v>
      </c>
      <c r="C98" s="47"/>
      <c r="D98" s="47"/>
      <c r="E98" s="47"/>
      <c r="F98" s="47"/>
      <c r="G98" s="47"/>
      <c r="H98" s="47"/>
      <c r="I98" s="47"/>
      <c r="J98" s="47"/>
      <c r="K98" s="47" t="s">
        <v>51</v>
      </c>
      <c r="L98" s="47"/>
      <c r="M98" s="47"/>
      <c r="N98" s="47"/>
      <c r="O98" s="47"/>
      <c r="P98" s="47" t="s">
        <v>50</v>
      </c>
      <c r="Q98" s="47"/>
      <c r="R98" s="47"/>
      <c r="S98" s="47"/>
      <c r="T98" s="47"/>
      <c r="U98" s="47"/>
      <c r="V98" s="47"/>
      <c r="W98" s="47"/>
      <c r="X98" s="47"/>
      <c r="Y98" s="47" t="s">
        <v>51</v>
      </c>
      <c r="Z98" s="47"/>
      <c r="AA98" s="47"/>
      <c r="AD98" s="47" t="s">
        <v>50</v>
      </c>
      <c r="AE98" s="47"/>
      <c r="AF98" s="47"/>
      <c r="AG98" s="47"/>
      <c r="AH98" s="47"/>
      <c r="AI98" s="47"/>
      <c r="AJ98" s="47"/>
      <c r="AK98" s="47"/>
      <c r="AL98" s="47"/>
      <c r="AM98" s="47" t="s">
        <v>51</v>
      </c>
      <c r="AN98" s="47"/>
      <c r="AO98" s="47"/>
    </row>
    <row r="99" spans="1:42" x14ac:dyDescent="0.25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</row>
    <row r="100" spans="1:42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</row>
    <row r="101" spans="1:42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</row>
    <row r="103" spans="1:42" x14ac:dyDescent="0.25">
      <c r="B103" s="3"/>
      <c r="C103" s="71">
        <v>9</v>
      </c>
      <c r="D103" s="278" t="str">
        <f>"Période du "&amp;TEXT(D105,"jj mmmm aaaa") &amp;" au "&amp; TEXT(E105,"jj mmmm aaaa")</f>
        <v>Période du 01 septembre 2020 au 30 septembre 2020</v>
      </c>
      <c r="E103" s="278"/>
      <c r="F103" s="278"/>
      <c r="G103" s="278"/>
      <c r="H103" s="278"/>
      <c r="I103" s="278"/>
      <c r="J103" s="278"/>
      <c r="K103" s="278"/>
      <c r="L103" s="278"/>
      <c r="P103" s="3"/>
      <c r="Q103" s="71">
        <v>9</v>
      </c>
      <c r="R103" s="278" t="str">
        <f>"Période du "&amp;TEXT(R105,"jj mmmm aaaa") &amp;" au "&amp; TEXT(S105,"jj mmmm aaaa")</f>
        <v>Période du 01 septembre 2020 au 30 septembre 2020</v>
      </c>
      <c r="S103" s="278"/>
      <c r="T103" s="278"/>
      <c r="U103" s="278"/>
      <c r="V103" s="278"/>
      <c r="W103" s="278"/>
      <c r="X103" s="278"/>
      <c r="Y103" s="278"/>
      <c r="Z103" s="196"/>
      <c r="AD103" s="3"/>
      <c r="AE103" s="71">
        <v>9</v>
      </c>
      <c r="AF103" s="278" t="str">
        <f>"Période du "&amp;TEXT(AF105,"jj mmmm aaaa") &amp;" au "&amp; TEXT(AG105,"jj mmmm aaaa")</f>
        <v>Période du 01 septembre 2020 au 30 septembre 2020</v>
      </c>
      <c r="AG103" s="278"/>
      <c r="AH103" s="278"/>
      <c r="AI103" s="278"/>
      <c r="AJ103" s="278"/>
      <c r="AK103" s="278"/>
      <c r="AL103" s="278"/>
      <c r="AM103" s="278"/>
      <c r="AN103" s="278"/>
    </row>
    <row r="104" spans="1:42" ht="15" customHeight="1" x14ac:dyDescent="0.25">
      <c r="A104" s="6"/>
      <c r="B104" s="6"/>
      <c r="C104" s="71">
        <v>1</v>
      </c>
      <c r="O104" s="6"/>
      <c r="P104" s="6"/>
      <c r="Q104" s="71">
        <v>1</v>
      </c>
      <c r="AC104" s="6"/>
      <c r="AD104" s="6"/>
      <c r="AE104" s="71">
        <v>1</v>
      </c>
    </row>
    <row r="105" spans="1:42" ht="12.75" customHeight="1" x14ac:dyDescent="0.25">
      <c r="B105" s="6"/>
      <c r="D105" s="72">
        <f>DATE(C104+2019,C103,1)</f>
        <v>42613</v>
      </c>
      <c r="E105" s="70">
        <f>DATE(C104+2019,C103+1,1)-1</f>
        <v>42642</v>
      </c>
      <c r="N105" s="7"/>
      <c r="P105" s="6"/>
      <c r="R105" s="72">
        <f>DATE(Q104+2019,Q103,1)</f>
        <v>42613</v>
      </c>
      <c r="S105" s="70">
        <f>DATE(Q104+2019,Q103+1,1)-1</f>
        <v>42642</v>
      </c>
      <c r="AB105" s="7"/>
      <c r="AD105" s="6"/>
      <c r="AF105" s="72">
        <f>DATE(AE104+2019,AE103,1)</f>
        <v>42613</v>
      </c>
      <c r="AG105" s="70">
        <f>DATE(AE104+2019,AE103+1,1)-1</f>
        <v>42642</v>
      </c>
      <c r="AP105" s="7"/>
    </row>
    <row r="106" spans="1:42" ht="23.25" customHeight="1" x14ac:dyDescent="0.25">
      <c r="D106" s="44" t="s">
        <v>5</v>
      </c>
      <c r="E106" s="248" t="s">
        <v>6</v>
      </c>
      <c r="F106" s="261"/>
      <c r="G106" s="248" t="s">
        <v>7</v>
      </c>
      <c r="H106" s="261"/>
      <c r="I106" s="246" t="s">
        <v>9</v>
      </c>
      <c r="J106" s="265"/>
      <c r="K106" s="247"/>
      <c r="N106" s="8"/>
      <c r="R106" s="44" t="s">
        <v>5</v>
      </c>
      <c r="S106" s="248" t="s">
        <v>6</v>
      </c>
      <c r="T106" s="261"/>
      <c r="U106" s="248" t="s">
        <v>7</v>
      </c>
      <c r="V106" s="261"/>
      <c r="W106" s="246" t="s">
        <v>9</v>
      </c>
      <c r="X106" s="265"/>
      <c r="Y106" s="247"/>
      <c r="AB106" s="8"/>
      <c r="AF106" s="44" t="s">
        <v>5</v>
      </c>
      <c r="AG106" s="248" t="s">
        <v>6</v>
      </c>
      <c r="AH106" s="261"/>
      <c r="AI106" s="248" t="s">
        <v>7</v>
      </c>
      <c r="AJ106" s="261"/>
      <c r="AK106" s="246" t="s">
        <v>9</v>
      </c>
      <c r="AL106" s="265"/>
      <c r="AM106" s="247"/>
      <c r="AP106" s="8"/>
    </row>
    <row r="107" spans="1:42" x14ac:dyDescent="0.25">
      <c r="B107" s="69" t="s">
        <v>32</v>
      </c>
      <c r="C107" s="69"/>
      <c r="D107" s="43">
        <v>7.041666666666667</v>
      </c>
      <c r="E107" s="262">
        <f>SUM(D148)</f>
        <v>0</v>
      </c>
      <c r="F107" s="264"/>
      <c r="G107" s="276">
        <f>SUM(H148)</f>
        <v>0</v>
      </c>
      <c r="H107" s="277"/>
      <c r="I107" s="262">
        <f>SUM(K148)</f>
        <v>0</v>
      </c>
      <c r="J107" s="263"/>
      <c r="K107" s="264"/>
      <c r="N107" s="8"/>
      <c r="P107" s="69" t="s">
        <v>32</v>
      </c>
      <c r="Q107" s="69"/>
      <c r="R107" s="43">
        <v>7.041666666666667</v>
      </c>
      <c r="S107" s="262">
        <f>SUM(R148)</f>
        <v>0</v>
      </c>
      <c r="T107" s="264"/>
      <c r="U107" s="276">
        <f>SUM(V148)</f>
        <v>0</v>
      </c>
      <c r="V107" s="277"/>
      <c r="W107" s="262">
        <f>SUM(Y148)</f>
        <v>0</v>
      </c>
      <c r="X107" s="263"/>
      <c r="Y107" s="264"/>
      <c r="AB107" s="8"/>
      <c r="AD107" s="69" t="s">
        <v>32</v>
      </c>
      <c r="AE107" s="69"/>
      <c r="AF107" s="43">
        <v>7.041666666666667</v>
      </c>
      <c r="AG107" s="262">
        <f>IF(AD148&gt;169/24,MIN(AD148-169/24,7/24),"")</f>
        <v>0.29166666666666341</v>
      </c>
      <c r="AH107" s="264"/>
      <c r="AI107" s="198" t="str">
        <f>IF(AD148&lt;169/24,169/24-AD148,"")</f>
        <v/>
      </c>
      <c r="AJ107" s="197"/>
      <c r="AK107" s="262">
        <f>IF(AD148&gt;169/24,AD148-169/24,"")</f>
        <v>0.29166666666666341</v>
      </c>
      <c r="AL107" s="263"/>
      <c r="AM107" s="264"/>
      <c r="AP107" s="8"/>
    </row>
    <row r="108" spans="1:42" x14ac:dyDescent="0.25">
      <c r="B108" s="226" t="s">
        <v>35</v>
      </c>
      <c r="C108" s="266"/>
      <c r="D108" s="55" t="s">
        <v>38</v>
      </c>
      <c r="E108" s="56">
        <v>25</v>
      </c>
      <c r="F108" s="57" t="s">
        <v>37</v>
      </c>
      <c r="G108" s="58">
        <f>SUM(L115:L145)</f>
        <v>0</v>
      </c>
      <c r="H108" s="229" t="s">
        <v>69</v>
      </c>
      <c r="I108" s="229"/>
      <c r="J108" s="202">
        <f>SUM(L146)</f>
        <v>0</v>
      </c>
      <c r="K108" s="73" t="s">
        <v>39</v>
      </c>
      <c r="L108" s="250">
        <f>SUM(E108-G108)</f>
        <v>25</v>
      </c>
      <c r="M108" s="249"/>
      <c r="N108" s="8"/>
      <c r="P108" s="226" t="s">
        <v>35</v>
      </c>
      <c r="Q108" s="266"/>
      <c r="R108" s="55" t="s">
        <v>38</v>
      </c>
      <c r="S108" s="56">
        <v>25</v>
      </c>
      <c r="T108" s="57" t="s">
        <v>37</v>
      </c>
      <c r="U108" s="58">
        <f>SUM(Z115:Z145)</f>
        <v>0</v>
      </c>
      <c r="V108" s="229" t="s">
        <v>69</v>
      </c>
      <c r="W108" s="229"/>
      <c r="X108" s="202">
        <f>SUM(Z146)</f>
        <v>0</v>
      </c>
      <c r="Y108" s="73" t="s">
        <v>39</v>
      </c>
      <c r="Z108" s="250">
        <f>SUM(S108-U108)</f>
        <v>25</v>
      </c>
      <c r="AA108" s="251"/>
      <c r="AB108" s="8"/>
      <c r="AD108" s="226" t="s">
        <v>35</v>
      </c>
      <c r="AE108" s="266"/>
      <c r="AF108" s="55" t="s">
        <v>38</v>
      </c>
      <c r="AG108" s="56">
        <v>25</v>
      </c>
      <c r="AH108" s="57" t="s">
        <v>37</v>
      </c>
      <c r="AI108" s="58">
        <f>SUM(AN115:AN145)</f>
        <v>0</v>
      </c>
      <c r="AJ108" s="229" t="s">
        <v>69</v>
      </c>
      <c r="AK108" s="229"/>
      <c r="AL108" s="202">
        <f>SUM(AN146)</f>
        <v>0</v>
      </c>
      <c r="AM108" s="57" t="s">
        <v>39</v>
      </c>
      <c r="AN108" s="250">
        <f>SUM(AG108-AI108)</f>
        <v>25</v>
      </c>
      <c r="AO108" s="252"/>
      <c r="AP108" s="8"/>
    </row>
    <row r="109" spans="1:42" x14ac:dyDescent="0.25">
      <c r="B109" s="227"/>
      <c r="C109" s="267"/>
      <c r="D109" s="114" t="s">
        <v>42</v>
      </c>
      <c r="E109" s="115"/>
      <c r="F109" s="116" t="s">
        <v>43</v>
      </c>
      <c r="G109" s="202"/>
      <c r="H109" s="230" t="s">
        <v>49</v>
      </c>
      <c r="I109" s="231"/>
      <c r="J109" s="231"/>
      <c r="K109" s="231"/>
      <c r="L109" s="231"/>
      <c r="M109" s="231"/>
      <c r="N109" s="8"/>
      <c r="P109" s="227"/>
      <c r="Q109" s="267"/>
      <c r="R109" s="114" t="s">
        <v>42</v>
      </c>
      <c r="S109" s="115"/>
      <c r="T109" s="116" t="s">
        <v>43</v>
      </c>
      <c r="U109" s="202"/>
      <c r="V109" s="230" t="s">
        <v>49</v>
      </c>
      <c r="W109" s="231"/>
      <c r="X109" s="231"/>
      <c r="Y109" s="231"/>
      <c r="Z109" s="231"/>
      <c r="AA109" s="231"/>
      <c r="AB109" s="8"/>
      <c r="AD109" s="227"/>
      <c r="AE109" s="267"/>
      <c r="AF109" s="114" t="s">
        <v>42</v>
      </c>
      <c r="AG109" s="115"/>
      <c r="AH109" s="116" t="s">
        <v>43</v>
      </c>
      <c r="AI109" s="202"/>
      <c r="AJ109" s="232" t="s">
        <v>49</v>
      </c>
      <c r="AK109" s="233"/>
      <c r="AL109" s="233"/>
      <c r="AM109" s="233"/>
      <c r="AN109" s="233"/>
      <c r="AO109" s="233"/>
      <c r="AP109" s="8"/>
    </row>
    <row r="110" spans="1:42" x14ac:dyDescent="0.25">
      <c r="B110" s="63" t="s">
        <v>45</v>
      </c>
      <c r="C110" s="64"/>
      <c r="D110" s="59" t="s">
        <v>42</v>
      </c>
      <c r="E110" s="60"/>
      <c r="F110" s="61" t="s">
        <v>43</v>
      </c>
      <c r="G110" s="62"/>
      <c r="H110" s="282"/>
      <c r="I110" s="283"/>
      <c r="J110" s="283"/>
      <c r="K110" s="283"/>
      <c r="L110" s="283"/>
      <c r="M110" s="284"/>
      <c r="N110" s="80"/>
      <c r="P110" s="63" t="s">
        <v>45</v>
      </c>
      <c r="Q110" s="64"/>
      <c r="R110" s="59" t="s">
        <v>42</v>
      </c>
      <c r="S110" s="60"/>
      <c r="T110" s="61" t="s">
        <v>43</v>
      </c>
      <c r="U110" s="62"/>
      <c r="V110" s="282"/>
      <c r="W110" s="283"/>
      <c r="X110" s="283"/>
      <c r="Y110" s="283"/>
      <c r="Z110" s="283"/>
      <c r="AA110" s="284"/>
      <c r="AB110" s="80"/>
      <c r="AD110" s="63" t="s">
        <v>45</v>
      </c>
      <c r="AE110" s="64"/>
      <c r="AF110" s="59" t="s">
        <v>42</v>
      </c>
      <c r="AG110" s="60"/>
      <c r="AH110" s="61" t="s">
        <v>43</v>
      </c>
      <c r="AI110" s="62"/>
      <c r="AJ110" s="282"/>
      <c r="AK110" s="283"/>
      <c r="AL110" s="283"/>
      <c r="AM110" s="283"/>
      <c r="AN110" s="283"/>
      <c r="AO110" s="284"/>
      <c r="AP110" s="80"/>
    </row>
    <row r="111" spans="1:42" x14ac:dyDescent="0.25">
      <c r="B111" s="65" t="s">
        <v>41</v>
      </c>
      <c r="C111" s="66"/>
      <c r="D111" s="50" t="s">
        <v>42</v>
      </c>
      <c r="E111" s="49"/>
      <c r="F111" s="50" t="s">
        <v>43</v>
      </c>
      <c r="G111" s="51"/>
      <c r="H111" s="285"/>
      <c r="I111" s="286"/>
      <c r="J111" s="286"/>
      <c r="K111" s="286"/>
      <c r="L111" s="286"/>
      <c r="M111" s="287"/>
      <c r="N111" s="80"/>
      <c r="P111" s="65" t="s">
        <v>41</v>
      </c>
      <c r="Q111" s="66"/>
      <c r="R111" s="50" t="s">
        <v>42</v>
      </c>
      <c r="S111" s="49"/>
      <c r="T111" s="50" t="s">
        <v>43</v>
      </c>
      <c r="U111" s="51"/>
      <c r="V111" s="285"/>
      <c r="W111" s="286"/>
      <c r="X111" s="286"/>
      <c r="Y111" s="286"/>
      <c r="Z111" s="286"/>
      <c r="AA111" s="287"/>
      <c r="AB111" s="80"/>
      <c r="AD111" s="65" t="s">
        <v>41</v>
      </c>
      <c r="AE111" s="66"/>
      <c r="AF111" s="50" t="s">
        <v>42</v>
      </c>
      <c r="AG111" s="49"/>
      <c r="AH111" s="50" t="s">
        <v>43</v>
      </c>
      <c r="AI111" s="81"/>
      <c r="AJ111" s="285"/>
      <c r="AK111" s="286"/>
      <c r="AL111" s="286"/>
      <c r="AM111" s="286"/>
      <c r="AN111" s="286"/>
      <c r="AO111" s="287"/>
      <c r="AP111" s="80"/>
    </row>
    <row r="112" spans="1:42" x14ac:dyDescent="0.25">
      <c r="B112" s="45" t="s">
        <v>44</v>
      </c>
      <c r="C112" s="46"/>
      <c r="D112" s="52" t="s">
        <v>42</v>
      </c>
      <c r="E112" s="53"/>
      <c r="F112" s="52" t="s">
        <v>43</v>
      </c>
      <c r="G112" s="54"/>
      <c r="H112" s="68"/>
      <c r="I112" s="68"/>
      <c r="J112" s="68"/>
      <c r="K112" s="68"/>
      <c r="L112" s="68"/>
      <c r="M112" s="1"/>
      <c r="N112" s="8"/>
      <c r="P112" s="45" t="s">
        <v>44</v>
      </c>
      <c r="Q112" s="46"/>
      <c r="R112" s="52" t="s">
        <v>42</v>
      </c>
      <c r="S112" s="53"/>
      <c r="T112" s="52" t="s">
        <v>43</v>
      </c>
      <c r="U112" s="54"/>
      <c r="V112" s="68"/>
      <c r="W112" s="68"/>
      <c r="X112" s="68"/>
      <c r="Y112" s="68"/>
      <c r="Z112" s="68"/>
      <c r="AA112" s="1"/>
      <c r="AB112" s="8"/>
      <c r="AD112" s="45" t="s">
        <v>44</v>
      </c>
      <c r="AE112" s="46"/>
      <c r="AF112" s="52" t="s">
        <v>42</v>
      </c>
      <c r="AG112" s="53"/>
      <c r="AH112" s="52" t="s">
        <v>43</v>
      </c>
      <c r="AI112" s="82"/>
      <c r="AJ112" s="68"/>
      <c r="AK112" s="68"/>
      <c r="AL112" s="68"/>
      <c r="AM112" s="68"/>
      <c r="AN112" s="68"/>
      <c r="AO112" s="1"/>
      <c r="AP112" s="8"/>
    </row>
    <row r="113" spans="1:42" ht="15" customHeight="1" x14ac:dyDescent="0.25">
      <c r="B113" s="138" t="s">
        <v>77</v>
      </c>
      <c r="C113" s="137"/>
      <c r="D113" s="199" t="s">
        <v>0</v>
      </c>
      <c r="E113" s="200"/>
      <c r="F113" s="191" t="s">
        <v>1</v>
      </c>
      <c r="G113" s="192"/>
      <c r="H113" s="234" t="s">
        <v>76</v>
      </c>
      <c r="I113" s="234" t="s">
        <v>66</v>
      </c>
      <c r="J113" s="234" t="s">
        <v>33</v>
      </c>
      <c r="K113" s="234" t="s">
        <v>34</v>
      </c>
      <c r="L113" s="234" t="s">
        <v>36</v>
      </c>
      <c r="M113" s="234" t="s">
        <v>46</v>
      </c>
      <c r="N113" s="8"/>
      <c r="O113" s="47"/>
      <c r="P113" s="138" t="s">
        <v>77</v>
      </c>
      <c r="Q113" s="137"/>
      <c r="R113" s="199" t="s">
        <v>0</v>
      </c>
      <c r="S113" s="200"/>
      <c r="T113" s="191" t="s">
        <v>1</v>
      </c>
      <c r="U113" s="192"/>
      <c r="V113" s="234" t="s">
        <v>76</v>
      </c>
      <c r="W113" s="234" t="s">
        <v>66</v>
      </c>
      <c r="X113" s="234" t="s">
        <v>33</v>
      </c>
      <c r="Y113" s="234" t="s">
        <v>34</v>
      </c>
      <c r="Z113" s="234" t="s">
        <v>36</v>
      </c>
      <c r="AA113" s="234" t="s">
        <v>46</v>
      </c>
      <c r="AB113" s="8"/>
      <c r="AC113" s="47"/>
      <c r="AD113" s="138" t="s">
        <v>77</v>
      </c>
      <c r="AE113" s="137"/>
      <c r="AF113" s="199" t="s">
        <v>0</v>
      </c>
      <c r="AG113" s="200"/>
      <c r="AH113" s="191" t="s">
        <v>1</v>
      </c>
      <c r="AI113" s="192"/>
      <c r="AJ113" s="234" t="s">
        <v>76</v>
      </c>
      <c r="AK113" s="234" t="s">
        <v>66</v>
      </c>
      <c r="AL113" s="234" t="s">
        <v>33</v>
      </c>
      <c r="AM113" s="234" t="s">
        <v>34</v>
      </c>
      <c r="AN113" s="234" t="s">
        <v>36</v>
      </c>
      <c r="AO113" s="234" t="s">
        <v>46</v>
      </c>
      <c r="AP113" s="8"/>
    </row>
    <row r="114" spans="1:42" ht="29.25" customHeight="1" x14ac:dyDescent="0.25">
      <c r="B114" s="236"/>
      <c r="C114" s="237"/>
      <c r="D114" s="118" t="s">
        <v>2</v>
      </c>
      <c r="E114" s="118" t="s">
        <v>3</v>
      </c>
      <c r="F114" s="118" t="s">
        <v>4</v>
      </c>
      <c r="G114" s="118" t="s">
        <v>8</v>
      </c>
      <c r="H114" s="242"/>
      <c r="I114" s="242"/>
      <c r="J114" s="242"/>
      <c r="K114" s="235"/>
      <c r="L114" s="235"/>
      <c r="M114" s="235"/>
      <c r="N114" s="8"/>
      <c r="O114" s="47"/>
      <c r="P114" s="236"/>
      <c r="Q114" s="237"/>
      <c r="R114" s="118" t="s">
        <v>2</v>
      </c>
      <c r="S114" s="118" t="s">
        <v>3</v>
      </c>
      <c r="T114" s="118" t="s">
        <v>4</v>
      </c>
      <c r="U114" s="118" t="s">
        <v>8</v>
      </c>
      <c r="V114" s="242"/>
      <c r="W114" s="242"/>
      <c r="X114" s="242"/>
      <c r="Y114" s="235"/>
      <c r="Z114" s="235"/>
      <c r="AA114" s="235"/>
      <c r="AB114" s="8"/>
      <c r="AC114" s="47"/>
      <c r="AD114" s="236"/>
      <c r="AE114" s="237"/>
      <c r="AF114" s="118" t="s">
        <v>2</v>
      </c>
      <c r="AG114" s="118" t="s">
        <v>3</v>
      </c>
      <c r="AH114" s="118" t="s">
        <v>4</v>
      </c>
      <c r="AI114" s="118" t="s">
        <v>8</v>
      </c>
      <c r="AJ114" s="242"/>
      <c r="AK114" s="242"/>
      <c r="AL114" s="242"/>
      <c r="AM114" s="235"/>
      <c r="AN114" s="235"/>
      <c r="AO114" s="235"/>
      <c r="AP114" s="8"/>
    </row>
    <row r="115" spans="1:42" x14ac:dyDescent="0.25">
      <c r="A115" s="12"/>
      <c r="B115" s="119">
        <f>D105</f>
        <v>42613</v>
      </c>
      <c r="C115" s="120">
        <f>D105</f>
        <v>42613</v>
      </c>
      <c r="D115" s="121">
        <v>0.33333333333333331</v>
      </c>
      <c r="E115" s="121">
        <v>0.5</v>
      </c>
      <c r="F115" s="121">
        <v>0.58333333333333337</v>
      </c>
      <c r="G115" s="121">
        <v>0.75</v>
      </c>
      <c r="H115" s="121">
        <f>SUM(E115-D115)+(G115-F115)</f>
        <v>0.33333333333333331</v>
      </c>
      <c r="I115" s="121" t="str">
        <f>IF(H115&gt;8/24,MIN(H115-8/24,724),"")</f>
        <v/>
      </c>
      <c r="J115" s="121"/>
      <c r="K115" s="121"/>
      <c r="L115" s="122"/>
      <c r="M115" s="122"/>
      <c r="N115" s="8"/>
      <c r="O115" s="47"/>
      <c r="P115" s="119">
        <f>R105</f>
        <v>42613</v>
      </c>
      <c r="Q115" s="120">
        <f>R105</f>
        <v>42613</v>
      </c>
      <c r="R115" s="121">
        <v>0.33333333333333331</v>
      </c>
      <c r="S115" s="121">
        <v>0.5</v>
      </c>
      <c r="T115" s="121">
        <v>0.58333333333333337</v>
      </c>
      <c r="U115" s="121">
        <v>0.75</v>
      </c>
      <c r="V115" s="121">
        <f>SUM(S115-R115)+(U115-T115)</f>
        <v>0.33333333333333331</v>
      </c>
      <c r="W115" s="121" t="str">
        <f>IF(V115&gt;8/24,MIN(V115-8/24,724),"")</f>
        <v/>
      </c>
      <c r="X115" s="121"/>
      <c r="Y115" s="121"/>
      <c r="Z115" s="122"/>
      <c r="AA115" s="122"/>
      <c r="AB115" s="8"/>
      <c r="AC115" s="47"/>
      <c r="AD115" s="119">
        <f>AF105</f>
        <v>42613</v>
      </c>
      <c r="AE115" s="120">
        <f>AF105</f>
        <v>42613</v>
      </c>
      <c r="AF115" s="121">
        <v>0.33333333333333331</v>
      </c>
      <c r="AG115" s="121">
        <v>0.5</v>
      </c>
      <c r="AH115" s="121">
        <v>0.58333333333333337</v>
      </c>
      <c r="AI115" s="121">
        <v>0.75</v>
      </c>
      <c r="AJ115" s="121">
        <f>SUM(AG115-AF115)+(AI115-AH115)</f>
        <v>0.33333333333333331</v>
      </c>
      <c r="AK115" s="121" t="str">
        <f>IF(AJ115&gt;8/24,MIN(AJ115-8/24,724),"")</f>
        <v/>
      </c>
      <c r="AL115" s="121"/>
      <c r="AM115" s="121"/>
      <c r="AN115" s="122"/>
      <c r="AO115" s="122"/>
      <c r="AP115" s="8"/>
    </row>
    <row r="116" spans="1:42" x14ac:dyDescent="0.25">
      <c r="A116" s="12"/>
      <c r="B116" s="119">
        <f>SUM(B115+1)</f>
        <v>42614</v>
      </c>
      <c r="C116" s="120">
        <f>SUM(C115+1)</f>
        <v>42614</v>
      </c>
      <c r="D116" s="121">
        <v>0.33333333333333331</v>
      </c>
      <c r="E116" s="121">
        <v>0.5</v>
      </c>
      <c r="F116" s="121">
        <v>0.58333333333333337</v>
      </c>
      <c r="G116" s="121">
        <v>0.75</v>
      </c>
      <c r="H116" s="121">
        <f t="shared" ref="H116:H145" si="80">SUM(E116-D116)+(G116-F116)</f>
        <v>0.33333333333333331</v>
      </c>
      <c r="I116" s="121" t="str">
        <f t="shared" ref="I116:I145" si="81">IF(H116&gt;8/24,MIN(H116-8/24,724),"")</f>
        <v/>
      </c>
      <c r="J116" s="121"/>
      <c r="K116" s="121"/>
      <c r="L116" s="122"/>
      <c r="M116" s="122"/>
      <c r="N116" s="8"/>
      <c r="O116" s="47"/>
      <c r="P116" s="119">
        <f>SUM(P115+1)</f>
        <v>42614</v>
      </c>
      <c r="Q116" s="120">
        <f>SUM(Q115+1)</f>
        <v>42614</v>
      </c>
      <c r="R116" s="121">
        <v>0.33333333333333331</v>
      </c>
      <c r="S116" s="121">
        <v>0.5</v>
      </c>
      <c r="T116" s="121">
        <v>0.58333333333333337</v>
      </c>
      <c r="U116" s="121">
        <v>0.75</v>
      </c>
      <c r="V116" s="121">
        <f t="shared" ref="V116:V118" si="82">SUM(S116-R116)+(U116-T116)</f>
        <v>0.33333333333333331</v>
      </c>
      <c r="W116" s="121" t="str">
        <f t="shared" ref="W116:W145" si="83">IF(V116&gt;8/24,MIN(V116-8/24,724),"")</f>
        <v/>
      </c>
      <c r="X116" s="121"/>
      <c r="Y116" s="121"/>
      <c r="Z116" s="122"/>
      <c r="AA116" s="122"/>
      <c r="AB116" s="8"/>
      <c r="AC116" s="47"/>
      <c r="AD116" s="119">
        <f>SUM(AD115+1)</f>
        <v>42614</v>
      </c>
      <c r="AE116" s="120">
        <f>SUM(AE115+1)</f>
        <v>42614</v>
      </c>
      <c r="AF116" s="121">
        <v>0.33333333333333331</v>
      </c>
      <c r="AG116" s="121">
        <v>0.5</v>
      </c>
      <c r="AH116" s="121">
        <v>0.58333333333333337</v>
      </c>
      <c r="AI116" s="121">
        <v>0.75</v>
      </c>
      <c r="AJ116" s="121">
        <f t="shared" ref="AJ116:AJ118" si="84">SUM(AG116-AF116)+(AI116-AH116)</f>
        <v>0.33333333333333331</v>
      </c>
      <c r="AK116" s="121" t="str">
        <f t="shared" ref="AK116:AK145" si="85">IF(AJ116&gt;8/24,MIN(AJ116-8/24,724),"")</f>
        <v/>
      </c>
      <c r="AL116" s="121"/>
      <c r="AM116" s="121"/>
      <c r="AN116" s="122"/>
      <c r="AO116" s="122"/>
      <c r="AP116" s="8"/>
    </row>
    <row r="117" spans="1:42" x14ac:dyDescent="0.25">
      <c r="A117" s="12"/>
      <c r="B117" s="119">
        <f t="shared" ref="B117:C132" si="86">SUM(B116+1)</f>
        <v>42615</v>
      </c>
      <c r="C117" s="120">
        <f t="shared" si="86"/>
        <v>42615</v>
      </c>
      <c r="D117" s="121">
        <v>0.33333333333333331</v>
      </c>
      <c r="E117" s="121">
        <v>0.5</v>
      </c>
      <c r="F117" s="121">
        <v>0.58333333333333337</v>
      </c>
      <c r="G117" s="121">
        <v>0.75</v>
      </c>
      <c r="H117" s="121">
        <f t="shared" si="80"/>
        <v>0.33333333333333331</v>
      </c>
      <c r="I117" s="121" t="str">
        <f t="shared" si="81"/>
        <v/>
      </c>
      <c r="J117" s="121"/>
      <c r="K117" s="121"/>
      <c r="L117" s="122"/>
      <c r="M117" s="122"/>
      <c r="N117" s="47"/>
      <c r="O117" s="47"/>
      <c r="P117" s="119">
        <f t="shared" ref="P117:Q121" si="87">SUM(P116+1)</f>
        <v>42615</v>
      </c>
      <c r="Q117" s="120">
        <f t="shared" si="87"/>
        <v>42615</v>
      </c>
      <c r="R117" s="121">
        <v>0.33333333333333331</v>
      </c>
      <c r="S117" s="121">
        <v>0.5</v>
      </c>
      <c r="T117" s="121">
        <v>0.58333333333333337</v>
      </c>
      <c r="U117" s="121">
        <v>0.75</v>
      </c>
      <c r="V117" s="121">
        <f t="shared" si="82"/>
        <v>0.33333333333333331</v>
      </c>
      <c r="W117" s="121" t="str">
        <f t="shared" si="83"/>
        <v/>
      </c>
      <c r="X117" s="121"/>
      <c r="Y117" s="121"/>
      <c r="Z117" s="122"/>
      <c r="AA117" s="122"/>
      <c r="AB117" s="47"/>
      <c r="AC117" s="47"/>
      <c r="AD117" s="119">
        <f t="shared" ref="AD117:AE120" si="88">SUM(AD116+1)</f>
        <v>42615</v>
      </c>
      <c r="AE117" s="120">
        <f t="shared" si="88"/>
        <v>42615</v>
      </c>
      <c r="AF117" s="121">
        <v>0.33333333333333331</v>
      </c>
      <c r="AG117" s="121">
        <v>0.5</v>
      </c>
      <c r="AH117" s="121">
        <v>0.58333333333333337</v>
      </c>
      <c r="AI117" s="121">
        <v>0.75</v>
      </c>
      <c r="AJ117" s="121">
        <f t="shared" si="84"/>
        <v>0.33333333333333331</v>
      </c>
      <c r="AK117" s="121" t="str">
        <f t="shared" si="85"/>
        <v/>
      </c>
      <c r="AL117" s="121"/>
      <c r="AM117" s="121"/>
      <c r="AN117" s="122"/>
      <c r="AO117" s="122"/>
      <c r="AP117" s="47"/>
    </row>
    <row r="118" spans="1:42" x14ac:dyDescent="0.25">
      <c r="A118" s="12"/>
      <c r="B118" s="119">
        <f t="shared" si="86"/>
        <v>42616</v>
      </c>
      <c r="C118" s="120">
        <f t="shared" si="86"/>
        <v>42616</v>
      </c>
      <c r="D118" s="121">
        <v>0.33333333333333331</v>
      </c>
      <c r="E118" s="121">
        <v>0.5</v>
      </c>
      <c r="F118" s="121">
        <v>0.58333333333333337</v>
      </c>
      <c r="G118" s="121">
        <v>0.75</v>
      </c>
      <c r="H118" s="121">
        <f t="shared" si="80"/>
        <v>0.33333333333333331</v>
      </c>
      <c r="I118" s="121" t="str">
        <f t="shared" si="81"/>
        <v/>
      </c>
      <c r="J118" s="121"/>
      <c r="K118" s="121"/>
      <c r="L118" s="122"/>
      <c r="M118" s="122"/>
      <c r="N118" s="47"/>
      <c r="O118" s="47"/>
      <c r="P118" s="119">
        <f t="shared" si="87"/>
        <v>42616</v>
      </c>
      <c r="Q118" s="120">
        <f t="shared" si="87"/>
        <v>42616</v>
      </c>
      <c r="R118" s="121">
        <v>0.33333333333333331</v>
      </c>
      <c r="S118" s="121">
        <v>0.5</v>
      </c>
      <c r="T118" s="121">
        <v>0.58333333333333337</v>
      </c>
      <c r="U118" s="121">
        <v>0.75</v>
      </c>
      <c r="V118" s="121">
        <f t="shared" si="82"/>
        <v>0.33333333333333331</v>
      </c>
      <c r="W118" s="121" t="str">
        <f t="shared" si="83"/>
        <v/>
      </c>
      <c r="X118" s="121"/>
      <c r="Y118" s="121"/>
      <c r="Z118" s="122"/>
      <c r="AA118" s="122"/>
      <c r="AB118" s="47"/>
      <c r="AC118" s="47"/>
      <c r="AD118" s="119">
        <f t="shared" si="88"/>
        <v>42616</v>
      </c>
      <c r="AE118" s="120">
        <f t="shared" si="88"/>
        <v>42616</v>
      </c>
      <c r="AF118" s="121">
        <v>0.33333333333333331</v>
      </c>
      <c r="AG118" s="121">
        <v>0.5</v>
      </c>
      <c r="AH118" s="121">
        <v>0.58333333333333337</v>
      </c>
      <c r="AI118" s="121">
        <v>0.75</v>
      </c>
      <c r="AJ118" s="121">
        <f t="shared" si="84"/>
        <v>0.33333333333333331</v>
      </c>
      <c r="AK118" s="121" t="str">
        <f t="shared" si="85"/>
        <v/>
      </c>
      <c r="AL118" s="121"/>
      <c r="AM118" s="121"/>
      <c r="AN118" s="122"/>
      <c r="AO118" s="122"/>
      <c r="AP118" s="47"/>
    </row>
    <row r="119" spans="1:42" x14ac:dyDescent="0.25">
      <c r="A119" s="12"/>
      <c r="B119" s="119">
        <f t="shared" si="86"/>
        <v>42617</v>
      </c>
      <c r="C119" s="120">
        <f t="shared" si="86"/>
        <v>42617</v>
      </c>
      <c r="D119" s="121"/>
      <c r="E119" s="121"/>
      <c r="F119" s="121"/>
      <c r="G119" s="121"/>
      <c r="H119" s="121"/>
      <c r="I119" s="121" t="str">
        <f t="shared" si="81"/>
        <v/>
      </c>
      <c r="J119" s="121"/>
      <c r="K119" s="121"/>
      <c r="L119" s="122"/>
      <c r="M119" s="122"/>
      <c r="N119" s="47"/>
      <c r="O119" s="47"/>
      <c r="P119" s="119">
        <f t="shared" si="87"/>
        <v>42617</v>
      </c>
      <c r="Q119" s="120">
        <f t="shared" si="87"/>
        <v>42617</v>
      </c>
      <c r="R119" s="121"/>
      <c r="S119" s="121"/>
      <c r="T119" s="121"/>
      <c r="U119" s="121"/>
      <c r="V119" s="121"/>
      <c r="W119" s="121" t="str">
        <f t="shared" si="83"/>
        <v/>
      </c>
      <c r="X119" s="121"/>
      <c r="Y119" s="121"/>
      <c r="Z119" s="122"/>
      <c r="AA119" s="122"/>
      <c r="AB119" s="47"/>
      <c r="AC119" s="47"/>
      <c r="AD119" s="119">
        <f t="shared" si="88"/>
        <v>42617</v>
      </c>
      <c r="AE119" s="120">
        <f t="shared" si="88"/>
        <v>42617</v>
      </c>
      <c r="AF119" s="121"/>
      <c r="AG119" s="121"/>
      <c r="AH119" s="121"/>
      <c r="AI119" s="121"/>
      <c r="AJ119" s="121"/>
      <c r="AK119" s="121" t="str">
        <f t="shared" si="85"/>
        <v/>
      </c>
      <c r="AL119" s="121"/>
      <c r="AM119" s="121"/>
      <c r="AN119" s="122"/>
      <c r="AO119" s="122"/>
      <c r="AP119" s="47"/>
    </row>
    <row r="120" spans="1:42" x14ac:dyDescent="0.25">
      <c r="A120" s="12"/>
      <c r="B120" s="119">
        <f t="shared" si="86"/>
        <v>42618</v>
      </c>
      <c r="C120" s="120">
        <f t="shared" si="86"/>
        <v>42618</v>
      </c>
      <c r="D120" s="121"/>
      <c r="E120" s="121"/>
      <c r="F120" s="121"/>
      <c r="G120" s="121"/>
      <c r="H120" s="121"/>
      <c r="I120" s="121" t="str">
        <f t="shared" si="81"/>
        <v/>
      </c>
      <c r="J120" s="121"/>
      <c r="K120" s="121"/>
      <c r="L120" s="122"/>
      <c r="M120" s="122"/>
      <c r="N120" s="47"/>
      <c r="O120" s="47"/>
      <c r="P120" s="119">
        <f t="shared" si="87"/>
        <v>42618</v>
      </c>
      <c r="Q120" s="120">
        <f t="shared" si="87"/>
        <v>42618</v>
      </c>
      <c r="R120" s="121"/>
      <c r="S120" s="121"/>
      <c r="T120" s="121"/>
      <c r="U120" s="121"/>
      <c r="V120" s="121"/>
      <c r="W120" s="121" t="str">
        <f t="shared" si="83"/>
        <v/>
      </c>
      <c r="X120" s="121"/>
      <c r="Y120" s="121"/>
      <c r="Z120" s="122"/>
      <c r="AA120" s="122"/>
      <c r="AB120" s="47"/>
      <c r="AC120" s="47"/>
      <c r="AD120" s="119">
        <f t="shared" si="88"/>
        <v>42618</v>
      </c>
      <c r="AE120" s="120">
        <f t="shared" si="88"/>
        <v>42618</v>
      </c>
      <c r="AF120" s="121"/>
      <c r="AG120" s="121"/>
      <c r="AH120" s="121"/>
      <c r="AI120" s="121"/>
      <c r="AJ120" s="121"/>
      <c r="AK120" s="121" t="str">
        <f t="shared" si="85"/>
        <v/>
      </c>
      <c r="AL120" s="121"/>
      <c r="AM120" s="121"/>
      <c r="AN120" s="122"/>
      <c r="AO120" s="122"/>
      <c r="AP120" s="47"/>
    </row>
    <row r="121" spans="1:42" x14ac:dyDescent="0.25">
      <c r="A121" s="12"/>
      <c r="B121" s="119">
        <f t="shared" si="86"/>
        <v>42619</v>
      </c>
      <c r="C121" s="120">
        <f t="shared" si="86"/>
        <v>42619</v>
      </c>
      <c r="D121" s="121">
        <v>0.33333333333333331</v>
      </c>
      <c r="E121" s="121">
        <v>0.5</v>
      </c>
      <c r="F121" s="121">
        <v>0.58333333333333337</v>
      </c>
      <c r="G121" s="121">
        <v>0.75</v>
      </c>
      <c r="H121" s="121">
        <f t="shared" si="80"/>
        <v>0.33333333333333331</v>
      </c>
      <c r="I121" s="121" t="str">
        <f t="shared" si="81"/>
        <v/>
      </c>
      <c r="J121" s="121"/>
      <c r="K121" s="121"/>
      <c r="L121" s="122"/>
      <c r="M121" s="122"/>
      <c r="N121" s="47"/>
      <c r="O121" s="47"/>
      <c r="P121" s="119">
        <f t="shared" si="87"/>
        <v>42619</v>
      </c>
      <c r="Q121" s="120">
        <f t="shared" si="87"/>
        <v>42619</v>
      </c>
      <c r="R121" s="121">
        <v>0.33333333333333331</v>
      </c>
      <c r="S121" s="121">
        <v>0.5</v>
      </c>
      <c r="T121" s="121">
        <v>0.58333333333333337</v>
      </c>
      <c r="U121" s="121">
        <v>0.75</v>
      </c>
      <c r="V121" s="121">
        <f t="shared" ref="V121:V125" si="89">SUM(S121-R121)+(U121-T121)</f>
        <v>0.33333333333333331</v>
      </c>
      <c r="W121" s="121" t="str">
        <f t="shared" si="83"/>
        <v/>
      </c>
      <c r="X121" s="121"/>
      <c r="Y121" s="121"/>
      <c r="Z121" s="122"/>
      <c r="AA121" s="122"/>
      <c r="AB121" s="47"/>
      <c r="AC121" s="47"/>
      <c r="AD121" s="119">
        <f t="shared" ref="AD121:AE121" si="90">SUM(AD120+1)</f>
        <v>42619</v>
      </c>
      <c r="AE121" s="120">
        <f t="shared" si="90"/>
        <v>42619</v>
      </c>
      <c r="AF121" s="121">
        <v>0.33333333333333331</v>
      </c>
      <c r="AG121" s="121">
        <v>0.5</v>
      </c>
      <c r="AH121" s="121">
        <v>0.58333333333333337</v>
      </c>
      <c r="AI121" s="121">
        <v>0.75</v>
      </c>
      <c r="AJ121" s="121">
        <f t="shared" ref="AJ121:AJ125" si="91">SUM(AG121-AF121)+(AI121-AH121)</f>
        <v>0.33333333333333331</v>
      </c>
      <c r="AK121" s="121" t="str">
        <f t="shared" si="85"/>
        <v/>
      </c>
      <c r="AL121" s="121"/>
      <c r="AM121" s="121"/>
      <c r="AN121" s="122"/>
      <c r="AO121" s="122"/>
      <c r="AP121" s="47"/>
    </row>
    <row r="122" spans="1:42" x14ac:dyDescent="0.25">
      <c r="A122" s="12"/>
      <c r="B122" s="119">
        <f t="shared" si="86"/>
        <v>42620</v>
      </c>
      <c r="C122" s="120">
        <f t="shared" si="86"/>
        <v>42620</v>
      </c>
      <c r="D122" s="121">
        <v>0.33333333333333331</v>
      </c>
      <c r="E122" s="121">
        <v>0.5</v>
      </c>
      <c r="F122" s="121">
        <v>0.58333333333333337</v>
      </c>
      <c r="G122" s="121">
        <v>0.75</v>
      </c>
      <c r="H122" s="121">
        <f t="shared" si="80"/>
        <v>0.33333333333333331</v>
      </c>
      <c r="I122" s="121" t="str">
        <f t="shared" si="81"/>
        <v/>
      </c>
      <c r="J122" s="121"/>
      <c r="K122" s="121"/>
      <c r="L122" s="122"/>
      <c r="M122" s="122"/>
      <c r="N122" s="47"/>
      <c r="O122" s="47"/>
      <c r="P122" s="119">
        <f t="shared" ref="P122:Q122" si="92">SUM(P121+1)</f>
        <v>42620</v>
      </c>
      <c r="Q122" s="120">
        <f t="shared" si="92"/>
        <v>42620</v>
      </c>
      <c r="R122" s="121">
        <v>0.33333333333333331</v>
      </c>
      <c r="S122" s="121">
        <v>0.5</v>
      </c>
      <c r="T122" s="121">
        <v>0.58333333333333337</v>
      </c>
      <c r="U122" s="121">
        <v>0.75</v>
      </c>
      <c r="V122" s="121">
        <f t="shared" si="89"/>
        <v>0.33333333333333331</v>
      </c>
      <c r="W122" s="121" t="str">
        <f t="shared" si="83"/>
        <v/>
      </c>
      <c r="X122" s="121"/>
      <c r="Y122" s="121"/>
      <c r="Z122" s="122"/>
      <c r="AA122" s="122"/>
      <c r="AB122" s="47"/>
      <c r="AC122" s="47"/>
      <c r="AD122" s="119">
        <f t="shared" ref="AD122:AE127" si="93">SUM(AD121+1)</f>
        <v>42620</v>
      </c>
      <c r="AE122" s="120">
        <f t="shared" si="93"/>
        <v>42620</v>
      </c>
      <c r="AF122" s="121">
        <v>0.33333333333333331</v>
      </c>
      <c r="AG122" s="121">
        <v>0.5</v>
      </c>
      <c r="AH122" s="121">
        <v>0.58333333333333337</v>
      </c>
      <c r="AI122" s="121">
        <v>0.75</v>
      </c>
      <c r="AJ122" s="121">
        <f t="shared" si="91"/>
        <v>0.33333333333333331</v>
      </c>
      <c r="AK122" s="121" t="str">
        <f t="shared" si="85"/>
        <v/>
      </c>
      <c r="AL122" s="121"/>
      <c r="AM122" s="121"/>
      <c r="AN122" s="122"/>
      <c r="AO122" s="122"/>
      <c r="AP122" s="47"/>
    </row>
    <row r="123" spans="1:42" x14ac:dyDescent="0.25">
      <c r="A123" s="12"/>
      <c r="B123" s="119">
        <f t="shared" si="86"/>
        <v>42621</v>
      </c>
      <c r="C123" s="120">
        <f t="shared" si="86"/>
        <v>42621</v>
      </c>
      <c r="D123" s="121">
        <v>0.33333333333333331</v>
      </c>
      <c r="E123" s="121">
        <v>0.5</v>
      </c>
      <c r="F123" s="121">
        <v>0.58333333333333337</v>
      </c>
      <c r="G123" s="121">
        <v>0.75</v>
      </c>
      <c r="H123" s="121">
        <f t="shared" si="80"/>
        <v>0.33333333333333331</v>
      </c>
      <c r="I123" s="121" t="str">
        <f t="shared" si="81"/>
        <v/>
      </c>
      <c r="J123" s="121"/>
      <c r="K123" s="121"/>
      <c r="L123" s="122"/>
      <c r="M123" s="122"/>
      <c r="N123" s="47"/>
      <c r="O123" s="47"/>
      <c r="P123" s="119">
        <f t="shared" ref="P123:Q128" si="94">SUM(P122+1)</f>
        <v>42621</v>
      </c>
      <c r="Q123" s="120">
        <f t="shared" si="94"/>
        <v>42621</v>
      </c>
      <c r="R123" s="121">
        <v>0.33333333333333331</v>
      </c>
      <c r="S123" s="121">
        <v>0.5</v>
      </c>
      <c r="T123" s="121">
        <v>0.58333333333333337</v>
      </c>
      <c r="U123" s="121">
        <v>0.75</v>
      </c>
      <c r="V123" s="121">
        <f t="shared" si="89"/>
        <v>0.33333333333333331</v>
      </c>
      <c r="W123" s="121" t="str">
        <f t="shared" si="83"/>
        <v/>
      </c>
      <c r="X123" s="121"/>
      <c r="Y123" s="121"/>
      <c r="Z123" s="122"/>
      <c r="AA123" s="122"/>
      <c r="AB123" s="47"/>
      <c r="AC123" s="47"/>
      <c r="AD123" s="119">
        <f t="shared" si="93"/>
        <v>42621</v>
      </c>
      <c r="AE123" s="120">
        <f t="shared" si="93"/>
        <v>42621</v>
      </c>
      <c r="AF123" s="121">
        <v>0.33333333333333331</v>
      </c>
      <c r="AG123" s="121">
        <v>0.5</v>
      </c>
      <c r="AH123" s="121">
        <v>0.58333333333333337</v>
      </c>
      <c r="AI123" s="121">
        <v>0.75</v>
      </c>
      <c r="AJ123" s="121">
        <f t="shared" si="91"/>
        <v>0.33333333333333331</v>
      </c>
      <c r="AK123" s="121" t="str">
        <f t="shared" si="85"/>
        <v/>
      </c>
      <c r="AL123" s="121"/>
      <c r="AM123" s="121"/>
      <c r="AN123" s="122"/>
      <c r="AO123" s="122"/>
      <c r="AP123" s="47"/>
    </row>
    <row r="124" spans="1:42" x14ac:dyDescent="0.25">
      <c r="A124" s="12"/>
      <c r="B124" s="119">
        <f t="shared" si="86"/>
        <v>42622</v>
      </c>
      <c r="C124" s="120">
        <f t="shared" si="86"/>
        <v>42622</v>
      </c>
      <c r="D124" s="121">
        <v>0.33333333333333331</v>
      </c>
      <c r="E124" s="121">
        <v>0.5</v>
      </c>
      <c r="F124" s="121">
        <v>0.58333333333333337</v>
      </c>
      <c r="G124" s="121">
        <v>0.75</v>
      </c>
      <c r="H124" s="121">
        <f t="shared" si="80"/>
        <v>0.33333333333333331</v>
      </c>
      <c r="I124" s="121" t="str">
        <f t="shared" si="81"/>
        <v/>
      </c>
      <c r="J124" s="121"/>
      <c r="K124" s="121"/>
      <c r="L124" s="122"/>
      <c r="M124" s="122"/>
      <c r="N124" s="47"/>
      <c r="O124" s="47"/>
      <c r="P124" s="119">
        <f t="shared" si="94"/>
        <v>42622</v>
      </c>
      <c r="Q124" s="120">
        <f t="shared" si="94"/>
        <v>42622</v>
      </c>
      <c r="R124" s="121">
        <v>0.33333333333333331</v>
      </c>
      <c r="S124" s="121">
        <v>0.5</v>
      </c>
      <c r="T124" s="121">
        <v>0.58333333333333337</v>
      </c>
      <c r="U124" s="121">
        <v>0.75</v>
      </c>
      <c r="V124" s="121">
        <f t="shared" si="89"/>
        <v>0.33333333333333331</v>
      </c>
      <c r="W124" s="121" t="str">
        <f t="shared" si="83"/>
        <v/>
      </c>
      <c r="X124" s="121"/>
      <c r="Y124" s="121"/>
      <c r="Z124" s="122"/>
      <c r="AA124" s="122"/>
      <c r="AB124" s="47"/>
      <c r="AC124" s="47"/>
      <c r="AD124" s="119">
        <f t="shared" si="93"/>
        <v>42622</v>
      </c>
      <c r="AE124" s="120">
        <f t="shared" si="93"/>
        <v>42622</v>
      </c>
      <c r="AF124" s="121">
        <v>0.33333333333333331</v>
      </c>
      <c r="AG124" s="121">
        <v>0.5</v>
      </c>
      <c r="AH124" s="121">
        <v>0.58333333333333337</v>
      </c>
      <c r="AI124" s="121">
        <v>0.75</v>
      </c>
      <c r="AJ124" s="121">
        <f t="shared" si="91"/>
        <v>0.33333333333333331</v>
      </c>
      <c r="AK124" s="121" t="str">
        <f t="shared" si="85"/>
        <v/>
      </c>
      <c r="AL124" s="121"/>
      <c r="AM124" s="121"/>
      <c r="AN124" s="122"/>
      <c r="AO124" s="122"/>
      <c r="AP124" s="47"/>
    </row>
    <row r="125" spans="1:42" x14ac:dyDescent="0.25">
      <c r="A125" s="12"/>
      <c r="B125" s="119">
        <f t="shared" si="86"/>
        <v>42623</v>
      </c>
      <c r="C125" s="120">
        <f t="shared" si="86"/>
        <v>42623</v>
      </c>
      <c r="D125" s="121">
        <v>0.33333333333333331</v>
      </c>
      <c r="E125" s="121">
        <v>0.5</v>
      </c>
      <c r="F125" s="121">
        <v>0.58333333333333337</v>
      </c>
      <c r="G125" s="121">
        <v>0.70833333333333337</v>
      </c>
      <c r="H125" s="121">
        <f t="shared" si="80"/>
        <v>0.29166666666666669</v>
      </c>
      <c r="I125" s="121" t="str">
        <f t="shared" si="81"/>
        <v/>
      </c>
      <c r="J125" s="121"/>
      <c r="K125" s="121"/>
      <c r="L125" s="122"/>
      <c r="M125" s="122"/>
      <c r="N125" s="47"/>
      <c r="O125" s="47"/>
      <c r="P125" s="119">
        <f t="shared" si="94"/>
        <v>42623</v>
      </c>
      <c r="Q125" s="120">
        <f t="shared" si="94"/>
        <v>42623</v>
      </c>
      <c r="R125" s="121">
        <v>0.33333333333333331</v>
      </c>
      <c r="S125" s="121">
        <v>0.5</v>
      </c>
      <c r="T125" s="121">
        <v>0.58333333333333337</v>
      </c>
      <c r="U125" s="121">
        <v>0.75</v>
      </c>
      <c r="V125" s="121">
        <f t="shared" si="89"/>
        <v>0.33333333333333331</v>
      </c>
      <c r="W125" s="121" t="str">
        <f t="shared" si="83"/>
        <v/>
      </c>
      <c r="X125" s="121"/>
      <c r="Y125" s="121"/>
      <c r="Z125" s="122"/>
      <c r="AA125" s="122"/>
      <c r="AB125" s="47"/>
      <c r="AC125" s="47"/>
      <c r="AD125" s="119">
        <f t="shared" si="93"/>
        <v>42623</v>
      </c>
      <c r="AE125" s="120">
        <f t="shared" si="93"/>
        <v>42623</v>
      </c>
      <c r="AF125" s="121">
        <v>0.33333333333333331</v>
      </c>
      <c r="AG125" s="121">
        <v>0.5</v>
      </c>
      <c r="AH125" s="121">
        <v>0.58333333333333337</v>
      </c>
      <c r="AI125" s="121">
        <v>0.75</v>
      </c>
      <c r="AJ125" s="121">
        <f t="shared" si="91"/>
        <v>0.33333333333333331</v>
      </c>
      <c r="AK125" s="121" t="str">
        <f t="shared" si="85"/>
        <v/>
      </c>
      <c r="AL125" s="121"/>
      <c r="AM125" s="121"/>
      <c r="AN125" s="122"/>
      <c r="AO125" s="122"/>
      <c r="AP125" s="47"/>
    </row>
    <row r="126" spans="1:42" x14ac:dyDescent="0.25">
      <c r="A126" s="12"/>
      <c r="B126" s="119">
        <f t="shared" si="86"/>
        <v>42624</v>
      </c>
      <c r="C126" s="120">
        <f t="shared" si="86"/>
        <v>42624</v>
      </c>
      <c r="D126" s="121"/>
      <c r="E126" s="121"/>
      <c r="F126" s="121"/>
      <c r="G126" s="121"/>
      <c r="H126" s="121"/>
      <c r="I126" s="121" t="str">
        <f t="shared" si="81"/>
        <v/>
      </c>
      <c r="J126" s="121"/>
      <c r="K126" s="121"/>
      <c r="L126" s="122"/>
      <c r="M126" s="122"/>
      <c r="N126" s="47"/>
      <c r="O126" s="47"/>
      <c r="P126" s="119">
        <f t="shared" si="94"/>
        <v>42624</v>
      </c>
      <c r="Q126" s="120">
        <f t="shared" si="94"/>
        <v>42624</v>
      </c>
      <c r="R126" s="121"/>
      <c r="S126" s="121"/>
      <c r="T126" s="121"/>
      <c r="U126" s="121"/>
      <c r="V126" s="121"/>
      <c r="W126" s="121" t="str">
        <f t="shared" si="83"/>
        <v/>
      </c>
      <c r="X126" s="121"/>
      <c r="Y126" s="121"/>
      <c r="Z126" s="122"/>
      <c r="AA126" s="122"/>
      <c r="AB126" s="47"/>
      <c r="AC126" s="47"/>
      <c r="AD126" s="119">
        <f t="shared" si="93"/>
        <v>42624</v>
      </c>
      <c r="AE126" s="120">
        <f t="shared" si="93"/>
        <v>42624</v>
      </c>
      <c r="AF126" s="121"/>
      <c r="AG126" s="121"/>
      <c r="AH126" s="121"/>
      <c r="AI126" s="121"/>
      <c r="AJ126" s="121"/>
      <c r="AK126" s="121" t="str">
        <f t="shared" si="85"/>
        <v/>
      </c>
      <c r="AL126" s="121"/>
      <c r="AM126" s="121"/>
      <c r="AN126" s="122"/>
      <c r="AO126" s="122"/>
      <c r="AP126" s="47"/>
    </row>
    <row r="127" spans="1:42" x14ac:dyDescent="0.25">
      <c r="A127" s="12"/>
      <c r="B127" s="119">
        <f t="shared" si="86"/>
        <v>42625</v>
      </c>
      <c r="C127" s="120">
        <f t="shared" si="86"/>
        <v>42625</v>
      </c>
      <c r="D127" s="121"/>
      <c r="E127" s="121"/>
      <c r="F127" s="121"/>
      <c r="G127" s="121"/>
      <c r="H127" s="121"/>
      <c r="I127" s="121" t="str">
        <f t="shared" si="81"/>
        <v/>
      </c>
      <c r="J127" s="121"/>
      <c r="K127" s="121"/>
      <c r="L127" s="122"/>
      <c r="M127" s="122"/>
      <c r="N127" s="47"/>
      <c r="O127" s="47"/>
      <c r="P127" s="119">
        <f t="shared" si="94"/>
        <v>42625</v>
      </c>
      <c r="Q127" s="120">
        <f t="shared" si="94"/>
        <v>42625</v>
      </c>
      <c r="R127" s="121"/>
      <c r="S127" s="121"/>
      <c r="T127" s="121"/>
      <c r="U127" s="121"/>
      <c r="V127" s="121"/>
      <c r="W127" s="121" t="str">
        <f t="shared" si="83"/>
        <v/>
      </c>
      <c r="X127" s="121"/>
      <c r="Y127" s="121"/>
      <c r="Z127" s="122"/>
      <c r="AA127" s="122"/>
      <c r="AB127" s="47"/>
      <c r="AC127" s="47"/>
      <c r="AD127" s="119">
        <f t="shared" si="93"/>
        <v>42625</v>
      </c>
      <c r="AE127" s="120">
        <f t="shared" si="93"/>
        <v>42625</v>
      </c>
      <c r="AF127" s="121"/>
      <c r="AG127" s="121"/>
      <c r="AH127" s="121"/>
      <c r="AI127" s="121"/>
      <c r="AJ127" s="121"/>
      <c r="AK127" s="121" t="str">
        <f t="shared" si="85"/>
        <v/>
      </c>
      <c r="AL127" s="121"/>
      <c r="AM127" s="121"/>
      <c r="AN127" s="122"/>
      <c r="AO127" s="122"/>
      <c r="AP127" s="47"/>
    </row>
    <row r="128" spans="1:42" x14ac:dyDescent="0.25">
      <c r="A128" s="12"/>
      <c r="B128" s="119">
        <f t="shared" si="86"/>
        <v>42626</v>
      </c>
      <c r="C128" s="120">
        <f t="shared" si="86"/>
        <v>42626</v>
      </c>
      <c r="D128" s="121">
        <v>0.33333333333333331</v>
      </c>
      <c r="E128" s="121">
        <v>0.5</v>
      </c>
      <c r="F128" s="121">
        <v>0.58333333333333337</v>
      </c>
      <c r="G128" s="121">
        <v>0.75</v>
      </c>
      <c r="H128" s="121">
        <f t="shared" si="80"/>
        <v>0.33333333333333331</v>
      </c>
      <c r="I128" s="121" t="str">
        <f t="shared" si="81"/>
        <v/>
      </c>
      <c r="J128" s="121"/>
      <c r="K128" s="121"/>
      <c r="L128" s="122"/>
      <c r="M128" s="122"/>
      <c r="N128" s="47"/>
      <c r="O128" s="47"/>
      <c r="P128" s="119">
        <f t="shared" si="94"/>
        <v>42626</v>
      </c>
      <c r="Q128" s="120">
        <f t="shared" si="94"/>
        <v>42626</v>
      </c>
      <c r="R128" s="121">
        <v>0.33333333333333331</v>
      </c>
      <c r="S128" s="121">
        <v>0.5</v>
      </c>
      <c r="T128" s="121">
        <v>0.58333333333333337</v>
      </c>
      <c r="U128" s="121">
        <v>0.75</v>
      </c>
      <c r="V128" s="121">
        <f t="shared" ref="V128:V132" si="95">SUM(S128-R128)+(U128-T128)</f>
        <v>0.33333333333333331</v>
      </c>
      <c r="W128" s="121" t="str">
        <f t="shared" si="83"/>
        <v/>
      </c>
      <c r="X128" s="121"/>
      <c r="Y128" s="121"/>
      <c r="Z128" s="122"/>
      <c r="AA128" s="122"/>
      <c r="AB128" s="47"/>
      <c r="AC128" s="47"/>
      <c r="AD128" s="119">
        <f t="shared" ref="AD128:AE128" si="96">SUM(AD127+1)</f>
        <v>42626</v>
      </c>
      <c r="AE128" s="120">
        <f t="shared" si="96"/>
        <v>42626</v>
      </c>
      <c r="AF128" s="121">
        <v>0.33333333333333331</v>
      </c>
      <c r="AG128" s="121">
        <v>0.5</v>
      </c>
      <c r="AH128" s="121">
        <v>0.58333333333333337</v>
      </c>
      <c r="AI128" s="121">
        <v>0.75</v>
      </c>
      <c r="AJ128" s="121">
        <f t="shared" ref="AJ128:AJ132" si="97">SUM(AG128-AF128)+(AI128-AH128)</f>
        <v>0.33333333333333331</v>
      </c>
      <c r="AK128" s="121" t="str">
        <f t="shared" si="85"/>
        <v/>
      </c>
      <c r="AL128" s="121"/>
      <c r="AM128" s="121"/>
      <c r="AN128" s="122"/>
      <c r="AO128" s="122"/>
      <c r="AP128" s="47"/>
    </row>
    <row r="129" spans="2:42" x14ac:dyDescent="0.25">
      <c r="B129" s="119">
        <f t="shared" si="86"/>
        <v>42627</v>
      </c>
      <c r="C129" s="120">
        <f t="shared" si="86"/>
        <v>42627</v>
      </c>
      <c r="D129" s="121">
        <v>0.33333333333333331</v>
      </c>
      <c r="E129" s="121">
        <v>0.5</v>
      </c>
      <c r="F129" s="121">
        <v>0.58333333333333337</v>
      </c>
      <c r="G129" s="121">
        <v>0.75</v>
      </c>
      <c r="H129" s="121">
        <f t="shared" si="80"/>
        <v>0.33333333333333331</v>
      </c>
      <c r="I129" s="121" t="str">
        <f t="shared" si="81"/>
        <v/>
      </c>
      <c r="J129" s="121"/>
      <c r="K129" s="121"/>
      <c r="L129" s="122"/>
      <c r="M129" s="122"/>
      <c r="N129" s="47"/>
      <c r="O129" s="47"/>
      <c r="P129" s="119">
        <f t="shared" ref="P129:Q129" si="98">SUM(P128+1)</f>
        <v>42627</v>
      </c>
      <c r="Q129" s="120">
        <f t="shared" si="98"/>
        <v>42627</v>
      </c>
      <c r="R129" s="121">
        <v>0.33333333333333331</v>
      </c>
      <c r="S129" s="121">
        <v>0.5</v>
      </c>
      <c r="T129" s="121">
        <v>0.58333333333333337</v>
      </c>
      <c r="U129" s="121">
        <v>0.75</v>
      </c>
      <c r="V129" s="121">
        <f t="shared" si="95"/>
        <v>0.33333333333333331</v>
      </c>
      <c r="W129" s="121" t="str">
        <f t="shared" si="83"/>
        <v/>
      </c>
      <c r="X129" s="121"/>
      <c r="Y129" s="121"/>
      <c r="Z129" s="122"/>
      <c r="AA129" s="122"/>
      <c r="AB129" s="47"/>
      <c r="AC129" s="47"/>
      <c r="AD129" s="119">
        <f t="shared" ref="AD129:AE134" si="99">SUM(AD128+1)</f>
        <v>42627</v>
      </c>
      <c r="AE129" s="120">
        <f t="shared" si="99"/>
        <v>42627</v>
      </c>
      <c r="AF129" s="121">
        <v>0.33333333333333331</v>
      </c>
      <c r="AG129" s="121">
        <v>0.5</v>
      </c>
      <c r="AH129" s="121">
        <v>0.58333333333333337</v>
      </c>
      <c r="AI129" s="121">
        <v>0.75</v>
      </c>
      <c r="AJ129" s="121">
        <f t="shared" si="97"/>
        <v>0.33333333333333331</v>
      </c>
      <c r="AK129" s="121" t="str">
        <f t="shared" si="85"/>
        <v/>
      </c>
      <c r="AL129" s="121"/>
      <c r="AM129" s="121"/>
      <c r="AN129" s="122"/>
      <c r="AO129" s="122"/>
      <c r="AP129" s="47"/>
    </row>
    <row r="130" spans="2:42" x14ac:dyDescent="0.25">
      <c r="B130" s="119">
        <f t="shared" si="86"/>
        <v>42628</v>
      </c>
      <c r="C130" s="120">
        <f t="shared" si="86"/>
        <v>42628</v>
      </c>
      <c r="D130" s="121">
        <v>0.33333333333333331</v>
      </c>
      <c r="E130" s="121">
        <v>0.5</v>
      </c>
      <c r="F130" s="121">
        <v>0.58333333333333337</v>
      </c>
      <c r="G130" s="121">
        <v>0.75</v>
      </c>
      <c r="H130" s="121">
        <f t="shared" si="80"/>
        <v>0.33333333333333331</v>
      </c>
      <c r="I130" s="121" t="str">
        <f t="shared" si="81"/>
        <v/>
      </c>
      <c r="J130" s="121"/>
      <c r="K130" s="121"/>
      <c r="L130" s="122"/>
      <c r="M130" s="122"/>
      <c r="N130" s="47"/>
      <c r="O130" s="47"/>
      <c r="P130" s="119">
        <f t="shared" ref="P130:Q135" si="100">SUM(P129+1)</f>
        <v>42628</v>
      </c>
      <c r="Q130" s="120">
        <f t="shared" si="100"/>
        <v>42628</v>
      </c>
      <c r="R130" s="121">
        <v>0.33333333333333331</v>
      </c>
      <c r="S130" s="121">
        <v>0.5</v>
      </c>
      <c r="T130" s="121">
        <v>0.58333333333333337</v>
      </c>
      <c r="U130" s="121">
        <v>0.75</v>
      </c>
      <c r="V130" s="121">
        <f t="shared" si="95"/>
        <v>0.33333333333333331</v>
      </c>
      <c r="W130" s="121" t="str">
        <f t="shared" si="83"/>
        <v/>
      </c>
      <c r="X130" s="121"/>
      <c r="Y130" s="121"/>
      <c r="Z130" s="122"/>
      <c r="AA130" s="122"/>
      <c r="AB130" s="47"/>
      <c r="AC130" s="47"/>
      <c r="AD130" s="119">
        <f t="shared" si="99"/>
        <v>42628</v>
      </c>
      <c r="AE130" s="120">
        <f t="shared" si="99"/>
        <v>42628</v>
      </c>
      <c r="AF130" s="121">
        <v>0.33333333333333331</v>
      </c>
      <c r="AG130" s="121">
        <v>0.5</v>
      </c>
      <c r="AH130" s="121">
        <v>0.58333333333333337</v>
      </c>
      <c r="AI130" s="121">
        <v>0.75</v>
      </c>
      <c r="AJ130" s="121">
        <f t="shared" si="97"/>
        <v>0.33333333333333331</v>
      </c>
      <c r="AK130" s="121" t="str">
        <f t="shared" si="85"/>
        <v/>
      </c>
      <c r="AL130" s="121"/>
      <c r="AM130" s="121"/>
      <c r="AN130" s="122"/>
      <c r="AO130" s="122"/>
      <c r="AP130" s="47"/>
    </row>
    <row r="131" spans="2:42" x14ac:dyDescent="0.25">
      <c r="B131" s="119">
        <f t="shared" si="86"/>
        <v>42629</v>
      </c>
      <c r="C131" s="120">
        <f t="shared" si="86"/>
        <v>42629</v>
      </c>
      <c r="D131" s="121">
        <v>0.33333333333333331</v>
      </c>
      <c r="E131" s="121">
        <v>0.5</v>
      </c>
      <c r="F131" s="121">
        <v>0.58333333333333337</v>
      </c>
      <c r="G131" s="121">
        <v>0.75</v>
      </c>
      <c r="H131" s="121">
        <f t="shared" si="80"/>
        <v>0.33333333333333331</v>
      </c>
      <c r="I131" s="121" t="str">
        <f t="shared" si="81"/>
        <v/>
      </c>
      <c r="J131" s="121"/>
      <c r="K131" s="121"/>
      <c r="L131" s="122"/>
      <c r="M131" s="122"/>
      <c r="N131" s="47"/>
      <c r="O131" s="47"/>
      <c r="P131" s="119">
        <f t="shared" si="100"/>
        <v>42629</v>
      </c>
      <c r="Q131" s="120">
        <f t="shared" si="100"/>
        <v>42629</v>
      </c>
      <c r="R131" s="121">
        <v>0.33333333333333331</v>
      </c>
      <c r="S131" s="121">
        <v>0.5</v>
      </c>
      <c r="T131" s="121">
        <v>0.58333333333333337</v>
      </c>
      <c r="U131" s="121">
        <v>0.75</v>
      </c>
      <c r="V131" s="121">
        <f t="shared" si="95"/>
        <v>0.33333333333333331</v>
      </c>
      <c r="W131" s="121" t="str">
        <f t="shared" si="83"/>
        <v/>
      </c>
      <c r="X131" s="121"/>
      <c r="Y131" s="121"/>
      <c r="Z131" s="122"/>
      <c r="AA131" s="122"/>
      <c r="AB131" s="47"/>
      <c r="AC131" s="47"/>
      <c r="AD131" s="119">
        <f t="shared" si="99"/>
        <v>42629</v>
      </c>
      <c r="AE131" s="120">
        <f t="shared" si="99"/>
        <v>42629</v>
      </c>
      <c r="AF131" s="121">
        <v>0.33333333333333331</v>
      </c>
      <c r="AG131" s="121">
        <v>0.5</v>
      </c>
      <c r="AH131" s="121">
        <v>0.58333333333333337</v>
      </c>
      <c r="AI131" s="121">
        <v>0.75</v>
      </c>
      <c r="AJ131" s="121">
        <f t="shared" si="97"/>
        <v>0.33333333333333331</v>
      </c>
      <c r="AK131" s="121" t="str">
        <f t="shared" si="85"/>
        <v/>
      </c>
      <c r="AL131" s="121"/>
      <c r="AM131" s="121"/>
      <c r="AN131" s="122"/>
      <c r="AO131" s="122"/>
      <c r="AP131" s="47"/>
    </row>
    <row r="132" spans="2:42" x14ac:dyDescent="0.25">
      <c r="B132" s="119">
        <f t="shared" si="86"/>
        <v>42630</v>
      </c>
      <c r="C132" s="120">
        <f t="shared" si="86"/>
        <v>42630</v>
      </c>
      <c r="D132" s="121">
        <v>0.33333333333333331</v>
      </c>
      <c r="E132" s="121">
        <v>0.5</v>
      </c>
      <c r="F132" s="121">
        <v>0.58333333333333337</v>
      </c>
      <c r="G132" s="121">
        <v>0.75</v>
      </c>
      <c r="H132" s="121">
        <f t="shared" si="80"/>
        <v>0.33333333333333331</v>
      </c>
      <c r="I132" s="121" t="str">
        <f t="shared" si="81"/>
        <v/>
      </c>
      <c r="J132" s="121"/>
      <c r="K132" s="121"/>
      <c r="L132" s="122"/>
      <c r="M132" s="122"/>
      <c r="N132" s="47"/>
      <c r="O132" s="47"/>
      <c r="P132" s="119">
        <f t="shared" si="100"/>
        <v>42630</v>
      </c>
      <c r="Q132" s="120">
        <f t="shared" si="100"/>
        <v>42630</v>
      </c>
      <c r="R132" s="121">
        <v>0.33333333333333331</v>
      </c>
      <c r="S132" s="121">
        <v>0.5</v>
      </c>
      <c r="T132" s="121">
        <v>0.58333333333333337</v>
      </c>
      <c r="U132" s="121">
        <v>0.75</v>
      </c>
      <c r="V132" s="121">
        <f t="shared" si="95"/>
        <v>0.33333333333333331</v>
      </c>
      <c r="W132" s="121" t="str">
        <f t="shared" si="83"/>
        <v/>
      </c>
      <c r="X132" s="121"/>
      <c r="Y132" s="121"/>
      <c r="Z132" s="122"/>
      <c r="AA132" s="122"/>
      <c r="AB132" s="47"/>
      <c r="AC132" s="47"/>
      <c r="AD132" s="119">
        <f t="shared" si="99"/>
        <v>42630</v>
      </c>
      <c r="AE132" s="120">
        <f t="shared" si="99"/>
        <v>42630</v>
      </c>
      <c r="AF132" s="121">
        <v>0.33333333333333331</v>
      </c>
      <c r="AG132" s="121">
        <v>0.5</v>
      </c>
      <c r="AH132" s="121">
        <v>0.58333333333333337</v>
      </c>
      <c r="AI132" s="121">
        <v>0.75</v>
      </c>
      <c r="AJ132" s="121">
        <f t="shared" si="97"/>
        <v>0.33333333333333331</v>
      </c>
      <c r="AK132" s="121" t="str">
        <f t="shared" si="85"/>
        <v/>
      </c>
      <c r="AL132" s="121"/>
      <c r="AM132" s="121"/>
      <c r="AN132" s="122"/>
      <c r="AO132" s="122"/>
      <c r="AP132" s="47"/>
    </row>
    <row r="133" spans="2:42" x14ac:dyDescent="0.25">
      <c r="B133" s="119">
        <f t="shared" ref="B133:C145" si="101">SUM(B132+1)</f>
        <v>42631</v>
      </c>
      <c r="C133" s="120">
        <f t="shared" si="101"/>
        <v>42631</v>
      </c>
      <c r="D133" s="121"/>
      <c r="E133" s="121"/>
      <c r="F133" s="121"/>
      <c r="G133" s="121"/>
      <c r="H133" s="121"/>
      <c r="I133" s="121" t="str">
        <f t="shared" si="81"/>
        <v/>
      </c>
      <c r="J133" s="121"/>
      <c r="K133" s="121"/>
      <c r="L133" s="122"/>
      <c r="M133" s="122"/>
      <c r="N133" s="47"/>
      <c r="O133" s="47"/>
      <c r="P133" s="119">
        <f t="shared" si="100"/>
        <v>42631</v>
      </c>
      <c r="Q133" s="120">
        <f t="shared" si="100"/>
        <v>42631</v>
      </c>
      <c r="R133" s="121"/>
      <c r="S133" s="121"/>
      <c r="T133" s="121"/>
      <c r="U133" s="121"/>
      <c r="V133" s="121"/>
      <c r="W133" s="121" t="str">
        <f t="shared" si="83"/>
        <v/>
      </c>
      <c r="X133" s="121"/>
      <c r="Y133" s="121"/>
      <c r="Z133" s="122"/>
      <c r="AA133" s="122"/>
      <c r="AB133" s="47"/>
      <c r="AC133" s="47"/>
      <c r="AD133" s="119">
        <f t="shared" si="99"/>
        <v>42631</v>
      </c>
      <c r="AE133" s="120">
        <f t="shared" si="99"/>
        <v>42631</v>
      </c>
      <c r="AF133" s="121"/>
      <c r="AG133" s="121"/>
      <c r="AH133" s="121"/>
      <c r="AI133" s="121"/>
      <c r="AJ133" s="121"/>
      <c r="AK133" s="121" t="str">
        <f t="shared" si="85"/>
        <v/>
      </c>
      <c r="AL133" s="121"/>
      <c r="AM133" s="121"/>
      <c r="AN133" s="122"/>
      <c r="AO133" s="122"/>
      <c r="AP133" s="47"/>
    </row>
    <row r="134" spans="2:42" x14ac:dyDescent="0.25">
      <c r="B134" s="119">
        <f t="shared" si="101"/>
        <v>42632</v>
      </c>
      <c r="C134" s="120">
        <f t="shared" si="101"/>
        <v>42632</v>
      </c>
      <c r="D134" s="121"/>
      <c r="E134" s="121"/>
      <c r="F134" s="121"/>
      <c r="G134" s="121"/>
      <c r="H134" s="121"/>
      <c r="I134" s="121" t="str">
        <f t="shared" si="81"/>
        <v/>
      </c>
      <c r="J134" s="121"/>
      <c r="K134" s="121"/>
      <c r="L134" s="122"/>
      <c r="M134" s="122"/>
      <c r="N134" s="47"/>
      <c r="O134" s="47"/>
      <c r="P134" s="119">
        <f t="shared" si="100"/>
        <v>42632</v>
      </c>
      <c r="Q134" s="120">
        <f t="shared" si="100"/>
        <v>42632</v>
      </c>
      <c r="R134" s="121"/>
      <c r="S134" s="121"/>
      <c r="T134" s="121"/>
      <c r="U134" s="121"/>
      <c r="V134" s="121"/>
      <c r="W134" s="121" t="str">
        <f t="shared" si="83"/>
        <v/>
      </c>
      <c r="X134" s="121"/>
      <c r="Y134" s="121"/>
      <c r="Z134" s="122"/>
      <c r="AA134" s="122"/>
      <c r="AB134" s="47"/>
      <c r="AC134" s="47"/>
      <c r="AD134" s="119">
        <f t="shared" si="99"/>
        <v>42632</v>
      </c>
      <c r="AE134" s="120">
        <f t="shared" si="99"/>
        <v>42632</v>
      </c>
      <c r="AF134" s="121"/>
      <c r="AG134" s="121"/>
      <c r="AH134" s="121"/>
      <c r="AI134" s="121"/>
      <c r="AJ134" s="121"/>
      <c r="AK134" s="121" t="str">
        <f t="shared" si="85"/>
        <v/>
      </c>
      <c r="AL134" s="121"/>
      <c r="AM134" s="121"/>
      <c r="AN134" s="122"/>
      <c r="AO134" s="122"/>
      <c r="AP134" s="47"/>
    </row>
    <row r="135" spans="2:42" x14ac:dyDescent="0.25">
      <c r="B135" s="119">
        <f t="shared" si="101"/>
        <v>42633</v>
      </c>
      <c r="C135" s="120">
        <f t="shared" si="101"/>
        <v>42633</v>
      </c>
      <c r="D135" s="121">
        <v>0.33333333333333331</v>
      </c>
      <c r="E135" s="121">
        <v>0.5</v>
      </c>
      <c r="F135" s="121">
        <v>0.58333333333333337</v>
      </c>
      <c r="G135" s="121">
        <v>0.75</v>
      </c>
      <c r="H135" s="121">
        <f t="shared" si="80"/>
        <v>0.33333333333333331</v>
      </c>
      <c r="I135" s="121" t="str">
        <f t="shared" si="81"/>
        <v/>
      </c>
      <c r="J135" s="121"/>
      <c r="K135" s="121"/>
      <c r="L135" s="122"/>
      <c r="M135" s="122"/>
      <c r="N135" s="47"/>
      <c r="O135" s="47"/>
      <c r="P135" s="119">
        <f t="shared" si="100"/>
        <v>42633</v>
      </c>
      <c r="Q135" s="120">
        <f t="shared" si="100"/>
        <v>42633</v>
      </c>
      <c r="R135" s="121">
        <v>0.33333333333333331</v>
      </c>
      <c r="S135" s="121">
        <v>0.5</v>
      </c>
      <c r="T135" s="121">
        <v>0.58333333333333337</v>
      </c>
      <c r="U135" s="121">
        <v>0.75</v>
      </c>
      <c r="V135" s="121">
        <f t="shared" ref="V135:V139" si="102">SUM(S135-R135)+(U135-T135)</f>
        <v>0.33333333333333331</v>
      </c>
      <c r="W135" s="121" t="str">
        <f t="shared" si="83"/>
        <v/>
      </c>
      <c r="X135" s="121"/>
      <c r="Y135" s="121"/>
      <c r="Z135" s="122"/>
      <c r="AA135" s="122"/>
      <c r="AB135" s="47"/>
      <c r="AC135" s="47"/>
      <c r="AD135" s="119">
        <f t="shared" ref="AD135:AE135" si="103">SUM(AD134+1)</f>
        <v>42633</v>
      </c>
      <c r="AE135" s="120">
        <f t="shared" si="103"/>
        <v>42633</v>
      </c>
      <c r="AF135" s="121">
        <v>0.33333333333333331</v>
      </c>
      <c r="AG135" s="121">
        <v>0.5</v>
      </c>
      <c r="AH135" s="121">
        <v>0.58333333333333337</v>
      </c>
      <c r="AI135" s="121">
        <v>0.75</v>
      </c>
      <c r="AJ135" s="121">
        <f t="shared" ref="AJ135:AJ139" si="104">SUM(AG135-AF135)+(AI135-AH135)</f>
        <v>0.33333333333333331</v>
      </c>
      <c r="AK135" s="121" t="str">
        <f t="shared" si="85"/>
        <v/>
      </c>
      <c r="AL135" s="121"/>
      <c r="AM135" s="121"/>
      <c r="AN135" s="122"/>
      <c r="AO135" s="122"/>
      <c r="AP135" s="47"/>
    </row>
    <row r="136" spans="2:42" x14ac:dyDescent="0.25">
      <c r="B136" s="119">
        <f t="shared" si="101"/>
        <v>42634</v>
      </c>
      <c r="C136" s="120">
        <f t="shared" si="101"/>
        <v>42634</v>
      </c>
      <c r="D136" s="121">
        <v>0.33333333333333331</v>
      </c>
      <c r="E136" s="121">
        <v>0.5</v>
      </c>
      <c r="F136" s="121">
        <v>0.58333333333333337</v>
      </c>
      <c r="G136" s="121">
        <v>0.75</v>
      </c>
      <c r="H136" s="121">
        <f t="shared" si="80"/>
        <v>0.33333333333333331</v>
      </c>
      <c r="I136" s="121" t="str">
        <f t="shared" si="81"/>
        <v/>
      </c>
      <c r="J136" s="121"/>
      <c r="K136" s="121"/>
      <c r="L136" s="122"/>
      <c r="M136" s="122"/>
      <c r="N136" s="47"/>
      <c r="O136" s="47"/>
      <c r="P136" s="119">
        <f t="shared" ref="P136:Q136" si="105">SUM(P135+1)</f>
        <v>42634</v>
      </c>
      <c r="Q136" s="120">
        <f t="shared" si="105"/>
        <v>42634</v>
      </c>
      <c r="R136" s="121">
        <v>0.33333333333333331</v>
      </c>
      <c r="S136" s="121">
        <v>0.5</v>
      </c>
      <c r="T136" s="121">
        <v>0.58333333333333337</v>
      </c>
      <c r="U136" s="121">
        <v>0.75</v>
      </c>
      <c r="V136" s="121">
        <f t="shared" si="102"/>
        <v>0.33333333333333331</v>
      </c>
      <c r="W136" s="121" t="str">
        <f t="shared" si="83"/>
        <v/>
      </c>
      <c r="X136" s="121"/>
      <c r="Y136" s="121"/>
      <c r="Z136" s="122"/>
      <c r="AA136" s="122"/>
      <c r="AB136" s="47"/>
      <c r="AC136" s="47"/>
      <c r="AD136" s="119">
        <f t="shared" ref="AD136:AE141" si="106">SUM(AD135+1)</f>
        <v>42634</v>
      </c>
      <c r="AE136" s="120">
        <f t="shared" si="106"/>
        <v>42634</v>
      </c>
      <c r="AF136" s="121">
        <v>0.33333333333333331</v>
      </c>
      <c r="AG136" s="121">
        <v>0.5</v>
      </c>
      <c r="AH136" s="121">
        <v>0.58333333333333337</v>
      </c>
      <c r="AI136" s="121">
        <v>0.75</v>
      </c>
      <c r="AJ136" s="121">
        <f t="shared" si="104"/>
        <v>0.33333333333333331</v>
      </c>
      <c r="AK136" s="121" t="str">
        <f t="shared" si="85"/>
        <v/>
      </c>
      <c r="AL136" s="121"/>
      <c r="AM136" s="121"/>
      <c r="AN136" s="122"/>
      <c r="AO136" s="122"/>
      <c r="AP136" s="47"/>
    </row>
    <row r="137" spans="2:42" x14ac:dyDescent="0.25">
      <c r="B137" s="119">
        <f t="shared" si="101"/>
        <v>42635</v>
      </c>
      <c r="C137" s="120">
        <f t="shared" si="101"/>
        <v>42635</v>
      </c>
      <c r="D137" s="121">
        <v>0.33333333333333331</v>
      </c>
      <c r="E137" s="121">
        <v>0.5</v>
      </c>
      <c r="F137" s="121">
        <v>0.58333333333333337</v>
      </c>
      <c r="G137" s="121">
        <v>0.75</v>
      </c>
      <c r="H137" s="121">
        <f t="shared" si="80"/>
        <v>0.33333333333333331</v>
      </c>
      <c r="I137" s="121" t="str">
        <f t="shared" si="81"/>
        <v/>
      </c>
      <c r="J137" s="121"/>
      <c r="K137" s="121"/>
      <c r="L137" s="122"/>
      <c r="M137" s="122"/>
      <c r="N137" s="47"/>
      <c r="O137" s="47"/>
      <c r="P137" s="119">
        <f t="shared" ref="P137:Q142" si="107">SUM(P136+1)</f>
        <v>42635</v>
      </c>
      <c r="Q137" s="120">
        <f t="shared" si="107"/>
        <v>42635</v>
      </c>
      <c r="R137" s="121">
        <v>0.33333333333333331</v>
      </c>
      <c r="S137" s="121">
        <v>0.5</v>
      </c>
      <c r="T137" s="121">
        <v>0.58333333333333337</v>
      </c>
      <c r="U137" s="121">
        <v>0.75</v>
      </c>
      <c r="V137" s="121">
        <f t="shared" si="102"/>
        <v>0.33333333333333331</v>
      </c>
      <c r="W137" s="121" t="str">
        <f t="shared" si="83"/>
        <v/>
      </c>
      <c r="X137" s="121"/>
      <c r="Y137" s="121"/>
      <c r="Z137" s="122"/>
      <c r="AA137" s="122"/>
      <c r="AB137" s="47"/>
      <c r="AC137" s="47"/>
      <c r="AD137" s="119">
        <f t="shared" si="106"/>
        <v>42635</v>
      </c>
      <c r="AE137" s="120">
        <f t="shared" si="106"/>
        <v>42635</v>
      </c>
      <c r="AF137" s="121">
        <v>0.33333333333333331</v>
      </c>
      <c r="AG137" s="121">
        <v>0.5</v>
      </c>
      <c r="AH137" s="121">
        <v>0.58333333333333337</v>
      </c>
      <c r="AI137" s="121">
        <v>0.75</v>
      </c>
      <c r="AJ137" s="121">
        <f t="shared" si="104"/>
        <v>0.33333333333333331</v>
      </c>
      <c r="AK137" s="121" t="str">
        <f t="shared" si="85"/>
        <v/>
      </c>
      <c r="AL137" s="121"/>
      <c r="AM137" s="121"/>
      <c r="AN137" s="122"/>
      <c r="AO137" s="122"/>
      <c r="AP137" s="47"/>
    </row>
    <row r="138" spans="2:42" x14ac:dyDescent="0.25">
      <c r="B138" s="119">
        <f t="shared" si="101"/>
        <v>42636</v>
      </c>
      <c r="C138" s="120">
        <f t="shared" si="101"/>
        <v>42636</v>
      </c>
      <c r="D138" s="121">
        <v>0.33333333333333331</v>
      </c>
      <c r="E138" s="121">
        <v>0.5</v>
      </c>
      <c r="F138" s="121">
        <v>0.58333333333333337</v>
      </c>
      <c r="G138" s="121">
        <v>0.75</v>
      </c>
      <c r="H138" s="121">
        <f t="shared" si="80"/>
        <v>0.33333333333333331</v>
      </c>
      <c r="I138" s="121" t="str">
        <f t="shared" si="81"/>
        <v/>
      </c>
      <c r="J138" s="121"/>
      <c r="K138" s="121"/>
      <c r="L138" s="122"/>
      <c r="M138" s="122"/>
      <c r="N138" s="47"/>
      <c r="O138" s="47"/>
      <c r="P138" s="119">
        <f t="shared" si="107"/>
        <v>42636</v>
      </c>
      <c r="Q138" s="120">
        <f t="shared" si="107"/>
        <v>42636</v>
      </c>
      <c r="R138" s="121">
        <v>0.33333333333333331</v>
      </c>
      <c r="S138" s="121">
        <v>0.5</v>
      </c>
      <c r="T138" s="121">
        <v>0.58333333333333337</v>
      </c>
      <c r="U138" s="121">
        <v>0.75</v>
      </c>
      <c r="V138" s="121">
        <f t="shared" si="102"/>
        <v>0.33333333333333331</v>
      </c>
      <c r="W138" s="121" t="str">
        <f t="shared" si="83"/>
        <v/>
      </c>
      <c r="X138" s="121"/>
      <c r="Y138" s="121"/>
      <c r="Z138" s="122"/>
      <c r="AA138" s="122"/>
      <c r="AB138" s="47"/>
      <c r="AC138" s="47"/>
      <c r="AD138" s="119">
        <f t="shared" si="106"/>
        <v>42636</v>
      </c>
      <c r="AE138" s="120">
        <f t="shared" si="106"/>
        <v>42636</v>
      </c>
      <c r="AF138" s="121">
        <v>0.33333333333333331</v>
      </c>
      <c r="AG138" s="121">
        <v>0.5</v>
      </c>
      <c r="AH138" s="121">
        <v>0.58333333333333337</v>
      </c>
      <c r="AI138" s="121">
        <v>0.75</v>
      </c>
      <c r="AJ138" s="121">
        <f t="shared" si="104"/>
        <v>0.33333333333333331</v>
      </c>
      <c r="AK138" s="121" t="str">
        <f t="shared" si="85"/>
        <v/>
      </c>
      <c r="AL138" s="121"/>
      <c r="AM138" s="121"/>
      <c r="AN138" s="122"/>
      <c r="AO138" s="122"/>
      <c r="AP138" s="47"/>
    </row>
    <row r="139" spans="2:42" x14ac:dyDescent="0.25">
      <c r="B139" s="119">
        <f t="shared" si="101"/>
        <v>42637</v>
      </c>
      <c r="C139" s="120">
        <f t="shared" si="101"/>
        <v>42637</v>
      </c>
      <c r="D139" s="121">
        <v>0.33333333333333331</v>
      </c>
      <c r="E139" s="121">
        <v>0.5</v>
      </c>
      <c r="F139" s="121">
        <v>0.58333333333333337</v>
      </c>
      <c r="G139" s="121">
        <v>0.75</v>
      </c>
      <c r="H139" s="121">
        <f t="shared" si="80"/>
        <v>0.33333333333333331</v>
      </c>
      <c r="I139" s="121" t="str">
        <f t="shared" si="81"/>
        <v/>
      </c>
      <c r="J139" s="121"/>
      <c r="K139" s="121"/>
      <c r="L139" s="122"/>
      <c r="M139" s="122"/>
      <c r="N139" s="47"/>
      <c r="O139" s="47"/>
      <c r="P139" s="119">
        <f t="shared" si="107"/>
        <v>42637</v>
      </c>
      <c r="Q139" s="120">
        <f t="shared" si="107"/>
        <v>42637</v>
      </c>
      <c r="R139" s="121">
        <v>0.33333333333333331</v>
      </c>
      <c r="S139" s="121">
        <v>0.5</v>
      </c>
      <c r="T139" s="121">
        <v>0.58333333333333337</v>
      </c>
      <c r="U139" s="121">
        <v>0.75</v>
      </c>
      <c r="V139" s="121">
        <f t="shared" si="102"/>
        <v>0.33333333333333331</v>
      </c>
      <c r="W139" s="121" t="str">
        <f t="shared" si="83"/>
        <v/>
      </c>
      <c r="X139" s="121"/>
      <c r="Y139" s="121"/>
      <c r="Z139" s="122"/>
      <c r="AA139" s="122"/>
      <c r="AB139" s="47"/>
      <c r="AC139" s="47"/>
      <c r="AD139" s="119">
        <f t="shared" si="106"/>
        <v>42637</v>
      </c>
      <c r="AE139" s="120">
        <f t="shared" si="106"/>
        <v>42637</v>
      </c>
      <c r="AF139" s="121">
        <v>0.33333333333333331</v>
      </c>
      <c r="AG139" s="121">
        <v>0.5</v>
      </c>
      <c r="AH139" s="121">
        <v>0.58333333333333337</v>
      </c>
      <c r="AI139" s="121">
        <v>0.75</v>
      </c>
      <c r="AJ139" s="121">
        <f t="shared" si="104"/>
        <v>0.33333333333333331</v>
      </c>
      <c r="AK139" s="121" t="str">
        <f t="shared" si="85"/>
        <v/>
      </c>
      <c r="AL139" s="121"/>
      <c r="AM139" s="121"/>
      <c r="AN139" s="122"/>
      <c r="AO139" s="122"/>
      <c r="AP139" s="47"/>
    </row>
    <row r="140" spans="2:42" x14ac:dyDescent="0.25">
      <c r="B140" s="119">
        <f t="shared" si="101"/>
        <v>42638</v>
      </c>
      <c r="C140" s="120">
        <f t="shared" si="101"/>
        <v>42638</v>
      </c>
      <c r="D140" s="121"/>
      <c r="E140" s="121"/>
      <c r="F140" s="121"/>
      <c r="G140" s="121"/>
      <c r="H140" s="121"/>
      <c r="I140" s="121" t="str">
        <f t="shared" si="81"/>
        <v/>
      </c>
      <c r="J140" s="121"/>
      <c r="K140" s="121"/>
      <c r="L140" s="122"/>
      <c r="M140" s="122"/>
      <c r="N140" s="47"/>
      <c r="O140" s="47"/>
      <c r="P140" s="119">
        <f t="shared" si="107"/>
        <v>42638</v>
      </c>
      <c r="Q140" s="120">
        <f t="shared" si="107"/>
        <v>42638</v>
      </c>
      <c r="R140" s="121"/>
      <c r="S140" s="121"/>
      <c r="T140" s="121"/>
      <c r="U140" s="121"/>
      <c r="V140" s="121"/>
      <c r="W140" s="121" t="str">
        <f t="shared" si="83"/>
        <v/>
      </c>
      <c r="X140" s="121"/>
      <c r="Y140" s="121"/>
      <c r="Z140" s="122"/>
      <c r="AA140" s="122"/>
      <c r="AB140" s="47"/>
      <c r="AC140" s="47"/>
      <c r="AD140" s="119">
        <f t="shared" si="106"/>
        <v>42638</v>
      </c>
      <c r="AE140" s="120">
        <f t="shared" si="106"/>
        <v>42638</v>
      </c>
      <c r="AF140" s="121"/>
      <c r="AG140" s="121"/>
      <c r="AH140" s="121"/>
      <c r="AI140" s="121"/>
      <c r="AJ140" s="121"/>
      <c r="AK140" s="121" t="str">
        <f t="shared" si="85"/>
        <v/>
      </c>
      <c r="AL140" s="121"/>
      <c r="AM140" s="121"/>
      <c r="AN140" s="122"/>
      <c r="AO140" s="122"/>
      <c r="AP140" s="47"/>
    </row>
    <row r="141" spans="2:42" x14ac:dyDescent="0.25">
      <c r="B141" s="119">
        <f t="shared" si="101"/>
        <v>42639</v>
      </c>
      <c r="C141" s="120">
        <f t="shared" si="101"/>
        <v>42639</v>
      </c>
      <c r="D141" s="121"/>
      <c r="E141" s="121"/>
      <c r="F141" s="121"/>
      <c r="G141" s="121"/>
      <c r="H141" s="121"/>
      <c r="I141" s="121" t="str">
        <f t="shared" si="81"/>
        <v/>
      </c>
      <c r="J141" s="121"/>
      <c r="K141" s="121"/>
      <c r="L141" s="122"/>
      <c r="M141" s="122"/>
      <c r="N141" s="47"/>
      <c r="O141" s="47"/>
      <c r="P141" s="119">
        <f t="shared" si="107"/>
        <v>42639</v>
      </c>
      <c r="Q141" s="120">
        <f t="shared" si="107"/>
        <v>42639</v>
      </c>
      <c r="R141" s="121"/>
      <c r="S141" s="121"/>
      <c r="T141" s="121"/>
      <c r="U141" s="121"/>
      <c r="V141" s="121"/>
      <c r="W141" s="121" t="str">
        <f t="shared" si="83"/>
        <v/>
      </c>
      <c r="X141" s="121"/>
      <c r="Y141" s="121"/>
      <c r="Z141" s="122"/>
      <c r="AA141" s="122"/>
      <c r="AB141" s="47"/>
      <c r="AC141" s="47"/>
      <c r="AD141" s="119">
        <f t="shared" si="106"/>
        <v>42639</v>
      </c>
      <c r="AE141" s="120">
        <f t="shared" si="106"/>
        <v>42639</v>
      </c>
      <c r="AF141" s="121"/>
      <c r="AG141" s="121"/>
      <c r="AH141" s="121"/>
      <c r="AI141" s="121"/>
      <c r="AJ141" s="121"/>
      <c r="AK141" s="121" t="str">
        <f t="shared" si="85"/>
        <v/>
      </c>
      <c r="AL141" s="121"/>
      <c r="AM141" s="121"/>
      <c r="AN141" s="122"/>
      <c r="AO141" s="122"/>
      <c r="AP141" s="47"/>
    </row>
    <row r="142" spans="2:42" x14ac:dyDescent="0.25">
      <c r="B142" s="119">
        <f t="shared" si="101"/>
        <v>42640</v>
      </c>
      <c r="C142" s="120">
        <f t="shared" si="101"/>
        <v>42640</v>
      </c>
      <c r="D142" s="121">
        <v>0.33333333333333331</v>
      </c>
      <c r="E142" s="121">
        <v>0.5</v>
      </c>
      <c r="F142" s="121">
        <v>0.58333333333333337</v>
      </c>
      <c r="G142" s="121">
        <v>0.75</v>
      </c>
      <c r="H142" s="121">
        <f t="shared" si="80"/>
        <v>0.33333333333333331</v>
      </c>
      <c r="I142" s="121" t="str">
        <f t="shared" si="81"/>
        <v/>
      </c>
      <c r="J142" s="121"/>
      <c r="K142" s="121"/>
      <c r="L142" s="122"/>
      <c r="M142" s="122"/>
      <c r="N142" s="47"/>
      <c r="O142" s="47"/>
      <c r="P142" s="119">
        <f t="shared" si="107"/>
        <v>42640</v>
      </c>
      <c r="Q142" s="120">
        <f t="shared" si="107"/>
        <v>42640</v>
      </c>
      <c r="R142" s="121">
        <v>0.33333333333333331</v>
      </c>
      <c r="S142" s="121">
        <v>0.5</v>
      </c>
      <c r="T142" s="121">
        <v>0.58333333333333337</v>
      </c>
      <c r="U142" s="121">
        <v>0.75</v>
      </c>
      <c r="V142" s="121">
        <f t="shared" ref="V142:V145" si="108">SUM(S142-R142)+(U142-T142)</f>
        <v>0.33333333333333331</v>
      </c>
      <c r="W142" s="121" t="str">
        <f t="shared" si="83"/>
        <v/>
      </c>
      <c r="X142" s="121"/>
      <c r="Y142" s="121"/>
      <c r="Z142" s="122"/>
      <c r="AA142" s="122"/>
      <c r="AB142" s="47"/>
      <c r="AC142" s="47"/>
      <c r="AD142" s="119">
        <f t="shared" ref="AD142:AE142" si="109">SUM(AD141+1)</f>
        <v>42640</v>
      </c>
      <c r="AE142" s="120">
        <f t="shared" si="109"/>
        <v>42640</v>
      </c>
      <c r="AF142" s="121">
        <v>0.33333333333333331</v>
      </c>
      <c r="AG142" s="121">
        <v>0.5</v>
      </c>
      <c r="AH142" s="121">
        <v>0.58333333333333337</v>
      </c>
      <c r="AI142" s="121">
        <v>0.75</v>
      </c>
      <c r="AJ142" s="121">
        <f t="shared" ref="AJ142:AJ145" si="110">SUM(AG142-AF142)+(AI142-AH142)</f>
        <v>0.33333333333333331</v>
      </c>
      <c r="AK142" s="121" t="str">
        <f t="shared" si="85"/>
        <v/>
      </c>
      <c r="AL142" s="121"/>
      <c r="AM142" s="121"/>
      <c r="AN142" s="122"/>
      <c r="AO142" s="122"/>
      <c r="AP142" s="47"/>
    </row>
    <row r="143" spans="2:42" x14ac:dyDescent="0.25">
      <c r="B143" s="119">
        <f t="shared" si="101"/>
        <v>42641</v>
      </c>
      <c r="C143" s="120">
        <f t="shared" si="101"/>
        <v>42641</v>
      </c>
      <c r="D143" s="121">
        <v>0.33333333333333331</v>
      </c>
      <c r="E143" s="121">
        <v>0.5</v>
      </c>
      <c r="F143" s="121">
        <v>0.58333333333333337</v>
      </c>
      <c r="G143" s="121">
        <v>0.75</v>
      </c>
      <c r="H143" s="121">
        <f t="shared" si="80"/>
        <v>0.33333333333333331</v>
      </c>
      <c r="I143" s="121" t="str">
        <f t="shared" si="81"/>
        <v/>
      </c>
      <c r="J143" s="121"/>
      <c r="K143" s="121"/>
      <c r="L143" s="122"/>
      <c r="M143" s="122"/>
      <c r="N143" s="47"/>
      <c r="O143" s="47"/>
      <c r="P143" s="119">
        <f t="shared" ref="P143:Q143" si="111">SUM(P142+1)</f>
        <v>42641</v>
      </c>
      <c r="Q143" s="120">
        <f t="shared" si="111"/>
        <v>42641</v>
      </c>
      <c r="R143" s="121">
        <v>0.33333333333333331</v>
      </c>
      <c r="S143" s="121">
        <v>0.5</v>
      </c>
      <c r="T143" s="121">
        <v>0.58333333333333337</v>
      </c>
      <c r="U143" s="121">
        <v>0.75</v>
      </c>
      <c r="V143" s="121">
        <f t="shared" si="108"/>
        <v>0.33333333333333331</v>
      </c>
      <c r="W143" s="121" t="str">
        <f t="shared" si="83"/>
        <v/>
      </c>
      <c r="X143" s="121"/>
      <c r="Y143" s="121"/>
      <c r="Z143" s="122"/>
      <c r="AA143" s="122"/>
      <c r="AB143" s="47"/>
      <c r="AC143" s="47"/>
      <c r="AD143" s="119">
        <f t="shared" ref="AD143:AE145" si="112">SUM(AD142+1)</f>
        <v>42641</v>
      </c>
      <c r="AE143" s="120">
        <f t="shared" si="112"/>
        <v>42641</v>
      </c>
      <c r="AF143" s="121">
        <v>0.33333333333333331</v>
      </c>
      <c r="AG143" s="121">
        <v>0.5</v>
      </c>
      <c r="AH143" s="121">
        <v>0.58333333333333337</v>
      </c>
      <c r="AI143" s="121">
        <v>0.75</v>
      </c>
      <c r="AJ143" s="121">
        <f t="shared" si="110"/>
        <v>0.33333333333333331</v>
      </c>
      <c r="AK143" s="121" t="str">
        <f t="shared" si="85"/>
        <v/>
      </c>
      <c r="AL143" s="121"/>
      <c r="AM143" s="121"/>
      <c r="AN143" s="122"/>
      <c r="AO143" s="122"/>
      <c r="AP143" s="47"/>
    </row>
    <row r="144" spans="2:42" x14ac:dyDescent="0.25">
      <c r="B144" s="119">
        <f t="shared" si="101"/>
        <v>42642</v>
      </c>
      <c r="C144" s="120">
        <f t="shared" si="101"/>
        <v>42642</v>
      </c>
      <c r="D144" s="121">
        <v>0.33333333333333331</v>
      </c>
      <c r="E144" s="121">
        <v>0.5</v>
      </c>
      <c r="F144" s="121">
        <v>0.58333333333333337</v>
      </c>
      <c r="G144" s="121">
        <v>0.75</v>
      </c>
      <c r="H144" s="121">
        <f t="shared" si="80"/>
        <v>0.33333333333333331</v>
      </c>
      <c r="I144" s="121" t="str">
        <f t="shared" si="81"/>
        <v/>
      </c>
      <c r="J144" s="121"/>
      <c r="K144" s="121"/>
      <c r="L144" s="122"/>
      <c r="M144" s="122"/>
      <c r="N144" s="47"/>
      <c r="O144" s="47"/>
      <c r="P144" s="119">
        <f t="shared" ref="P144:Q145" si="113">SUM(P143+1)</f>
        <v>42642</v>
      </c>
      <c r="Q144" s="120">
        <f t="shared" si="113"/>
        <v>42642</v>
      </c>
      <c r="R144" s="121">
        <v>0.33333333333333331</v>
      </c>
      <c r="S144" s="121">
        <v>0.5</v>
      </c>
      <c r="T144" s="121">
        <v>0.58333333333333337</v>
      </c>
      <c r="U144" s="121">
        <v>0.75</v>
      </c>
      <c r="V144" s="121">
        <f t="shared" si="108"/>
        <v>0.33333333333333331</v>
      </c>
      <c r="W144" s="121" t="str">
        <f t="shared" si="83"/>
        <v/>
      </c>
      <c r="X144" s="121"/>
      <c r="Y144" s="121"/>
      <c r="Z144" s="122"/>
      <c r="AA144" s="122"/>
      <c r="AB144" s="47"/>
      <c r="AC144" s="47"/>
      <c r="AD144" s="119">
        <f t="shared" si="112"/>
        <v>42642</v>
      </c>
      <c r="AE144" s="120">
        <f t="shared" si="112"/>
        <v>42642</v>
      </c>
      <c r="AF144" s="121">
        <v>0.33333333333333331</v>
      </c>
      <c r="AG144" s="121">
        <v>0.5</v>
      </c>
      <c r="AH144" s="121">
        <v>0.58333333333333337</v>
      </c>
      <c r="AI144" s="121">
        <v>0.75</v>
      </c>
      <c r="AJ144" s="121">
        <f t="shared" si="110"/>
        <v>0.33333333333333331</v>
      </c>
      <c r="AK144" s="121" t="str">
        <f t="shared" si="85"/>
        <v/>
      </c>
      <c r="AL144" s="121"/>
      <c r="AM144" s="121"/>
      <c r="AN144" s="122"/>
      <c r="AO144" s="122"/>
      <c r="AP144" s="47"/>
    </row>
    <row r="145" spans="1:42" x14ac:dyDescent="0.25">
      <c r="B145" s="119">
        <f t="shared" si="101"/>
        <v>42643</v>
      </c>
      <c r="C145" s="120">
        <f t="shared" si="101"/>
        <v>42643</v>
      </c>
      <c r="D145" s="121"/>
      <c r="E145" s="121"/>
      <c r="F145" s="121"/>
      <c r="G145" s="121"/>
      <c r="H145" s="121">
        <f t="shared" si="80"/>
        <v>0</v>
      </c>
      <c r="I145" s="121" t="str">
        <f t="shared" si="81"/>
        <v/>
      </c>
      <c r="J145" s="121"/>
      <c r="K145" s="121"/>
      <c r="L145" s="122"/>
      <c r="M145" s="122"/>
      <c r="N145" s="47"/>
      <c r="O145" s="47"/>
      <c r="P145" s="119">
        <f t="shared" si="113"/>
        <v>42643</v>
      </c>
      <c r="Q145" s="120">
        <f t="shared" si="113"/>
        <v>42643</v>
      </c>
      <c r="R145" s="121"/>
      <c r="S145" s="121"/>
      <c r="T145" s="121"/>
      <c r="U145" s="121"/>
      <c r="V145" s="121">
        <f t="shared" si="108"/>
        <v>0</v>
      </c>
      <c r="W145" s="121" t="str">
        <f t="shared" si="83"/>
        <v/>
      </c>
      <c r="X145" s="121"/>
      <c r="Y145" s="121"/>
      <c r="Z145" s="122"/>
      <c r="AA145" s="122"/>
      <c r="AB145" s="47"/>
      <c r="AC145" s="47"/>
      <c r="AD145" s="119">
        <f t="shared" si="112"/>
        <v>42643</v>
      </c>
      <c r="AE145" s="120">
        <f t="shared" si="112"/>
        <v>42643</v>
      </c>
      <c r="AF145" s="121"/>
      <c r="AG145" s="121"/>
      <c r="AH145" s="121"/>
      <c r="AI145" s="121"/>
      <c r="AJ145" s="121">
        <f t="shared" si="110"/>
        <v>0</v>
      </c>
      <c r="AK145" s="121" t="str">
        <f t="shared" si="85"/>
        <v/>
      </c>
      <c r="AL145" s="121"/>
      <c r="AM145" s="121"/>
      <c r="AN145" s="122"/>
      <c r="AO145" s="122"/>
      <c r="AP145" s="47"/>
    </row>
    <row r="146" spans="1:42" x14ac:dyDescent="0.25">
      <c r="A146" s="47"/>
      <c r="B146" s="48"/>
      <c r="C146" s="127"/>
      <c r="D146" s="48"/>
      <c r="E146" s="48"/>
      <c r="F146" s="48"/>
      <c r="G146" s="48"/>
      <c r="H146" s="126">
        <f>SUM(H115:H145)</f>
        <v>7.2916666666666643</v>
      </c>
      <c r="I146" s="126">
        <f>SUM(I115:I145)</f>
        <v>0</v>
      </c>
      <c r="J146" s="126">
        <f>SUM(J115:J145)</f>
        <v>0</v>
      </c>
      <c r="K146" s="48"/>
      <c r="L146" s="48"/>
      <c r="M146" s="48"/>
      <c r="N146" s="47"/>
      <c r="O146" s="47"/>
      <c r="P146" s="48"/>
      <c r="Q146" s="127"/>
      <c r="R146" s="48"/>
      <c r="S146" s="48"/>
      <c r="T146" s="48"/>
      <c r="U146" s="48"/>
      <c r="V146" s="126">
        <f>SUM(V115:V145)</f>
        <v>7.3333333333333304</v>
      </c>
      <c r="W146" s="126">
        <f>SUM(W115:W145)</f>
        <v>0</v>
      </c>
      <c r="X146" s="126">
        <f>SUM(X115:X145)</f>
        <v>0</v>
      </c>
      <c r="Y146" s="48"/>
      <c r="Z146" s="48"/>
      <c r="AA146" s="48"/>
      <c r="AB146" s="47"/>
      <c r="AC146" s="47"/>
      <c r="AD146" s="48"/>
      <c r="AE146" s="127"/>
      <c r="AF146" s="48"/>
      <c r="AG146" s="48"/>
      <c r="AH146" s="48"/>
      <c r="AI146" s="48"/>
      <c r="AJ146" s="126">
        <f>SUM(AJ115:AJ145)</f>
        <v>7.3333333333333304</v>
      </c>
      <c r="AK146" s="126">
        <f>SUM(AK115:AK145)</f>
        <v>0</v>
      </c>
      <c r="AL146" s="126">
        <f>SUM(AL115:AL145)</f>
        <v>0</v>
      </c>
      <c r="AM146" s="48"/>
      <c r="AN146" s="48"/>
      <c r="AO146" s="48"/>
      <c r="AP146" s="47"/>
    </row>
    <row r="147" spans="1:42" ht="27.75" customHeight="1" x14ac:dyDescent="0.25">
      <c r="B147" s="246" t="s">
        <v>31</v>
      </c>
      <c r="C147" s="247"/>
      <c r="D147" s="246" t="s">
        <v>6</v>
      </c>
      <c r="E147" s="247"/>
      <c r="F147" s="246" t="s">
        <v>48</v>
      </c>
      <c r="G147" s="247"/>
      <c r="H147" s="246" t="s">
        <v>7</v>
      </c>
      <c r="I147" s="265"/>
      <c r="J147" s="247"/>
      <c r="K147" s="246" t="s">
        <v>47</v>
      </c>
      <c r="L147" s="247"/>
      <c r="M147" s="47"/>
      <c r="N147" s="47"/>
      <c r="O147" s="47"/>
      <c r="P147" s="246" t="s">
        <v>31</v>
      </c>
      <c r="Q147" s="247"/>
      <c r="R147" s="246" t="s">
        <v>6</v>
      </c>
      <c r="S147" s="247"/>
      <c r="T147" s="246" t="s">
        <v>48</v>
      </c>
      <c r="U147" s="247"/>
      <c r="V147" s="246" t="s">
        <v>7</v>
      </c>
      <c r="W147" s="265"/>
      <c r="X147" s="247"/>
      <c r="Y147" s="246" t="s">
        <v>47</v>
      </c>
      <c r="Z147" s="247"/>
      <c r="AA147" s="47"/>
      <c r="AB147" s="47"/>
      <c r="AC147" s="47"/>
      <c r="AD147" s="246" t="s">
        <v>31</v>
      </c>
      <c r="AE147" s="247"/>
      <c r="AF147" s="246" t="s">
        <v>6</v>
      </c>
      <c r="AG147" s="247"/>
      <c r="AH147" s="246" t="s">
        <v>48</v>
      </c>
      <c r="AI147" s="247"/>
      <c r="AJ147" s="246" t="s">
        <v>7</v>
      </c>
      <c r="AK147" s="265"/>
      <c r="AL147" s="247"/>
      <c r="AM147" s="246" t="s">
        <v>47</v>
      </c>
      <c r="AN147" s="247"/>
      <c r="AO147" s="47"/>
      <c r="AP147" s="47"/>
    </row>
    <row r="148" spans="1:42" x14ac:dyDescent="0.25">
      <c r="B148" s="91">
        <f>SUM(H146)</f>
        <v>7.2916666666666643</v>
      </c>
      <c r="C148" s="89">
        <v>7.041666666666667</v>
      </c>
      <c r="D148" s="240">
        <f>SUM(I146)</f>
        <v>0</v>
      </c>
      <c r="E148" s="241"/>
      <c r="F148" s="238">
        <f>SUM(J146)</f>
        <v>0</v>
      </c>
      <c r="G148" s="239"/>
      <c r="H148" s="238">
        <f>SUM(F148)</f>
        <v>0</v>
      </c>
      <c r="I148" s="245"/>
      <c r="J148" s="239"/>
      <c r="K148" s="243">
        <f>-F148+D148</f>
        <v>0</v>
      </c>
      <c r="L148" s="244"/>
      <c r="M148" s="47"/>
      <c r="N148" s="47"/>
      <c r="O148" s="47"/>
      <c r="P148" s="91">
        <f>SUM(V146)</f>
        <v>7.3333333333333304</v>
      </c>
      <c r="Q148" s="89">
        <v>7.041666666666667</v>
      </c>
      <c r="R148" s="240">
        <f>SUM(W146)</f>
        <v>0</v>
      </c>
      <c r="S148" s="253"/>
      <c r="T148" s="238">
        <f>SUM(X146)</f>
        <v>0</v>
      </c>
      <c r="U148" s="239"/>
      <c r="V148" s="238">
        <f>SUM(T148)</f>
        <v>0</v>
      </c>
      <c r="W148" s="245"/>
      <c r="X148" s="239"/>
      <c r="Y148" s="243">
        <f>-T148+R148</f>
        <v>0</v>
      </c>
      <c r="Z148" s="244"/>
      <c r="AA148" s="47"/>
      <c r="AB148" s="47"/>
      <c r="AC148" s="47"/>
      <c r="AD148" s="91">
        <f>SUM(AJ146)</f>
        <v>7.3333333333333304</v>
      </c>
      <c r="AE148" s="89">
        <v>7.041666666666667</v>
      </c>
      <c r="AF148" s="240">
        <f>SUM(AK146)</f>
        <v>0</v>
      </c>
      <c r="AG148" s="241"/>
      <c r="AH148" s="238">
        <f>SUM(AL146)</f>
        <v>0</v>
      </c>
      <c r="AI148" s="239"/>
      <c r="AJ148" s="238">
        <f>SUM(AH148)</f>
        <v>0</v>
      </c>
      <c r="AK148" s="245"/>
      <c r="AL148" s="239"/>
      <c r="AM148" s="243">
        <f>-AH148+AF148</f>
        <v>0</v>
      </c>
      <c r="AN148" s="244"/>
      <c r="AO148" s="47"/>
      <c r="AP148" s="47"/>
    </row>
    <row r="149" spans="1:42" x14ac:dyDescent="0.25">
      <c r="B149" s="47" t="s">
        <v>50</v>
      </c>
      <c r="C149" s="47"/>
      <c r="D149" s="47"/>
      <c r="E149" s="47"/>
      <c r="F149" s="47"/>
      <c r="G149" s="47"/>
      <c r="H149" s="47"/>
      <c r="I149" s="47"/>
      <c r="J149" s="47"/>
      <c r="K149" s="47" t="s">
        <v>51</v>
      </c>
      <c r="L149" s="47"/>
      <c r="M149" s="47"/>
      <c r="N149" s="47"/>
      <c r="O149" s="47"/>
      <c r="P149" s="47" t="s">
        <v>50</v>
      </c>
      <c r="Q149" s="47"/>
      <c r="R149" s="47"/>
      <c r="S149" s="47"/>
      <c r="T149" s="47"/>
      <c r="U149" s="47"/>
      <c r="V149" s="47"/>
      <c r="W149" s="47"/>
      <c r="X149" s="47"/>
      <c r="Y149" s="47" t="s">
        <v>51</v>
      </c>
      <c r="Z149" s="47"/>
      <c r="AA149" s="47"/>
      <c r="AB149" s="47"/>
      <c r="AC149" s="47"/>
      <c r="AD149" s="47" t="s">
        <v>50</v>
      </c>
      <c r="AE149" s="47"/>
      <c r="AF149" s="47"/>
      <c r="AG149" s="47"/>
      <c r="AH149" s="47"/>
      <c r="AI149" s="47"/>
      <c r="AJ149" s="47"/>
      <c r="AK149" s="47"/>
      <c r="AL149" s="47"/>
      <c r="AM149" s="47" t="s">
        <v>51</v>
      </c>
      <c r="AN149" s="47"/>
      <c r="AO149" s="47"/>
      <c r="AP149" s="47"/>
    </row>
    <row r="150" spans="1:42" x14ac:dyDescent="0.25"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</row>
  </sheetData>
  <mergeCells count="267">
    <mergeCell ref="AF148:AG148"/>
    <mergeCell ref="AH148:AI148"/>
    <mergeCell ref="AJ148:AL148"/>
    <mergeCell ref="AM148:AN148"/>
    <mergeCell ref="AJ147:AL147"/>
    <mergeCell ref="AM147:AN147"/>
    <mergeCell ref="D148:E148"/>
    <mergeCell ref="F148:G148"/>
    <mergeCell ref="H148:J148"/>
    <mergeCell ref="K148:L148"/>
    <mergeCell ref="R148:S148"/>
    <mergeCell ref="T148:U148"/>
    <mergeCell ref="V148:X148"/>
    <mergeCell ref="Y148:Z148"/>
    <mergeCell ref="T147:U147"/>
    <mergeCell ref="V147:X147"/>
    <mergeCell ref="Y147:Z147"/>
    <mergeCell ref="AD147:AE147"/>
    <mergeCell ref="AF147:AG147"/>
    <mergeCell ref="AH147:AI147"/>
    <mergeCell ref="B114:C114"/>
    <mergeCell ref="P114:Q114"/>
    <mergeCell ref="AD114:AE114"/>
    <mergeCell ref="B147:C147"/>
    <mergeCell ref="D147:E147"/>
    <mergeCell ref="F147:G147"/>
    <mergeCell ref="H147:J147"/>
    <mergeCell ref="K147:L147"/>
    <mergeCell ref="P147:Q147"/>
    <mergeCell ref="R147:S147"/>
    <mergeCell ref="H113:H114"/>
    <mergeCell ref="I113:I114"/>
    <mergeCell ref="J113:J114"/>
    <mergeCell ref="K113:K114"/>
    <mergeCell ref="L113:L114"/>
    <mergeCell ref="M113:M114"/>
    <mergeCell ref="AJ113:AJ114"/>
    <mergeCell ref="AK113:AK114"/>
    <mergeCell ref="AL113:AL114"/>
    <mergeCell ref="AM113:AM114"/>
    <mergeCell ref="AN113:AN114"/>
    <mergeCell ref="AO113:AO114"/>
    <mergeCell ref="V113:V114"/>
    <mergeCell ref="W113:W114"/>
    <mergeCell ref="X113:X114"/>
    <mergeCell ref="Y113:Y114"/>
    <mergeCell ref="Z113:Z114"/>
    <mergeCell ref="AA113:AA114"/>
    <mergeCell ref="AN108:AO108"/>
    <mergeCell ref="H109:M109"/>
    <mergeCell ref="V109:AA109"/>
    <mergeCell ref="AJ109:AO109"/>
    <mergeCell ref="H110:M111"/>
    <mergeCell ref="V110:AA111"/>
    <mergeCell ref="AJ110:AO111"/>
    <mergeCell ref="AK107:AM107"/>
    <mergeCell ref="B108:C109"/>
    <mergeCell ref="H108:I108"/>
    <mergeCell ref="L108:M108"/>
    <mergeCell ref="P108:Q109"/>
    <mergeCell ref="V108:W108"/>
    <mergeCell ref="Z108:AA108"/>
    <mergeCell ref="AD108:AE109"/>
    <mergeCell ref="AJ108:AK108"/>
    <mergeCell ref="AG106:AH106"/>
    <mergeCell ref="AI106:AJ106"/>
    <mergeCell ref="AK106:AM106"/>
    <mergeCell ref="E107:F107"/>
    <mergeCell ref="G107:H107"/>
    <mergeCell ref="I107:K107"/>
    <mergeCell ref="S107:T107"/>
    <mergeCell ref="U107:V107"/>
    <mergeCell ref="W107:Y107"/>
    <mergeCell ref="AG107:AH107"/>
    <mergeCell ref="E106:F106"/>
    <mergeCell ref="G106:H106"/>
    <mergeCell ref="I106:K106"/>
    <mergeCell ref="S106:T106"/>
    <mergeCell ref="U106:V106"/>
    <mergeCell ref="W106:Y106"/>
    <mergeCell ref="Y97:Z97"/>
    <mergeCell ref="AF97:AG97"/>
    <mergeCell ref="AH97:AI97"/>
    <mergeCell ref="AJ97:AL97"/>
    <mergeCell ref="AM97:AN97"/>
    <mergeCell ref="D103:L103"/>
    <mergeCell ref="R103:Y103"/>
    <mergeCell ref="AF103:AN103"/>
    <mergeCell ref="AH96:AI96"/>
    <mergeCell ref="AJ96:AL96"/>
    <mergeCell ref="AM96:AN96"/>
    <mergeCell ref="D97:E97"/>
    <mergeCell ref="F97:G97"/>
    <mergeCell ref="H97:J97"/>
    <mergeCell ref="K97:L97"/>
    <mergeCell ref="R97:S97"/>
    <mergeCell ref="T97:U97"/>
    <mergeCell ref="V97:X97"/>
    <mergeCell ref="R96:S96"/>
    <mergeCell ref="T96:U96"/>
    <mergeCell ref="V96:X96"/>
    <mergeCell ref="Y96:Z96"/>
    <mergeCell ref="AD96:AE96"/>
    <mergeCell ref="AF96:AG96"/>
    <mergeCell ref="B96:C96"/>
    <mergeCell ref="D96:E96"/>
    <mergeCell ref="F96:G96"/>
    <mergeCell ref="H96:J96"/>
    <mergeCell ref="K96:L96"/>
    <mergeCell ref="P96:Q96"/>
    <mergeCell ref="AK62:AK63"/>
    <mergeCell ref="AL62:AL63"/>
    <mergeCell ref="AM62:AM63"/>
    <mergeCell ref="AN62:AN63"/>
    <mergeCell ref="AO62:AO63"/>
    <mergeCell ref="B63:C63"/>
    <mergeCell ref="P63:Q63"/>
    <mergeCell ref="AD63:AE63"/>
    <mergeCell ref="W62:W63"/>
    <mergeCell ref="X62:X63"/>
    <mergeCell ref="Y62:Y63"/>
    <mergeCell ref="Z62:Z63"/>
    <mergeCell ref="AA62:AA63"/>
    <mergeCell ref="AJ62:AJ63"/>
    <mergeCell ref="J61:K61"/>
    <mergeCell ref="V61:W61"/>
    <mergeCell ref="X61:Y61"/>
    <mergeCell ref="H62:H63"/>
    <mergeCell ref="I62:I63"/>
    <mergeCell ref="J62:J63"/>
    <mergeCell ref="K62:K63"/>
    <mergeCell ref="L62:L63"/>
    <mergeCell ref="M62:M63"/>
    <mergeCell ref="V62:V63"/>
    <mergeCell ref="AJ57:AK57"/>
    <mergeCell ref="AN57:AO57"/>
    <mergeCell ref="H58:M58"/>
    <mergeCell ref="V58:AA58"/>
    <mergeCell ref="AJ58:AO58"/>
    <mergeCell ref="H59:M60"/>
    <mergeCell ref="V59:AA60"/>
    <mergeCell ref="AJ59:AO60"/>
    <mergeCell ref="AG56:AH56"/>
    <mergeCell ref="AI56:AJ56"/>
    <mergeCell ref="AL56:AM56"/>
    <mergeCell ref="B57:C58"/>
    <mergeCell ref="H57:I57"/>
    <mergeCell ref="L57:M57"/>
    <mergeCell ref="P57:Q58"/>
    <mergeCell ref="V57:W57"/>
    <mergeCell ref="Z57:AA57"/>
    <mergeCell ref="AD57:AE58"/>
    <mergeCell ref="E56:F56"/>
    <mergeCell ref="G56:H56"/>
    <mergeCell ref="J56:K56"/>
    <mergeCell ref="S56:T56"/>
    <mergeCell ref="U56:V56"/>
    <mergeCell ref="X56:Y56"/>
    <mergeCell ref="U55:V55"/>
    <mergeCell ref="X55:Y55"/>
    <mergeCell ref="AD55:AE55"/>
    <mergeCell ref="AG55:AH55"/>
    <mergeCell ref="AI55:AJ55"/>
    <mergeCell ref="AL55:AM55"/>
    <mergeCell ref="B55:C55"/>
    <mergeCell ref="E55:F55"/>
    <mergeCell ref="G55:H55"/>
    <mergeCell ref="J55:K55"/>
    <mergeCell ref="P55:Q55"/>
    <mergeCell ref="S55:T55"/>
    <mergeCell ref="AF46:AG46"/>
    <mergeCell ref="AH46:AI46"/>
    <mergeCell ref="AJ46:AL46"/>
    <mergeCell ref="AM46:AN46"/>
    <mergeCell ref="D52:L52"/>
    <mergeCell ref="R52:AA52"/>
    <mergeCell ref="AF52:AO52"/>
    <mergeCell ref="AJ45:AL45"/>
    <mergeCell ref="AM45:AN45"/>
    <mergeCell ref="D46:E46"/>
    <mergeCell ref="F46:G46"/>
    <mergeCell ref="H46:J46"/>
    <mergeCell ref="K46:L46"/>
    <mergeCell ref="R46:S46"/>
    <mergeCell ref="T46:U46"/>
    <mergeCell ref="V46:X46"/>
    <mergeCell ref="Y46:Z46"/>
    <mergeCell ref="T45:U45"/>
    <mergeCell ref="V45:X45"/>
    <mergeCell ref="Y45:Z45"/>
    <mergeCell ref="AD45:AE45"/>
    <mergeCell ref="AF45:AG45"/>
    <mergeCell ref="AH45:AI45"/>
    <mergeCell ref="B12:C12"/>
    <mergeCell ref="P12:Q12"/>
    <mergeCell ref="AD12:AE12"/>
    <mergeCell ref="B45:C45"/>
    <mergeCell ref="D45:E45"/>
    <mergeCell ref="F45:G45"/>
    <mergeCell ref="H45:J45"/>
    <mergeCell ref="K45:L45"/>
    <mergeCell ref="P45:Q45"/>
    <mergeCell ref="R45:S45"/>
    <mergeCell ref="L11:L12"/>
    <mergeCell ref="M11:M12"/>
    <mergeCell ref="R11:S11"/>
    <mergeCell ref="T11:U11"/>
    <mergeCell ref="V11:V12"/>
    <mergeCell ref="W11:W12"/>
    <mergeCell ref="H8:M9"/>
    <mergeCell ref="V8:AA9"/>
    <mergeCell ref="AJ8:AO9"/>
    <mergeCell ref="V10:W10"/>
    <mergeCell ref="D11:E11"/>
    <mergeCell ref="F11:G11"/>
    <mergeCell ref="H11:H12"/>
    <mergeCell ref="I11:I12"/>
    <mergeCell ref="J11:J12"/>
    <mergeCell ref="K11:K12"/>
    <mergeCell ref="AJ11:AJ12"/>
    <mergeCell ref="AK11:AK12"/>
    <mergeCell ref="AL11:AL12"/>
    <mergeCell ref="AM11:AM12"/>
    <mergeCell ref="AN11:AN12"/>
    <mergeCell ref="AO11:AO12"/>
    <mergeCell ref="X11:X12"/>
    <mergeCell ref="Y11:Y12"/>
    <mergeCell ref="Z11:Z12"/>
    <mergeCell ref="AA11:AA12"/>
    <mergeCell ref="AF11:AG11"/>
    <mergeCell ref="AH11:AI11"/>
    <mergeCell ref="AJ6:AK6"/>
    <mergeCell ref="AN6:AO6"/>
    <mergeCell ref="H7:M7"/>
    <mergeCell ref="V7:AA7"/>
    <mergeCell ref="AJ7:AO7"/>
    <mergeCell ref="W5:Y5"/>
    <mergeCell ref="AG5:AH5"/>
    <mergeCell ref="AI5:AJ5"/>
    <mergeCell ref="AK5:AM5"/>
    <mergeCell ref="B6:B7"/>
    <mergeCell ref="H6:I6"/>
    <mergeCell ref="L6:M6"/>
    <mergeCell ref="P6:P7"/>
    <mergeCell ref="V6:W6"/>
    <mergeCell ref="Z6:AA6"/>
    <mergeCell ref="W4:Y4"/>
    <mergeCell ref="AD4:AE4"/>
    <mergeCell ref="AG4:AH4"/>
    <mergeCell ref="B4:C4"/>
    <mergeCell ref="AD6:AD7"/>
    <mergeCell ref="AI4:AJ4"/>
    <mergeCell ref="AK4:AM4"/>
    <mergeCell ref="E5:F5"/>
    <mergeCell ref="G5:H5"/>
    <mergeCell ref="I5:K5"/>
    <mergeCell ref="S5:T5"/>
    <mergeCell ref="U5:V5"/>
    <mergeCell ref="D1:M1"/>
    <mergeCell ref="R1:Z1"/>
    <mergeCell ref="AF1:AO1"/>
    <mergeCell ref="E4:F4"/>
    <mergeCell ref="G4:H4"/>
    <mergeCell ref="I4:K4"/>
    <mergeCell ref="P4:Q4"/>
    <mergeCell ref="S4:T4"/>
    <mergeCell ref="U4:V4"/>
  </mergeCells>
  <conditionalFormatting sqref="B13:M43">
    <cfRule type="expression" dxfId="245" priority="54">
      <formula>WEEKDAY($B13,2)&gt;5</formula>
    </cfRule>
  </conditionalFormatting>
  <conditionalFormatting sqref="P13:Q43 W13:AA43">
    <cfRule type="expression" dxfId="244" priority="52">
      <formula>WEEKDAY($B13,2)&gt;5</formula>
    </cfRule>
  </conditionalFormatting>
  <conditionalFormatting sqref="AD13:AE43 AK13:AO43">
    <cfRule type="expression" dxfId="243" priority="50">
      <formula>WEEKDAY($B13,2)&gt;5</formula>
    </cfRule>
  </conditionalFormatting>
  <conditionalFormatting sqref="B64:C94 I64:M94">
    <cfRule type="expression" dxfId="242" priority="48">
      <formula>WEEKDAY($B64,2)&gt;5</formula>
    </cfRule>
  </conditionalFormatting>
  <conditionalFormatting sqref="W64:AA64 Y77:AA78 X79:AA94 X65:AA76 P64:Q94 W65:W94">
    <cfRule type="expression" dxfId="241" priority="46">
      <formula>WEEKDAY($B64,2)&gt;5</formula>
    </cfRule>
  </conditionalFormatting>
  <conditionalFormatting sqref="AK64:AO64 AM77:AO78 AL79:AO94 AL65:AO76 AD64:AE94 AK65:AK94">
    <cfRule type="expression" dxfId="240" priority="44">
      <formula>WEEKDAY($B64,2)&gt;5</formula>
    </cfRule>
  </conditionalFormatting>
  <conditionalFormatting sqref="B115:C145 I115:M145">
    <cfRule type="expression" dxfId="239" priority="42">
      <formula>WEEKDAY($B115,2)&gt;5</formula>
    </cfRule>
  </conditionalFormatting>
  <conditionalFormatting sqref="P115:Q145 W115:AA145">
    <cfRule type="expression" dxfId="238" priority="40">
      <formula>WEEKDAY($B115,2)&gt;5</formula>
    </cfRule>
  </conditionalFormatting>
  <conditionalFormatting sqref="AD115:AE145 AK115:AO145">
    <cfRule type="expression" dxfId="237" priority="38">
      <formula>WEEKDAY($B115,2)&gt;5</formula>
    </cfRule>
  </conditionalFormatting>
  <conditionalFormatting sqref="X77:X78">
    <cfRule type="expression" dxfId="236" priority="36">
      <formula>WEEKDAY($B77,2)&gt;5</formula>
    </cfRule>
  </conditionalFormatting>
  <conditionalFormatting sqref="AL77:AL78">
    <cfRule type="expression" dxfId="235" priority="34">
      <formula>WEEKDAY($B77,2)&gt;5</formula>
    </cfRule>
  </conditionalFormatting>
  <conditionalFormatting sqref="AF145:AI145 AJ115:AJ145">
    <cfRule type="expression" dxfId="234" priority="32">
      <formula>WEEKDAY($B115,2)&gt;5</formula>
    </cfRule>
  </conditionalFormatting>
  <conditionalFormatting sqref="AF115:AI144">
    <cfRule type="expression" dxfId="233" priority="30">
      <formula>WEEKDAY($B115,2)&gt;5</formula>
    </cfRule>
  </conditionalFormatting>
  <conditionalFormatting sqref="R145:U145 V115:V145">
    <cfRule type="expression" dxfId="232" priority="28">
      <formula>WEEKDAY($B115,2)&gt;5</formula>
    </cfRule>
  </conditionalFormatting>
  <conditionalFormatting sqref="R115:U144">
    <cfRule type="expression" dxfId="231" priority="26">
      <formula>WEEKDAY($B115,2)&gt;5</formula>
    </cfRule>
  </conditionalFormatting>
  <conditionalFormatting sqref="D145:G145 H115:H145">
    <cfRule type="expression" dxfId="230" priority="24">
      <formula>WEEKDAY($B115,2)&gt;5</formula>
    </cfRule>
  </conditionalFormatting>
  <conditionalFormatting sqref="D115:G144">
    <cfRule type="expression" dxfId="229" priority="22">
      <formula>WEEKDAY($B115,2)&gt;5</formula>
    </cfRule>
  </conditionalFormatting>
  <conditionalFormatting sqref="R13:V43">
    <cfRule type="expression" dxfId="228" priority="10">
      <formula>WEEKDAY($B13,2)&gt;5</formula>
    </cfRule>
  </conditionalFormatting>
  <conditionalFormatting sqref="AF13:AJ43">
    <cfRule type="expression" dxfId="227" priority="8">
      <formula>WEEKDAY($B13,2)&gt;5</formula>
    </cfRule>
  </conditionalFormatting>
  <conditionalFormatting sqref="D64:H94">
    <cfRule type="expression" dxfId="226" priority="6">
      <formula>WEEKDAY($B64,2)&gt;5</formula>
    </cfRule>
  </conditionalFormatting>
  <conditionalFormatting sqref="R64:V94">
    <cfRule type="expression" dxfId="225" priority="4">
      <formula>WEEKDAY($B64,2)&gt;5</formula>
    </cfRule>
  </conditionalFormatting>
  <conditionalFormatting sqref="AF64:AJ94">
    <cfRule type="expression" dxfId="224" priority="2">
      <formula>WEEKDAY($B64,2)&gt;5</formula>
    </cfRule>
  </conditionalFormatting>
  <dataValidations count="1">
    <dataValidation type="custom" allowBlank="1" showInputMessage="1" showErrorMessage="1" errorTitle="WE" error="WE" sqref="R64:AA94 D64:M94 AF13:AO43 AF115:AO145 R115:AA145 D13:M43 R13:AA43 D115:M145 AF64:AO94" xr:uid="{00000000-0002-0000-0600-000000000000}">
      <formula1>WEEKDAY($B13,2)&lt;6</formula1>
    </dataValidation>
  </dataValidations>
  <pageMargins left="0.11811023622047245" right="0.19685039370078741" top="0.62992125984251968" bottom="0.27559055118110237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6" r:id="rId5" name="Drop Down 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7" r:id="rId6" name="Drop Down 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8" r:id="rId7" name="Drop Down 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9" r:id="rId8" name="Drop Down 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0" r:id="rId9" name="Drop Down 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1" r:id="rId10" name="Drop Down 7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2" r:id="rId11" name="Drop Down 8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3" r:id="rId12" name="Drop Down 9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4" r:id="rId13" name="Drop Down 10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5" r:id="rId14" name="Drop Down 11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6" r:id="rId15" name="Drop Down 12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7" r:id="rId16" name="Drop Down 13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8" r:id="rId17" name="Drop Down 14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9" r:id="rId18" name="Drop Down 15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0" r:id="rId19" name="Drop Down 16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1" r:id="rId20" name="Drop Down 17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2" r:id="rId21" name="Drop Down 18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3" r:id="rId22" name="Drop Down 19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4" r:id="rId23" name="Drop Down 20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5" r:id="rId24" name="Drop Down 21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6" r:id="rId25" name="Drop Down 22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7" r:id="rId26" name="Drop Down 23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8" r:id="rId27" name="Drop Down 24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9" r:id="rId28" name="Drop Down 25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0" r:id="rId29" name="Drop Down 26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1" r:id="rId30" name="Drop Down 27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2" r:id="rId31" name="Drop Down 28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3" r:id="rId32" name="Drop Down 29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4" r:id="rId33" name="Drop Down 30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5" r:id="rId34" name="Drop Down 3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6" r:id="rId35" name="Drop Down 3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7" r:id="rId36" name="Drop Down 3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8" r:id="rId37" name="Drop Down 3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9" r:id="rId38" name="Drop Down 3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0" r:id="rId39" name="Drop Down 3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1" r:id="rId40" name="Drop Down 37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2" r:id="rId41" name="Drop Down 38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3" r:id="rId42" name="Drop Down 39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4" r:id="rId43" name="Drop Down 40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5" r:id="rId44" name="Drop Down 41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6" r:id="rId45" name="Drop Down 42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7" r:id="rId46" name="Drop Down 43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8" r:id="rId47" name="Drop Down 44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9" r:id="rId48" name="Drop Down 45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0" r:id="rId49" name="Drop Down 46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1" r:id="rId50" name="Drop Down 47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2" r:id="rId51" name="Drop Down 48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3" r:id="rId52" name="Drop Down 49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4" r:id="rId53" name="Drop Down 50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5" r:id="rId54" name="Drop Down 51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6" r:id="rId55" name="Drop Down 52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7" r:id="rId56" name="Drop Down 53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8" r:id="rId57" name="Drop Down 54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9" r:id="rId58" name="Drop Down 55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80" r:id="rId59" name="Drop Down 56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81" r:id="rId60" name="Drop Down 57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82" r:id="rId61" name="Drop Down 58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83" r:id="rId62" name="Drop Down 59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84" r:id="rId63" name="Drop Down 60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3" id="{40A09215-DFAD-4644-B4FD-31BC5D0264F9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B13:M43</xm:sqref>
        </x14:conditionalFormatting>
        <x14:conditionalFormatting xmlns:xm="http://schemas.microsoft.com/office/excel/2006/main">
          <x14:cfRule type="expression" priority="43" id="{D713B51A-854C-47F6-8D60-7DC09DF71705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AK64:AO64 AM77:AO78 AL79:AO94 AL65:AO76 AD64:AE94 AK65:AK94</xm:sqref>
        </x14:conditionalFormatting>
        <x14:conditionalFormatting xmlns:xm="http://schemas.microsoft.com/office/excel/2006/main">
          <x14:cfRule type="expression" priority="51" id="{755D7626-805B-4D58-AA46-988DD44F815B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P13:Q43 W13:AA43</xm:sqref>
        </x14:conditionalFormatting>
        <x14:conditionalFormatting xmlns:xm="http://schemas.microsoft.com/office/excel/2006/main">
          <x14:cfRule type="expression" priority="49" id="{12786610-2A89-4306-9EBB-C3B38378198B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AD13:AE43 AK13:AO43</xm:sqref>
        </x14:conditionalFormatting>
        <x14:conditionalFormatting xmlns:xm="http://schemas.microsoft.com/office/excel/2006/main">
          <x14:cfRule type="expression" priority="47" id="{B7AB8509-6F86-4446-A559-93CA540824CB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B64:C94 I64:M94</xm:sqref>
        </x14:conditionalFormatting>
        <x14:conditionalFormatting xmlns:xm="http://schemas.microsoft.com/office/excel/2006/main">
          <x14:cfRule type="expression" priority="45" id="{39A27A14-D2AD-4981-A5D4-45A2CE3C7BDC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W64:AA64 Y77:AA78 X79:AA94 X65:AA76 P64:Q94 W65:W94</xm:sqref>
        </x14:conditionalFormatting>
        <x14:conditionalFormatting xmlns:xm="http://schemas.microsoft.com/office/excel/2006/main">
          <x14:cfRule type="expression" priority="41" id="{2F5B2772-2158-4477-AB44-C8BFB30F5264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B115:C145 I115:M145</xm:sqref>
        </x14:conditionalFormatting>
        <x14:conditionalFormatting xmlns:xm="http://schemas.microsoft.com/office/excel/2006/main">
          <x14:cfRule type="expression" priority="39" id="{5BDF7BF1-F1C8-4ED9-B92C-E92A6F5AD599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P115:Q145 W115:AA145</xm:sqref>
        </x14:conditionalFormatting>
        <x14:conditionalFormatting xmlns:xm="http://schemas.microsoft.com/office/excel/2006/main">
          <x14:cfRule type="expression" priority="37" id="{9B1F1FCA-92ED-47FA-9986-E1943334F232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AD115:AE145 AK115:AO145</xm:sqref>
        </x14:conditionalFormatting>
        <x14:conditionalFormatting xmlns:xm="http://schemas.microsoft.com/office/excel/2006/main">
          <x14:cfRule type="expression" priority="35" id="{A6D7F29B-6DFA-4B00-8FBE-93171E406B27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X77:X78</xm:sqref>
        </x14:conditionalFormatting>
        <x14:conditionalFormatting xmlns:xm="http://schemas.microsoft.com/office/excel/2006/main">
          <x14:cfRule type="expression" priority="33" id="{0F0743A6-0D50-48CA-9F82-388AF7A55F20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AL77:AL78</xm:sqref>
        </x14:conditionalFormatting>
        <x14:conditionalFormatting xmlns:xm="http://schemas.microsoft.com/office/excel/2006/main">
          <x14:cfRule type="expression" priority="31" id="{11E4E3BA-EA3F-4328-8BC5-8FE07238DF91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AF145:AI145 AJ115:AJ145</xm:sqref>
        </x14:conditionalFormatting>
        <x14:conditionalFormatting xmlns:xm="http://schemas.microsoft.com/office/excel/2006/main">
          <x14:cfRule type="expression" priority="29" id="{F2202978-F704-4B87-BAB5-4B131528A631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AF115:AI144</xm:sqref>
        </x14:conditionalFormatting>
        <x14:conditionalFormatting xmlns:xm="http://schemas.microsoft.com/office/excel/2006/main">
          <x14:cfRule type="expression" priority="27" id="{A159A356-F61E-45D6-BF95-D70C87FCE61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R145:U145 V115:V145</xm:sqref>
        </x14:conditionalFormatting>
        <x14:conditionalFormatting xmlns:xm="http://schemas.microsoft.com/office/excel/2006/main">
          <x14:cfRule type="expression" priority="25" id="{1CD3C847-8DCD-447A-AE9B-9E251DAB4E1B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R115:U144</xm:sqref>
        </x14:conditionalFormatting>
        <x14:conditionalFormatting xmlns:xm="http://schemas.microsoft.com/office/excel/2006/main">
          <x14:cfRule type="expression" priority="23" id="{131A9519-0DF1-4772-9C96-95598B4EA682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D145:G145 H115:H145</xm:sqref>
        </x14:conditionalFormatting>
        <x14:conditionalFormatting xmlns:xm="http://schemas.microsoft.com/office/excel/2006/main">
          <x14:cfRule type="expression" priority="21" id="{B038AAFA-F303-4168-BE1C-EEBA983752F0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D115:G144</xm:sqref>
        </x14:conditionalFormatting>
        <x14:conditionalFormatting xmlns:xm="http://schemas.microsoft.com/office/excel/2006/main">
          <x14:cfRule type="expression" priority="9" id="{63224906-C84A-4B10-ADC4-3A5E3CE124FA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R13:V43</xm:sqref>
        </x14:conditionalFormatting>
        <x14:conditionalFormatting xmlns:xm="http://schemas.microsoft.com/office/excel/2006/main">
          <x14:cfRule type="expression" priority="7" id="{9D78D334-7771-49D7-A14B-41F40A1EB6F1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AF13:AJ43</xm:sqref>
        </x14:conditionalFormatting>
        <x14:conditionalFormatting xmlns:xm="http://schemas.microsoft.com/office/excel/2006/main">
          <x14:cfRule type="expression" priority="5" id="{CCF8C624-5B41-4135-AFE1-A88CAAB1600A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D64:H94</xm:sqref>
        </x14:conditionalFormatting>
        <x14:conditionalFormatting xmlns:xm="http://schemas.microsoft.com/office/excel/2006/main">
          <x14:cfRule type="expression" priority="3" id="{87CBE5EB-8C07-447B-8D88-F89DBF9D4588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R64:V94</xm:sqref>
        </x14:conditionalFormatting>
        <x14:conditionalFormatting xmlns:xm="http://schemas.microsoft.com/office/excel/2006/main">
          <x14:cfRule type="expression" priority="1" id="{0172955F-84E1-4352-AE5C-51EBA05516F8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AF64:AJ94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P153"/>
  <sheetViews>
    <sheetView showWhiteSpace="0" view="pageLayout" zoomScaleNormal="100" workbookViewId="0">
      <selection activeCell="K51" sqref="K51"/>
    </sheetView>
  </sheetViews>
  <sheetFormatPr baseColWidth="10" defaultRowHeight="15" x14ac:dyDescent="0.25"/>
  <cols>
    <col min="1" max="1" width="3.5703125" customWidth="1"/>
    <col min="2" max="2" width="7.5703125" customWidth="1"/>
    <col min="3" max="3" width="7.7109375" customWidth="1"/>
    <col min="4" max="7" width="7.28515625" customWidth="1"/>
    <col min="8" max="8" width="6.5703125" customWidth="1"/>
    <col min="9" max="12" width="6.28515625" customWidth="1"/>
    <col min="13" max="13" width="7" customWidth="1"/>
    <col min="15" max="15" width="3.5703125" customWidth="1"/>
    <col min="16" max="16" width="7.5703125" customWidth="1"/>
    <col min="17" max="17" width="7.7109375" customWidth="1"/>
    <col min="18" max="21" width="7.28515625" customWidth="1"/>
    <col min="22" max="23" width="6.5703125" customWidth="1"/>
    <col min="24" max="26" width="6.28515625" customWidth="1"/>
    <col min="27" max="27" width="7" customWidth="1"/>
    <col min="29" max="29" width="3.5703125" customWidth="1"/>
    <col min="30" max="30" width="7.5703125" customWidth="1"/>
    <col min="31" max="31" width="7.7109375" customWidth="1"/>
    <col min="32" max="35" width="7.28515625" customWidth="1"/>
    <col min="36" max="37" width="6.5703125" customWidth="1"/>
    <col min="38" max="40" width="6.28515625" customWidth="1"/>
    <col min="41" max="41" width="7" customWidth="1"/>
  </cols>
  <sheetData>
    <row r="1" spans="1:42" x14ac:dyDescent="0.25">
      <c r="B1" s="3"/>
      <c r="C1" s="71">
        <v>12</v>
      </c>
      <c r="D1" s="278" t="str">
        <f>"Période du "&amp;TEXT(D3,"jj mmmm aaaa") &amp;" au "&amp; TEXT(E3,"jj mmmm aaaa")</f>
        <v>Période du 01 décembre 2020 au 31 décembre 2020</v>
      </c>
      <c r="E1" s="278"/>
      <c r="F1" s="278"/>
      <c r="G1" s="278"/>
      <c r="H1" s="278"/>
      <c r="I1" s="278"/>
      <c r="J1" s="278"/>
      <c r="K1" s="278"/>
      <c r="L1" s="278"/>
      <c r="M1" s="278"/>
      <c r="P1" s="3"/>
      <c r="Q1" s="71">
        <f>SUM(C1)</f>
        <v>12</v>
      </c>
      <c r="R1" s="278" t="str">
        <f>"Période du "&amp;TEXT(R3,"jj mmmm aaaa") &amp;" au "&amp; TEXT(S3,"jj mmmm aaaa")</f>
        <v>Période du 01 décembre 2020 au 31 décembre 2020</v>
      </c>
      <c r="S1" s="278"/>
      <c r="T1" s="278"/>
      <c r="U1" s="278"/>
      <c r="V1" s="278"/>
      <c r="W1" s="278"/>
      <c r="X1" s="278"/>
      <c r="Y1" s="278"/>
      <c r="Z1" s="278"/>
      <c r="AD1" s="3"/>
      <c r="AE1" s="71">
        <f>SUM(C1)</f>
        <v>12</v>
      </c>
      <c r="AF1" s="278" t="str">
        <f>"Période du "&amp;TEXT(AF3,"jj mmmm aaaa") &amp;" au "&amp; TEXT(AG3,"jj mmmm aaaa")</f>
        <v>Période du 01 décembre 2020 au 31 décembre 2020</v>
      </c>
      <c r="AG1" s="278"/>
      <c r="AH1" s="278"/>
      <c r="AI1" s="278"/>
      <c r="AJ1" s="278"/>
      <c r="AK1" s="278"/>
      <c r="AL1" s="278"/>
      <c r="AM1" s="278"/>
      <c r="AN1" s="278"/>
      <c r="AO1" s="278"/>
    </row>
    <row r="2" spans="1:42" ht="15" customHeight="1" x14ac:dyDescent="0.25">
      <c r="A2" s="6"/>
      <c r="B2" s="6"/>
      <c r="C2" s="71">
        <v>1</v>
      </c>
      <c r="O2" s="6"/>
      <c r="P2" s="6"/>
      <c r="Q2" s="71">
        <v>1</v>
      </c>
      <c r="AC2" s="6"/>
      <c r="AD2" s="6"/>
      <c r="AE2" s="71">
        <v>1</v>
      </c>
    </row>
    <row r="3" spans="1:42" ht="12.75" customHeight="1" x14ac:dyDescent="0.25">
      <c r="B3" s="6"/>
      <c r="D3" s="72">
        <f>DATE(C2+2019,C1,1)</f>
        <v>42704</v>
      </c>
      <c r="E3" s="70">
        <f>DATE(C2+2019,C1+1,1)-1</f>
        <v>42734</v>
      </c>
      <c r="N3" s="7"/>
      <c r="P3" s="6"/>
      <c r="R3" s="72">
        <f>DATE(Q2+2019,Q1,1)</f>
        <v>42704</v>
      </c>
      <c r="S3" s="70">
        <f>DATE(Q2+2019,Q1+1,1)-1</f>
        <v>42734</v>
      </c>
      <c r="AB3" s="7"/>
      <c r="AD3" s="6"/>
      <c r="AF3" s="72">
        <f>DATE(AE2+2019,AE1,1)</f>
        <v>42704</v>
      </c>
      <c r="AG3" s="70">
        <f>DATE(AE2+2019,AE1+1,1)-1</f>
        <v>42734</v>
      </c>
      <c r="AP3" s="7"/>
    </row>
    <row r="4" spans="1:42" ht="23.25" customHeight="1" x14ac:dyDescent="0.25">
      <c r="B4" s="236"/>
      <c r="C4" s="237"/>
      <c r="D4" s="44" t="s">
        <v>5</v>
      </c>
      <c r="E4" s="248" t="s">
        <v>6</v>
      </c>
      <c r="F4" s="261"/>
      <c r="G4" s="248" t="s">
        <v>7</v>
      </c>
      <c r="H4" s="261"/>
      <c r="I4" s="291" t="s">
        <v>9</v>
      </c>
      <c r="J4" s="265"/>
      <c r="K4" s="247"/>
      <c r="L4" s="47"/>
      <c r="M4" s="47"/>
      <c r="N4" s="8"/>
      <c r="O4" s="47"/>
      <c r="P4" s="236"/>
      <c r="Q4" s="237"/>
      <c r="R4" s="44" t="s">
        <v>5</v>
      </c>
      <c r="S4" s="248" t="s">
        <v>6</v>
      </c>
      <c r="T4" s="261"/>
      <c r="U4" s="248" t="s">
        <v>7</v>
      </c>
      <c r="V4" s="261"/>
      <c r="W4" s="291" t="s">
        <v>9</v>
      </c>
      <c r="X4" s="265"/>
      <c r="Y4" s="247"/>
      <c r="Z4" s="47"/>
      <c r="AA4" s="47"/>
      <c r="AB4" s="8"/>
      <c r="AC4" s="47"/>
      <c r="AD4" s="236"/>
      <c r="AE4" s="237"/>
      <c r="AF4" s="44" t="s">
        <v>5</v>
      </c>
      <c r="AG4" s="248" t="s">
        <v>6</v>
      </c>
      <c r="AH4" s="261"/>
      <c r="AI4" s="248" t="s">
        <v>7</v>
      </c>
      <c r="AJ4" s="261"/>
      <c r="AK4" s="291" t="s">
        <v>9</v>
      </c>
      <c r="AL4" s="265"/>
      <c r="AM4" s="247"/>
      <c r="AN4" s="47"/>
      <c r="AO4" s="47"/>
      <c r="AP4" s="8"/>
    </row>
    <row r="5" spans="1:42" x14ac:dyDescent="0.25">
      <c r="B5" s="69" t="s">
        <v>32</v>
      </c>
      <c r="C5" s="69"/>
      <c r="D5" s="144">
        <v>7.041666666666667</v>
      </c>
      <c r="E5" s="243">
        <f>SUM(D46)</f>
        <v>0</v>
      </c>
      <c r="F5" s="244"/>
      <c r="G5" s="238">
        <f>SUM(F46)</f>
        <v>0</v>
      </c>
      <c r="H5" s="239"/>
      <c r="I5" s="238">
        <f>SUM(K46)</f>
        <v>0</v>
      </c>
      <c r="J5" s="328"/>
      <c r="K5" s="329"/>
      <c r="L5" s="47"/>
      <c r="M5" s="47"/>
      <c r="N5" s="8"/>
      <c r="O5" s="47"/>
      <c r="P5" s="69" t="s">
        <v>32</v>
      </c>
      <c r="Q5" s="69"/>
      <c r="R5" s="144">
        <v>7.041666666666667</v>
      </c>
      <c r="S5" s="243">
        <f>SUM(R46)</f>
        <v>0</v>
      </c>
      <c r="T5" s="244"/>
      <c r="U5" s="238">
        <f>SUM(T46)</f>
        <v>0</v>
      </c>
      <c r="V5" s="239"/>
      <c r="W5" s="238">
        <f>SUM(Y46)</f>
        <v>0</v>
      </c>
      <c r="X5" s="328"/>
      <c r="Y5" s="329"/>
      <c r="Z5" s="47"/>
      <c r="AA5" s="47"/>
      <c r="AB5" s="8"/>
      <c r="AC5" s="47"/>
      <c r="AD5" s="69" t="s">
        <v>32</v>
      </c>
      <c r="AE5" s="69"/>
      <c r="AF5" s="144">
        <v>7.041666666666667</v>
      </c>
      <c r="AG5" s="243">
        <f>SUM(AF46)</f>
        <v>0</v>
      </c>
      <c r="AH5" s="244"/>
      <c r="AI5" s="238">
        <f>SUM(AL44)</f>
        <v>0</v>
      </c>
      <c r="AJ5" s="239"/>
      <c r="AK5" s="238">
        <f>SUM(AM46)</f>
        <v>0</v>
      </c>
      <c r="AL5" s="328"/>
      <c r="AM5" s="329"/>
      <c r="AN5" s="47"/>
      <c r="AO5" s="47"/>
      <c r="AP5" s="8"/>
    </row>
    <row r="6" spans="1:42" x14ac:dyDescent="0.25">
      <c r="B6" s="226" t="s">
        <v>35</v>
      </c>
      <c r="C6" s="57" t="s">
        <v>38</v>
      </c>
      <c r="D6" s="100">
        <v>25</v>
      </c>
      <c r="E6" s="151"/>
      <c r="F6" s="73" t="s">
        <v>37</v>
      </c>
      <c r="G6" s="193">
        <v>7</v>
      </c>
      <c r="H6" s="332" t="s">
        <v>69</v>
      </c>
      <c r="I6" s="333"/>
      <c r="J6" s="193">
        <f>SUM(L44)</f>
        <v>0</v>
      </c>
      <c r="K6" s="73" t="s">
        <v>39</v>
      </c>
      <c r="L6" s="330">
        <f>SUM(D6-G6-J6)</f>
        <v>18</v>
      </c>
      <c r="M6" s="331"/>
      <c r="N6" s="8"/>
      <c r="O6" s="47"/>
      <c r="P6" s="226" t="s">
        <v>35</v>
      </c>
      <c r="Q6" s="57" t="s">
        <v>38</v>
      </c>
      <c r="R6" s="100">
        <v>26</v>
      </c>
      <c r="S6" s="151"/>
      <c r="T6" s="73" t="s">
        <v>37</v>
      </c>
      <c r="U6" s="193">
        <v>16</v>
      </c>
      <c r="V6" s="332" t="s">
        <v>69</v>
      </c>
      <c r="W6" s="333"/>
      <c r="X6" s="193">
        <f>SUM(Z44)</f>
        <v>0</v>
      </c>
      <c r="Y6" s="73" t="s">
        <v>39</v>
      </c>
      <c r="Z6" s="330">
        <f>SUM(R6-U6-X6)</f>
        <v>10</v>
      </c>
      <c r="AA6" s="312"/>
      <c r="AB6" s="8"/>
      <c r="AC6" s="47"/>
      <c r="AD6" s="226" t="s">
        <v>35</v>
      </c>
      <c r="AE6" s="57" t="s">
        <v>38</v>
      </c>
      <c r="AF6" s="100">
        <v>25</v>
      </c>
      <c r="AG6" s="151"/>
      <c r="AH6" s="73" t="s">
        <v>37</v>
      </c>
      <c r="AI6" s="193">
        <v>15</v>
      </c>
      <c r="AJ6" s="311" t="s">
        <v>69</v>
      </c>
      <c r="AK6" s="229"/>
      <c r="AL6" s="202">
        <f>SUM(AN44)</f>
        <v>0</v>
      </c>
      <c r="AM6" s="57" t="s">
        <v>39</v>
      </c>
      <c r="AN6" s="250">
        <f>SUM(AF6-AI6-AL6)</f>
        <v>10</v>
      </c>
      <c r="AO6" s="312"/>
      <c r="AP6" s="8"/>
    </row>
    <row r="7" spans="1:42" x14ac:dyDescent="0.25">
      <c r="B7" s="227"/>
      <c r="C7" s="96"/>
      <c r="D7" s="96" t="s">
        <v>42</v>
      </c>
      <c r="E7" s="96"/>
      <c r="F7" s="96" t="s">
        <v>43</v>
      </c>
      <c r="G7" s="96"/>
      <c r="H7" s="232" t="s">
        <v>49</v>
      </c>
      <c r="I7" s="233"/>
      <c r="J7" s="233"/>
      <c r="K7" s="233"/>
      <c r="L7" s="233"/>
      <c r="M7" s="334"/>
      <c r="N7" s="8"/>
      <c r="O7" s="47"/>
      <c r="P7" s="227"/>
      <c r="Q7" s="96"/>
      <c r="R7" s="96" t="s">
        <v>42</v>
      </c>
      <c r="S7" s="96"/>
      <c r="T7" s="96" t="s">
        <v>43</v>
      </c>
      <c r="U7" s="96"/>
      <c r="V7" s="232" t="s">
        <v>49</v>
      </c>
      <c r="W7" s="233"/>
      <c r="X7" s="233"/>
      <c r="Y7" s="233"/>
      <c r="Z7" s="233"/>
      <c r="AA7" s="233"/>
      <c r="AB7" s="8"/>
      <c r="AC7" s="47"/>
      <c r="AD7" s="227"/>
      <c r="AE7" s="96"/>
      <c r="AF7" s="174" t="s">
        <v>42</v>
      </c>
      <c r="AG7" s="180">
        <v>42626</v>
      </c>
      <c r="AH7" s="174" t="s">
        <v>43</v>
      </c>
      <c r="AI7" s="180">
        <v>42626</v>
      </c>
      <c r="AJ7" s="230" t="s">
        <v>49</v>
      </c>
      <c r="AK7" s="231"/>
      <c r="AL7" s="231"/>
      <c r="AM7" s="231"/>
      <c r="AN7" s="231"/>
      <c r="AO7" s="231"/>
      <c r="AP7" s="8"/>
    </row>
    <row r="8" spans="1:42" x14ac:dyDescent="0.25">
      <c r="B8" s="167" t="s">
        <v>45</v>
      </c>
      <c r="C8" s="168"/>
      <c r="D8" s="169" t="s">
        <v>42</v>
      </c>
      <c r="E8" s="60"/>
      <c r="F8" s="170" t="s">
        <v>43</v>
      </c>
      <c r="G8" s="171"/>
      <c r="H8" s="282"/>
      <c r="I8" s="283"/>
      <c r="J8" s="283"/>
      <c r="K8" s="283"/>
      <c r="L8" s="283"/>
      <c r="M8" s="284"/>
      <c r="N8" s="150"/>
      <c r="O8" s="47"/>
      <c r="P8" s="63" t="s">
        <v>45</v>
      </c>
      <c r="Q8" s="64"/>
      <c r="R8" s="59" t="s">
        <v>42</v>
      </c>
      <c r="S8" s="146"/>
      <c r="T8" s="61" t="s">
        <v>43</v>
      </c>
      <c r="U8" s="84"/>
      <c r="V8" s="282"/>
      <c r="W8" s="283"/>
      <c r="X8" s="283"/>
      <c r="Y8" s="283"/>
      <c r="Z8" s="283"/>
      <c r="AA8" s="284"/>
      <c r="AB8" s="150"/>
      <c r="AC8" s="47"/>
      <c r="AD8" s="63" t="s">
        <v>45</v>
      </c>
      <c r="AE8" s="64"/>
      <c r="AF8" s="169" t="s">
        <v>42</v>
      </c>
      <c r="AG8" s="60"/>
      <c r="AH8" s="175" t="s">
        <v>43</v>
      </c>
      <c r="AI8" s="60"/>
      <c r="AJ8" s="282"/>
      <c r="AK8" s="283"/>
      <c r="AL8" s="283"/>
      <c r="AM8" s="283"/>
      <c r="AN8" s="283"/>
      <c r="AO8" s="284"/>
      <c r="AP8" s="80"/>
    </row>
    <row r="9" spans="1:42" x14ac:dyDescent="0.25">
      <c r="B9" s="172" t="s">
        <v>41</v>
      </c>
      <c r="C9" s="173"/>
      <c r="D9" s="164" t="s">
        <v>42</v>
      </c>
      <c r="E9" s="163"/>
      <c r="F9" s="164" t="s">
        <v>80</v>
      </c>
      <c r="G9" s="165"/>
      <c r="H9" s="285"/>
      <c r="I9" s="286"/>
      <c r="J9" s="286"/>
      <c r="K9" s="286"/>
      <c r="L9" s="286"/>
      <c r="M9" s="287"/>
      <c r="N9" s="150"/>
      <c r="O9" s="47"/>
      <c r="P9" s="65" t="s">
        <v>41</v>
      </c>
      <c r="Q9" s="66"/>
      <c r="R9" s="50" t="s">
        <v>42</v>
      </c>
      <c r="S9" s="49"/>
      <c r="T9" s="50" t="s">
        <v>43</v>
      </c>
      <c r="U9" s="51"/>
      <c r="V9" s="285"/>
      <c r="W9" s="286"/>
      <c r="X9" s="286"/>
      <c r="Y9" s="286"/>
      <c r="Z9" s="286"/>
      <c r="AA9" s="287"/>
      <c r="AB9" s="150"/>
      <c r="AC9" s="47"/>
      <c r="AD9" s="65" t="s">
        <v>41</v>
      </c>
      <c r="AE9" s="66"/>
      <c r="AF9" s="164" t="s">
        <v>42</v>
      </c>
      <c r="AG9" s="163"/>
      <c r="AH9" s="164" t="s">
        <v>43</v>
      </c>
      <c r="AI9" s="181"/>
      <c r="AJ9" s="285"/>
      <c r="AK9" s="286"/>
      <c r="AL9" s="286"/>
      <c r="AM9" s="286"/>
      <c r="AN9" s="286"/>
      <c r="AO9" s="287"/>
      <c r="AP9" s="80"/>
    </row>
    <row r="10" spans="1:42" x14ac:dyDescent="0.25">
      <c r="B10" s="45" t="s">
        <v>44</v>
      </c>
      <c r="C10" s="46"/>
      <c r="D10" s="52" t="s">
        <v>42</v>
      </c>
      <c r="E10" s="53"/>
      <c r="F10" s="52" t="s">
        <v>43</v>
      </c>
      <c r="G10" s="54"/>
      <c r="H10" s="158" t="s">
        <v>78</v>
      </c>
      <c r="I10" s="317"/>
      <c r="J10" s="317"/>
      <c r="K10" s="156"/>
      <c r="L10" s="156"/>
      <c r="M10" s="157"/>
      <c r="N10" s="150"/>
      <c r="O10" s="47"/>
      <c r="P10" s="45" t="s">
        <v>44</v>
      </c>
      <c r="Q10" s="46"/>
      <c r="R10" s="52" t="s">
        <v>42</v>
      </c>
      <c r="S10" s="53"/>
      <c r="T10" s="52" t="s">
        <v>43</v>
      </c>
      <c r="U10" s="54"/>
      <c r="V10" s="158"/>
      <c r="W10" s="317"/>
      <c r="X10" s="317"/>
      <c r="Y10" s="156"/>
      <c r="Z10" s="156"/>
      <c r="AA10" s="157"/>
      <c r="AB10" s="150"/>
      <c r="AC10" s="47"/>
      <c r="AD10" s="45" t="s">
        <v>44</v>
      </c>
      <c r="AE10" s="46"/>
      <c r="AF10" s="177" t="s">
        <v>42</v>
      </c>
      <c r="AG10" s="178"/>
      <c r="AH10" s="177" t="s">
        <v>43</v>
      </c>
      <c r="AI10" s="178"/>
      <c r="AJ10" s="155"/>
      <c r="AK10" s="156"/>
      <c r="AL10" s="156"/>
      <c r="AM10" s="156"/>
      <c r="AN10" s="156"/>
      <c r="AO10" s="157"/>
      <c r="AP10" s="80"/>
    </row>
    <row r="11" spans="1:42" ht="15" customHeight="1" x14ac:dyDescent="0.25">
      <c r="B11" s="138" t="s">
        <v>77</v>
      </c>
      <c r="C11" s="137"/>
      <c r="D11" s="199" t="s">
        <v>0</v>
      </c>
      <c r="E11" s="200"/>
      <c r="F11" s="191" t="s">
        <v>1</v>
      </c>
      <c r="G11" s="192"/>
      <c r="H11" s="234" t="s">
        <v>76</v>
      </c>
      <c r="I11" s="234" t="s">
        <v>66</v>
      </c>
      <c r="J11" s="234" t="s">
        <v>33</v>
      </c>
      <c r="K11" s="234" t="s">
        <v>34</v>
      </c>
      <c r="L11" s="234" t="s">
        <v>36</v>
      </c>
      <c r="M11" s="234" t="s">
        <v>46</v>
      </c>
      <c r="N11" s="8"/>
      <c r="O11" s="47"/>
      <c r="P11" s="138" t="s">
        <v>77</v>
      </c>
      <c r="Q11" s="137"/>
      <c r="R11" s="199" t="s">
        <v>0</v>
      </c>
      <c r="S11" s="200"/>
      <c r="T11" s="191" t="s">
        <v>1</v>
      </c>
      <c r="U11" s="192"/>
      <c r="V11" s="234" t="s">
        <v>76</v>
      </c>
      <c r="W11" s="234" t="s">
        <v>66</v>
      </c>
      <c r="X11" s="234" t="s">
        <v>33</v>
      </c>
      <c r="Y11" s="234" t="s">
        <v>34</v>
      </c>
      <c r="Z11" s="234" t="s">
        <v>36</v>
      </c>
      <c r="AA11" s="234" t="s">
        <v>46</v>
      </c>
      <c r="AB11" s="8"/>
      <c r="AC11" s="47"/>
      <c r="AD11" s="138" t="s">
        <v>77</v>
      </c>
      <c r="AE11" s="137"/>
      <c r="AF11" s="199" t="s">
        <v>0</v>
      </c>
      <c r="AG11" s="200"/>
      <c r="AH11" s="191" t="s">
        <v>1</v>
      </c>
      <c r="AI11" s="192"/>
      <c r="AJ11" s="234" t="s">
        <v>76</v>
      </c>
      <c r="AK11" s="234" t="s">
        <v>66</v>
      </c>
      <c r="AL11" s="234" t="s">
        <v>33</v>
      </c>
      <c r="AM11" s="234" t="s">
        <v>34</v>
      </c>
      <c r="AN11" s="234" t="s">
        <v>36</v>
      </c>
      <c r="AO11" s="234" t="s">
        <v>46</v>
      </c>
      <c r="AP11" s="8"/>
    </row>
    <row r="12" spans="1:42" ht="29.25" customHeight="1" x14ac:dyDescent="0.25">
      <c r="B12" s="236" t="s">
        <v>63</v>
      </c>
      <c r="C12" s="237"/>
      <c r="D12" s="118" t="s">
        <v>2</v>
      </c>
      <c r="E12" s="118" t="s">
        <v>3</v>
      </c>
      <c r="F12" s="118" t="s">
        <v>4</v>
      </c>
      <c r="G12" s="118" t="s">
        <v>8</v>
      </c>
      <c r="H12" s="242"/>
      <c r="I12" s="242"/>
      <c r="J12" s="235"/>
      <c r="K12" s="235"/>
      <c r="L12" s="235"/>
      <c r="M12" s="235"/>
      <c r="N12" s="8"/>
      <c r="O12" s="47"/>
      <c r="P12" s="236" t="s">
        <v>64</v>
      </c>
      <c r="Q12" s="237"/>
      <c r="R12" s="118" t="s">
        <v>2</v>
      </c>
      <c r="S12" s="118" t="s">
        <v>3</v>
      </c>
      <c r="T12" s="118" t="s">
        <v>4</v>
      </c>
      <c r="U12" s="118" t="s">
        <v>8</v>
      </c>
      <c r="V12" s="242"/>
      <c r="W12" s="242"/>
      <c r="X12" s="235"/>
      <c r="Y12" s="235"/>
      <c r="Z12" s="235"/>
      <c r="AA12" s="235"/>
      <c r="AB12" s="8"/>
      <c r="AC12" s="47"/>
      <c r="AD12" s="236" t="s">
        <v>64</v>
      </c>
      <c r="AE12" s="237"/>
      <c r="AF12" s="118" t="s">
        <v>2</v>
      </c>
      <c r="AG12" s="118" t="s">
        <v>3</v>
      </c>
      <c r="AH12" s="118" t="s">
        <v>4</v>
      </c>
      <c r="AI12" s="118" t="s">
        <v>8</v>
      </c>
      <c r="AJ12" s="242"/>
      <c r="AK12" s="242"/>
      <c r="AL12" s="235"/>
      <c r="AM12" s="235"/>
      <c r="AN12" s="235"/>
      <c r="AO12" s="235"/>
      <c r="AP12" s="8"/>
    </row>
    <row r="13" spans="1:42" x14ac:dyDescent="0.25">
      <c r="A13" s="12"/>
      <c r="B13" s="119">
        <f>D3</f>
        <v>42704</v>
      </c>
      <c r="C13" s="120">
        <f>D3</f>
        <v>42704</v>
      </c>
      <c r="D13" s="121">
        <v>0.33333333333333331</v>
      </c>
      <c r="E13" s="121">
        <v>0.5</v>
      </c>
      <c r="F13" s="121">
        <v>0.58333333333333337</v>
      </c>
      <c r="G13" s="121">
        <v>0.75</v>
      </c>
      <c r="H13" s="121">
        <f t="shared" ref="H13" si="0">SUM(E13-D13)+(G13-F13)</f>
        <v>0.33333333333333331</v>
      </c>
      <c r="I13" s="121" t="str">
        <f>IF(H13&gt;8/24,MIN(H13-8/24,724),"")</f>
        <v/>
      </c>
      <c r="J13" s="121"/>
      <c r="K13" s="121"/>
      <c r="L13" s="122"/>
      <c r="M13" s="188"/>
      <c r="N13" s="8"/>
      <c r="O13" s="47"/>
      <c r="P13" s="119">
        <f>R3</f>
        <v>42704</v>
      </c>
      <c r="Q13" s="120">
        <f>R3</f>
        <v>42704</v>
      </c>
      <c r="R13" s="121">
        <v>0.33333333333333331</v>
      </c>
      <c r="S13" s="121">
        <v>0.5</v>
      </c>
      <c r="T13" s="121">
        <v>0.58333333333333337</v>
      </c>
      <c r="U13" s="121">
        <v>0.75</v>
      </c>
      <c r="V13" s="121">
        <f t="shared" ref="V13" si="1">SUM(S13-R13)+(U13-T13)</f>
        <v>0.33333333333333331</v>
      </c>
      <c r="W13" s="121" t="str">
        <f>IF(V13&gt;8/24,MIN(V13-8/24,724),"")</f>
        <v/>
      </c>
      <c r="X13" s="121"/>
      <c r="Y13" s="121"/>
      <c r="Z13" s="122"/>
      <c r="AA13" s="122"/>
      <c r="AB13" s="8"/>
      <c r="AC13" s="47"/>
      <c r="AD13" s="119">
        <f>AF3</f>
        <v>42704</v>
      </c>
      <c r="AE13" s="120">
        <f>AF3</f>
        <v>42704</v>
      </c>
      <c r="AF13" s="121">
        <v>0.33333333333333331</v>
      </c>
      <c r="AG13" s="121">
        <v>0.5</v>
      </c>
      <c r="AH13" s="121">
        <v>0.58333333333333337</v>
      </c>
      <c r="AI13" s="121">
        <v>0.75</v>
      </c>
      <c r="AJ13" s="121">
        <f t="shared" ref="AJ13" si="2">SUM(AG13-AF13)+(AI13-AH13)</f>
        <v>0.33333333333333331</v>
      </c>
      <c r="AK13" s="121" t="str">
        <f t="shared" ref="AK13:AK43" si="3">IF(AJ13&gt;8/24,MIN(AJ13-8/24,724),"")</f>
        <v/>
      </c>
      <c r="AL13" s="121"/>
      <c r="AM13" s="121"/>
      <c r="AN13" s="122"/>
      <c r="AO13" s="122"/>
      <c r="AP13" s="8"/>
    </row>
    <row r="14" spans="1:42" x14ac:dyDescent="0.25">
      <c r="A14" s="12"/>
      <c r="B14" s="119">
        <f>SUM(B13+1)</f>
        <v>42705</v>
      </c>
      <c r="C14" s="120">
        <f>SUM(C13+1)</f>
        <v>42705</v>
      </c>
      <c r="D14" s="121">
        <v>0.33333333333333331</v>
      </c>
      <c r="E14" s="121">
        <v>0.5</v>
      </c>
      <c r="F14" s="121">
        <v>0.58333333333333337</v>
      </c>
      <c r="G14" s="121">
        <v>0.75</v>
      </c>
      <c r="H14" s="121">
        <f t="shared" ref="H14:H16" si="4">SUM(E14-D14)+(G14-F14)</f>
        <v>0.33333333333333331</v>
      </c>
      <c r="I14" s="121" t="str">
        <f t="shared" ref="I14:I43" si="5">IF(H14&gt;8/24,MIN(H14-8/24,724),"")</f>
        <v/>
      </c>
      <c r="J14" s="121"/>
      <c r="K14" s="121"/>
      <c r="L14" s="122"/>
      <c r="M14" s="188"/>
      <c r="N14" s="8"/>
      <c r="O14" s="47"/>
      <c r="P14" s="119">
        <f>SUM(P13+1)</f>
        <v>42705</v>
      </c>
      <c r="Q14" s="120">
        <f>SUM(Q13+1)</f>
        <v>42705</v>
      </c>
      <c r="R14" s="121">
        <v>0.33333333333333331</v>
      </c>
      <c r="S14" s="121">
        <v>0.5</v>
      </c>
      <c r="T14" s="121">
        <v>0.58333333333333337</v>
      </c>
      <c r="U14" s="121">
        <v>0.75</v>
      </c>
      <c r="V14" s="121">
        <f t="shared" ref="V14:V16" si="6">SUM(S14-R14)+(U14-T14)</f>
        <v>0.33333333333333331</v>
      </c>
      <c r="W14" s="121" t="str">
        <f t="shared" ref="W14:W43" si="7">IF(V14&gt;8/24,MIN(V14-8/24,724),"")</f>
        <v/>
      </c>
      <c r="X14" s="121"/>
      <c r="Y14" s="121"/>
      <c r="Z14" s="122"/>
      <c r="AA14" s="122"/>
      <c r="AB14" s="8"/>
      <c r="AC14" s="47"/>
      <c r="AD14" s="119">
        <f>SUM(AD13+1)</f>
        <v>42705</v>
      </c>
      <c r="AE14" s="120">
        <f>SUM(AE13+1)</f>
        <v>42705</v>
      </c>
      <c r="AF14" s="121">
        <v>0.33333333333333331</v>
      </c>
      <c r="AG14" s="121">
        <v>0.5</v>
      </c>
      <c r="AH14" s="121">
        <v>0.58333333333333337</v>
      </c>
      <c r="AI14" s="121">
        <v>0.75</v>
      </c>
      <c r="AJ14" s="121">
        <f t="shared" ref="AJ14:AJ16" si="8">SUM(AG14-AF14)+(AI14-AH14)</f>
        <v>0.33333333333333331</v>
      </c>
      <c r="AK14" s="121" t="str">
        <f t="shared" si="3"/>
        <v/>
      </c>
      <c r="AL14" s="121"/>
      <c r="AM14" s="121"/>
      <c r="AN14" s="122"/>
      <c r="AO14" s="122"/>
      <c r="AP14" s="8"/>
    </row>
    <row r="15" spans="1:42" x14ac:dyDescent="0.25">
      <c r="A15" s="12"/>
      <c r="B15" s="119">
        <f t="shared" ref="B15:B43" si="9">SUM(B14+1)</f>
        <v>42706</v>
      </c>
      <c r="C15" s="120">
        <f t="shared" ref="C15:C43" si="10">SUM(C14+1)</f>
        <v>42706</v>
      </c>
      <c r="D15" s="121">
        <v>0.33333333333333331</v>
      </c>
      <c r="E15" s="121">
        <v>0.5</v>
      </c>
      <c r="F15" s="121">
        <v>0.58333333333333337</v>
      </c>
      <c r="G15" s="121">
        <v>0.75</v>
      </c>
      <c r="H15" s="121">
        <f t="shared" si="4"/>
        <v>0.33333333333333331</v>
      </c>
      <c r="I15" s="121" t="str">
        <f t="shared" si="5"/>
        <v/>
      </c>
      <c r="J15" s="121"/>
      <c r="K15" s="121"/>
      <c r="L15" s="122"/>
      <c r="M15" s="162"/>
      <c r="N15" s="48"/>
      <c r="O15" s="47"/>
      <c r="P15" s="119">
        <f t="shared" ref="P15:Q30" si="11">SUM(P14+1)</f>
        <v>42706</v>
      </c>
      <c r="Q15" s="120">
        <f t="shared" si="11"/>
        <v>42706</v>
      </c>
      <c r="R15" s="121">
        <v>0.33333333333333331</v>
      </c>
      <c r="S15" s="121">
        <v>0.5</v>
      </c>
      <c r="T15" s="121">
        <v>0.58333333333333337</v>
      </c>
      <c r="U15" s="121">
        <v>0.75</v>
      </c>
      <c r="V15" s="121">
        <f t="shared" si="6"/>
        <v>0.33333333333333331</v>
      </c>
      <c r="W15" s="121" t="str">
        <f t="shared" si="7"/>
        <v/>
      </c>
      <c r="X15" s="121"/>
      <c r="Y15" s="121"/>
      <c r="Z15" s="122"/>
      <c r="AA15" s="122"/>
      <c r="AB15" s="47"/>
      <c r="AC15" s="47"/>
      <c r="AD15" s="119">
        <f t="shared" ref="AD15:AE30" si="12">SUM(AD14+1)</f>
        <v>42706</v>
      </c>
      <c r="AE15" s="120">
        <f t="shared" si="12"/>
        <v>42706</v>
      </c>
      <c r="AF15" s="121">
        <v>0.33333333333333331</v>
      </c>
      <c r="AG15" s="121">
        <v>0.5</v>
      </c>
      <c r="AH15" s="121">
        <v>0.58333333333333337</v>
      </c>
      <c r="AI15" s="121">
        <v>0.75</v>
      </c>
      <c r="AJ15" s="121">
        <f t="shared" si="8"/>
        <v>0.33333333333333331</v>
      </c>
      <c r="AK15" s="121" t="str">
        <f t="shared" si="3"/>
        <v/>
      </c>
      <c r="AL15" s="121"/>
      <c r="AM15" s="121"/>
      <c r="AN15" s="122"/>
      <c r="AO15" s="122"/>
      <c r="AP15" s="47"/>
    </row>
    <row r="16" spans="1:42" x14ac:dyDescent="0.25">
      <c r="A16" s="12"/>
      <c r="B16" s="119">
        <f t="shared" si="9"/>
        <v>42707</v>
      </c>
      <c r="C16" s="120">
        <f t="shared" si="10"/>
        <v>42707</v>
      </c>
      <c r="D16" s="121">
        <v>0.33333333333333331</v>
      </c>
      <c r="E16" s="121">
        <v>0.5</v>
      </c>
      <c r="F16" s="121">
        <v>0.58333333333333337</v>
      </c>
      <c r="G16" s="121">
        <v>0.75</v>
      </c>
      <c r="H16" s="121">
        <f t="shared" si="4"/>
        <v>0.33333333333333331</v>
      </c>
      <c r="I16" s="121" t="str">
        <f t="shared" si="5"/>
        <v/>
      </c>
      <c r="J16" s="121"/>
      <c r="K16" s="121"/>
      <c r="L16" s="122"/>
      <c r="M16" s="162"/>
      <c r="N16" s="123" t="str">
        <f>IF(N15&gt;39/24,N15-39/24,"")</f>
        <v/>
      </c>
      <c r="O16" s="47"/>
      <c r="P16" s="119">
        <f t="shared" si="11"/>
        <v>42707</v>
      </c>
      <c r="Q16" s="120">
        <f t="shared" si="11"/>
        <v>42707</v>
      </c>
      <c r="R16" s="121">
        <v>0.33333333333333331</v>
      </c>
      <c r="S16" s="121">
        <v>0.5</v>
      </c>
      <c r="T16" s="121">
        <v>0.58333333333333337</v>
      </c>
      <c r="U16" s="121">
        <v>0.75</v>
      </c>
      <c r="V16" s="121">
        <f t="shared" si="6"/>
        <v>0.33333333333333331</v>
      </c>
      <c r="W16" s="121" t="str">
        <f t="shared" si="7"/>
        <v/>
      </c>
      <c r="X16" s="121"/>
      <c r="Y16" s="121"/>
      <c r="Z16" s="122"/>
      <c r="AA16" s="122"/>
      <c r="AB16" s="47"/>
      <c r="AC16" s="47"/>
      <c r="AD16" s="119">
        <f t="shared" si="12"/>
        <v>42707</v>
      </c>
      <c r="AE16" s="120">
        <f t="shared" si="12"/>
        <v>42707</v>
      </c>
      <c r="AF16" s="121">
        <v>0.33333333333333331</v>
      </c>
      <c r="AG16" s="121">
        <v>0.5</v>
      </c>
      <c r="AH16" s="121">
        <v>0.58333333333333337</v>
      </c>
      <c r="AI16" s="121">
        <v>0.75</v>
      </c>
      <c r="AJ16" s="121">
        <f t="shared" si="8"/>
        <v>0.33333333333333331</v>
      </c>
      <c r="AK16" s="121" t="str">
        <f t="shared" si="3"/>
        <v/>
      </c>
      <c r="AL16" s="121"/>
      <c r="AM16" s="121"/>
      <c r="AN16" s="122"/>
      <c r="AO16" s="122"/>
      <c r="AP16" s="47"/>
    </row>
    <row r="17" spans="1:42" x14ac:dyDescent="0.25">
      <c r="A17" s="12"/>
      <c r="B17" s="119">
        <f t="shared" si="9"/>
        <v>42708</v>
      </c>
      <c r="C17" s="120">
        <f t="shared" si="10"/>
        <v>42708</v>
      </c>
      <c r="D17" s="121"/>
      <c r="E17" s="121"/>
      <c r="F17" s="121"/>
      <c r="G17" s="121"/>
      <c r="H17" s="121"/>
      <c r="I17" s="121" t="str">
        <f t="shared" si="5"/>
        <v/>
      </c>
      <c r="J17" s="121"/>
      <c r="K17" s="121"/>
      <c r="L17" s="122"/>
      <c r="M17" s="122"/>
      <c r="N17" s="47"/>
      <c r="O17" s="47"/>
      <c r="P17" s="119">
        <f t="shared" si="11"/>
        <v>42708</v>
      </c>
      <c r="Q17" s="120">
        <f t="shared" si="11"/>
        <v>42708</v>
      </c>
      <c r="R17" s="121"/>
      <c r="S17" s="121"/>
      <c r="T17" s="121"/>
      <c r="U17" s="121"/>
      <c r="V17" s="121"/>
      <c r="W17" s="121" t="str">
        <f t="shared" si="7"/>
        <v/>
      </c>
      <c r="X17" s="121"/>
      <c r="Y17" s="121"/>
      <c r="Z17" s="122"/>
      <c r="AA17" s="122"/>
      <c r="AB17" s="47"/>
      <c r="AC17" s="47"/>
      <c r="AD17" s="119">
        <f t="shared" si="12"/>
        <v>42708</v>
      </c>
      <c r="AE17" s="120">
        <f t="shared" si="12"/>
        <v>42708</v>
      </c>
      <c r="AF17" s="121"/>
      <c r="AG17" s="121"/>
      <c r="AH17" s="121"/>
      <c r="AI17" s="121"/>
      <c r="AJ17" s="121"/>
      <c r="AK17" s="121" t="str">
        <f t="shared" si="3"/>
        <v/>
      </c>
      <c r="AL17" s="121"/>
      <c r="AM17" s="121"/>
      <c r="AN17" s="122"/>
      <c r="AO17" s="122"/>
      <c r="AP17" s="47"/>
    </row>
    <row r="18" spans="1:42" x14ac:dyDescent="0.25">
      <c r="A18" s="12"/>
      <c r="B18" s="119">
        <f t="shared" si="9"/>
        <v>42709</v>
      </c>
      <c r="C18" s="120">
        <f t="shared" si="10"/>
        <v>42709</v>
      </c>
      <c r="D18" s="121"/>
      <c r="E18" s="121"/>
      <c r="F18" s="121"/>
      <c r="G18" s="121"/>
      <c r="H18" s="121"/>
      <c r="I18" s="121" t="str">
        <f t="shared" si="5"/>
        <v/>
      </c>
      <c r="J18" s="121"/>
      <c r="K18" s="121"/>
      <c r="L18" s="122"/>
      <c r="M18" s="122"/>
      <c r="N18" s="47"/>
      <c r="O18" s="47"/>
      <c r="P18" s="119">
        <f t="shared" si="11"/>
        <v>42709</v>
      </c>
      <c r="Q18" s="120">
        <f t="shared" si="11"/>
        <v>42709</v>
      </c>
      <c r="R18" s="121"/>
      <c r="S18" s="121"/>
      <c r="T18" s="121"/>
      <c r="U18" s="121"/>
      <c r="V18" s="121"/>
      <c r="W18" s="121" t="str">
        <f t="shared" si="7"/>
        <v/>
      </c>
      <c r="X18" s="121"/>
      <c r="Y18" s="121"/>
      <c r="Z18" s="122"/>
      <c r="AA18" s="122"/>
      <c r="AB18" s="47"/>
      <c r="AC18" s="47"/>
      <c r="AD18" s="119">
        <f t="shared" si="12"/>
        <v>42709</v>
      </c>
      <c r="AE18" s="120">
        <f t="shared" si="12"/>
        <v>42709</v>
      </c>
      <c r="AF18" s="121"/>
      <c r="AG18" s="121"/>
      <c r="AH18" s="121"/>
      <c r="AI18" s="121"/>
      <c r="AJ18" s="121"/>
      <c r="AK18" s="121" t="str">
        <f t="shared" si="3"/>
        <v/>
      </c>
      <c r="AL18" s="121"/>
      <c r="AM18" s="121"/>
      <c r="AN18" s="122"/>
      <c r="AO18" s="122"/>
      <c r="AP18" s="47"/>
    </row>
    <row r="19" spans="1:42" x14ac:dyDescent="0.25">
      <c r="A19" s="12"/>
      <c r="B19" s="119">
        <f t="shared" si="9"/>
        <v>42710</v>
      </c>
      <c r="C19" s="120">
        <f t="shared" si="10"/>
        <v>42710</v>
      </c>
      <c r="D19" s="121">
        <v>0.33333333333333331</v>
      </c>
      <c r="E19" s="121">
        <v>0.5</v>
      </c>
      <c r="F19" s="121">
        <v>0.58333333333333337</v>
      </c>
      <c r="G19" s="121">
        <v>0.75</v>
      </c>
      <c r="H19" s="121">
        <f t="shared" ref="H19" si="13">SUM(E19-D19)+(G19-F19)</f>
        <v>0.33333333333333331</v>
      </c>
      <c r="I19" s="121" t="str">
        <f t="shared" si="5"/>
        <v/>
      </c>
      <c r="J19" s="121"/>
      <c r="K19" s="121"/>
      <c r="L19" s="122"/>
      <c r="M19" s="122"/>
      <c r="N19" s="47"/>
      <c r="O19" s="47"/>
      <c r="P19" s="119">
        <f t="shared" si="11"/>
        <v>42710</v>
      </c>
      <c r="Q19" s="120">
        <f t="shared" si="11"/>
        <v>42710</v>
      </c>
      <c r="R19" s="121">
        <v>0.33333333333333331</v>
      </c>
      <c r="S19" s="121">
        <v>0.5</v>
      </c>
      <c r="T19" s="121">
        <v>0.58333333333333337</v>
      </c>
      <c r="U19" s="121">
        <v>0.75</v>
      </c>
      <c r="V19" s="121">
        <f t="shared" ref="V19" si="14">SUM(S19-R19)+(U19-T19)</f>
        <v>0.33333333333333331</v>
      </c>
      <c r="W19" s="121" t="str">
        <f t="shared" si="7"/>
        <v/>
      </c>
      <c r="X19" s="121"/>
      <c r="Y19" s="121"/>
      <c r="Z19" s="122"/>
      <c r="AA19" s="122"/>
      <c r="AB19" s="47"/>
      <c r="AC19" s="47"/>
      <c r="AD19" s="119">
        <f t="shared" si="12"/>
        <v>42710</v>
      </c>
      <c r="AE19" s="120">
        <f t="shared" si="12"/>
        <v>42710</v>
      </c>
      <c r="AF19" s="121">
        <v>0.33333333333333331</v>
      </c>
      <c r="AG19" s="121">
        <v>0.5</v>
      </c>
      <c r="AH19" s="121">
        <v>0.58333333333333337</v>
      </c>
      <c r="AI19" s="121">
        <v>0.75</v>
      </c>
      <c r="AJ19" s="121">
        <f t="shared" ref="AJ19" si="15">SUM(AG19-AF19)+(AI19-AH19)</f>
        <v>0.33333333333333331</v>
      </c>
      <c r="AK19" s="121" t="str">
        <f t="shared" si="3"/>
        <v/>
      </c>
      <c r="AL19" s="121"/>
      <c r="AM19" s="121"/>
      <c r="AN19" s="122"/>
      <c r="AO19" s="122"/>
      <c r="AP19" s="47"/>
    </row>
    <row r="20" spans="1:42" x14ac:dyDescent="0.25">
      <c r="A20" s="12"/>
      <c r="B20" s="119">
        <f t="shared" si="9"/>
        <v>42711</v>
      </c>
      <c r="C20" s="120">
        <f t="shared" si="10"/>
        <v>42711</v>
      </c>
      <c r="D20" s="121">
        <v>0.33333333333333331</v>
      </c>
      <c r="E20" s="121">
        <v>0.5</v>
      </c>
      <c r="F20" s="121">
        <v>0.58333333333333337</v>
      </c>
      <c r="G20" s="121">
        <v>0.75</v>
      </c>
      <c r="H20" s="121">
        <f t="shared" ref="H20:H23" si="16">SUM(E20-D20)+(G20-F20)</f>
        <v>0.33333333333333331</v>
      </c>
      <c r="I20" s="121" t="str">
        <f t="shared" si="5"/>
        <v/>
      </c>
      <c r="J20" s="121"/>
      <c r="K20" s="121"/>
      <c r="L20" s="122"/>
      <c r="M20" s="122"/>
      <c r="N20" s="47"/>
      <c r="O20" s="47"/>
      <c r="P20" s="119">
        <f t="shared" si="11"/>
        <v>42711</v>
      </c>
      <c r="Q20" s="120">
        <f t="shared" si="11"/>
        <v>42711</v>
      </c>
      <c r="R20" s="121">
        <v>0.33333333333333331</v>
      </c>
      <c r="S20" s="121">
        <v>0.5</v>
      </c>
      <c r="T20" s="121">
        <v>0.58333333333333337</v>
      </c>
      <c r="U20" s="121">
        <v>0.75</v>
      </c>
      <c r="V20" s="121">
        <f t="shared" ref="V20:V23" si="17">SUM(S20-R20)+(U20-T20)</f>
        <v>0.33333333333333331</v>
      </c>
      <c r="W20" s="121" t="str">
        <f t="shared" si="7"/>
        <v/>
      </c>
      <c r="X20" s="121"/>
      <c r="Y20" s="121"/>
      <c r="Z20" s="122"/>
      <c r="AA20" s="122"/>
      <c r="AB20" s="47"/>
      <c r="AC20" s="47"/>
      <c r="AD20" s="119">
        <f t="shared" si="12"/>
        <v>42711</v>
      </c>
      <c r="AE20" s="120">
        <f t="shared" si="12"/>
        <v>42711</v>
      </c>
      <c r="AF20" s="121">
        <v>0.33333333333333331</v>
      </c>
      <c r="AG20" s="121">
        <v>0.5</v>
      </c>
      <c r="AH20" s="121">
        <v>0.58333333333333337</v>
      </c>
      <c r="AI20" s="121">
        <v>0.75</v>
      </c>
      <c r="AJ20" s="121">
        <f t="shared" ref="AJ20:AJ23" si="18">SUM(AG20-AF20)+(AI20-AH20)</f>
        <v>0.33333333333333331</v>
      </c>
      <c r="AK20" s="121" t="str">
        <f t="shared" si="3"/>
        <v/>
      </c>
      <c r="AL20" s="121"/>
      <c r="AM20" s="121"/>
      <c r="AN20" s="122"/>
      <c r="AO20" s="122"/>
      <c r="AP20" s="47"/>
    </row>
    <row r="21" spans="1:42" x14ac:dyDescent="0.25">
      <c r="A21" s="12"/>
      <c r="B21" s="119">
        <f t="shared" si="9"/>
        <v>42712</v>
      </c>
      <c r="C21" s="120">
        <f t="shared" si="10"/>
        <v>42712</v>
      </c>
      <c r="D21" s="121">
        <v>0.33333333333333331</v>
      </c>
      <c r="E21" s="121">
        <v>0.5</v>
      </c>
      <c r="F21" s="121">
        <v>0.58333333333333337</v>
      </c>
      <c r="G21" s="121">
        <v>0.75</v>
      </c>
      <c r="H21" s="121">
        <f t="shared" si="16"/>
        <v>0.33333333333333331</v>
      </c>
      <c r="I21" s="121" t="str">
        <f t="shared" si="5"/>
        <v/>
      </c>
      <c r="J21" s="121"/>
      <c r="K21" s="121"/>
      <c r="L21" s="122"/>
      <c r="M21" s="122"/>
      <c r="N21" s="47"/>
      <c r="O21" s="47"/>
      <c r="P21" s="119">
        <f t="shared" si="11"/>
        <v>42712</v>
      </c>
      <c r="Q21" s="120">
        <f t="shared" si="11"/>
        <v>42712</v>
      </c>
      <c r="R21" s="121">
        <v>0.33333333333333331</v>
      </c>
      <c r="S21" s="121">
        <v>0.5</v>
      </c>
      <c r="T21" s="121">
        <v>0.58333333333333337</v>
      </c>
      <c r="U21" s="121">
        <v>0.75</v>
      </c>
      <c r="V21" s="121">
        <f t="shared" si="17"/>
        <v>0.33333333333333331</v>
      </c>
      <c r="W21" s="121" t="str">
        <f t="shared" si="7"/>
        <v/>
      </c>
      <c r="X21" s="121"/>
      <c r="Y21" s="121"/>
      <c r="Z21" s="122"/>
      <c r="AA21" s="122"/>
      <c r="AB21" s="47"/>
      <c r="AC21" s="47"/>
      <c r="AD21" s="119">
        <f t="shared" si="12"/>
        <v>42712</v>
      </c>
      <c r="AE21" s="120">
        <f t="shared" si="12"/>
        <v>42712</v>
      </c>
      <c r="AF21" s="121">
        <v>0.33333333333333331</v>
      </c>
      <c r="AG21" s="121">
        <v>0.5</v>
      </c>
      <c r="AH21" s="121">
        <v>0.58333333333333337</v>
      </c>
      <c r="AI21" s="121">
        <v>0.75</v>
      </c>
      <c r="AJ21" s="121">
        <f t="shared" si="18"/>
        <v>0.33333333333333331</v>
      </c>
      <c r="AK21" s="121" t="str">
        <f t="shared" si="3"/>
        <v/>
      </c>
      <c r="AL21" s="121"/>
      <c r="AM21" s="121"/>
      <c r="AN21" s="122"/>
      <c r="AO21" s="122"/>
      <c r="AP21" s="47"/>
    </row>
    <row r="22" spans="1:42" x14ac:dyDescent="0.25">
      <c r="A22" s="12"/>
      <c r="B22" s="119">
        <f t="shared" si="9"/>
        <v>42713</v>
      </c>
      <c r="C22" s="120">
        <f t="shared" si="10"/>
        <v>42713</v>
      </c>
      <c r="D22" s="121">
        <v>0.33333333333333331</v>
      </c>
      <c r="E22" s="121">
        <v>0.5</v>
      </c>
      <c r="F22" s="121">
        <v>0.58333333333333337</v>
      </c>
      <c r="G22" s="121">
        <v>0.75</v>
      </c>
      <c r="H22" s="121">
        <f t="shared" si="16"/>
        <v>0.33333333333333331</v>
      </c>
      <c r="I22" s="121" t="str">
        <f t="shared" si="5"/>
        <v/>
      </c>
      <c r="J22" s="121"/>
      <c r="K22" s="121"/>
      <c r="L22" s="122"/>
      <c r="M22" s="122"/>
      <c r="N22" s="48"/>
      <c r="O22" s="47"/>
      <c r="P22" s="119">
        <f t="shared" si="11"/>
        <v>42713</v>
      </c>
      <c r="Q22" s="120">
        <f t="shared" si="11"/>
        <v>42713</v>
      </c>
      <c r="R22" s="121">
        <v>0.33333333333333331</v>
      </c>
      <c r="S22" s="121">
        <v>0.5</v>
      </c>
      <c r="T22" s="121">
        <v>0.58333333333333337</v>
      </c>
      <c r="U22" s="121">
        <v>0.75</v>
      </c>
      <c r="V22" s="121">
        <f t="shared" si="17"/>
        <v>0.33333333333333331</v>
      </c>
      <c r="W22" s="121" t="str">
        <f t="shared" si="7"/>
        <v/>
      </c>
      <c r="X22" s="121"/>
      <c r="Y22" s="121"/>
      <c r="Z22" s="122"/>
      <c r="AA22" s="122"/>
      <c r="AB22" s="47"/>
      <c r="AC22" s="47"/>
      <c r="AD22" s="119">
        <f t="shared" si="12"/>
        <v>42713</v>
      </c>
      <c r="AE22" s="120">
        <f t="shared" si="12"/>
        <v>42713</v>
      </c>
      <c r="AF22" s="121">
        <v>0.33333333333333331</v>
      </c>
      <c r="AG22" s="121">
        <v>0.5</v>
      </c>
      <c r="AH22" s="121">
        <v>0.58333333333333337</v>
      </c>
      <c r="AI22" s="121">
        <v>0.75</v>
      </c>
      <c r="AJ22" s="121">
        <f t="shared" si="18"/>
        <v>0.33333333333333331</v>
      </c>
      <c r="AK22" s="121" t="str">
        <f t="shared" si="3"/>
        <v/>
      </c>
      <c r="AL22" s="121"/>
      <c r="AM22" s="121"/>
      <c r="AN22" s="122"/>
      <c r="AO22" s="122"/>
      <c r="AP22" s="47"/>
    </row>
    <row r="23" spans="1:42" x14ac:dyDescent="0.25">
      <c r="A23" s="12"/>
      <c r="B23" s="119">
        <f t="shared" si="9"/>
        <v>42714</v>
      </c>
      <c r="C23" s="120">
        <f t="shared" si="10"/>
        <v>42714</v>
      </c>
      <c r="D23" s="121">
        <v>0.33333333333333331</v>
      </c>
      <c r="E23" s="121">
        <v>0.5</v>
      </c>
      <c r="F23" s="121">
        <v>0.58333333333333337</v>
      </c>
      <c r="G23" s="121">
        <v>0.75</v>
      </c>
      <c r="H23" s="121">
        <f t="shared" si="16"/>
        <v>0.33333333333333331</v>
      </c>
      <c r="I23" s="121" t="str">
        <f t="shared" si="5"/>
        <v/>
      </c>
      <c r="J23" s="121"/>
      <c r="K23" s="121"/>
      <c r="L23" s="122"/>
      <c r="M23" s="122"/>
      <c r="N23" s="48"/>
      <c r="O23" s="47"/>
      <c r="P23" s="119">
        <f t="shared" si="11"/>
        <v>42714</v>
      </c>
      <c r="Q23" s="120">
        <f t="shared" si="11"/>
        <v>42714</v>
      </c>
      <c r="R23" s="121">
        <v>0.33333333333333331</v>
      </c>
      <c r="S23" s="121">
        <v>0.5</v>
      </c>
      <c r="T23" s="121">
        <v>0.58333333333333337</v>
      </c>
      <c r="U23" s="121">
        <v>0.75</v>
      </c>
      <c r="V23" s="121">
        <f t="shared" si="17"/>
        <v>0.33333333333333331</v>
      </c>
      <c r="W23" s="121" t="str">
        <f t="shared" si="7"/>
        <v/>
      </c>
      <c r="X23" s="121"/>
      <c r="Y23" s="121"/>
      <c r="Z23" s="122"/>
      <c r="AA23" s="122"/>
      <c r="AB23" s="47"/>
      <c r="AC23" s="47"/>
      <c r="AD23" s="119">
        <f t="shared" si="12"/>
        <v>42714</v>
      </c>
      <c r="AE23" s="120">
        <f t="shared" si="12"/>
        <v>42714</v>
      </c>
      <c r="AF23" s="121">
        <v>0.33333333333333331</v>
      </c>
      <c r="AG23" s="121">
        <v>0.5</v>
      </c>
      <c r="AH23" s="121">
        <v>0.58333333333333337</v>
      </c>
      <c r="AI23" s="121">
        <v>0.75</v>
      </c>
      <c r="AJ23" s="121">
        <f t="shared" si="18"/>
        <v>0.33333333333333331</v>
      </c>
      <c r="AK23" s="121" t="str">
        <f t="shared" si="3"/>
        <v/>
      </c>
      <c r="AL23" s="121"/>
      <c r="AM23" s="121"/>
      <c r="AN23" s="122"/>
      <c r="AO23" s="122"/>
      <c r="AP23" s="47"/>
    </row>
    <row r="24" spans="1:42" x14ac:dyDescent="0.25">
      <c r="A24" s="12"/>
      <c r="B24" s="119">
        <f t="shared" si="9"/>
        <v>42715</v>
      </c>
      <c r="C24" s="120">
        <f t="shared" si="10"/>
        <v>42715</v>
      </c>
      <c r="D24" s="121"/>
      <c r="E24" s="121"/>
      <c r="F24" s="121"/>
      <c r="G24" s="121"/>
      <c r="H24" s="121"/>
      <c r="I24" s="121" t="str">
        <f t="shared" si="5"/>
        <v/>
      </c>
      <c r="J24" s="121"/>
      <c r="K24" s="121"/>
      <c r="L24" s="122"/>
      <c r="M24" s="122"/>
      <c r="N24" s="47"/>
      <c r="O24" s="47"/>
      <c r="P24" s="119">
        <f t="shared" si="11"/>
        <v>42715</v>
      </c>
      <c r="Q24" s="120">
        <f t="shared" si="11"/>
        <v>42715</v>
      </c>
      <c r="R24" s="121"/>
      <c r="S24" s="121"/>
      <c r="T24" s="121"/>
      <c r="U24" s="121"/>
      <c r="V24" s="121"/>
      <c r="W24" s="121" t="str">
        <f t="shared" si="7"/>
        <v/>
      </c>
      <c r="X24" s="121"/>
      <c r="Y24" s="121"/>
      <c r="Z24" s="122"/>
      <c r="AA24" s="122"/>
      <c r="AB24" s="47"/>
      <c r="AC24" s="47"/>
      <c r="AD24" s="119">
        <f t="shared" si="12"/>
        <v>42715</v>
      </c>
      <c r="AE24" s="120">
        <f t="shared" si="12"/>
        <v>42715</v>
      </c>
      <c r="AF24" s="121"/>
      <c r="AG24" s="121"/>
      <c r="AH24" s="121"/>
      <c r="AI24" s="121"/>
      <c r="AJ24" s="121"/>
      <c r="AK24" s="121" t="str">
        <f t="shared" si="3"/>
        <v/>
      </c>
      <c r="AL24" s="121"/>
      <c r="AM24" s="121"/>
      <c r="AN24" s="122"/>
      <c r="AO24" s="122"/>
      <c r="AP24" s="47"/>
    </row>
    <row r="25" spans="1:42" x14ac:dyDescent="0.25">
      <c r="A25" s="12"/>
      <c r="B25" s="119">
        <f t="shared" si="9"/>
        <v>42716</v>
      </c>
      <c r="C25" s="120">
        <f t="shared" si="10"/>
        <v>42716</v>
      </c>
      <c r="D25" s="121"/>
      <c r="E25" s="121"/>
      <c r="F25" s="121"/>
      <c r="G25" s="121"/>
      <c r="H25" s="121"/>
      <c r="I25" s="121" t="str">
        <f t="shared" si="5"/>
        <v/>
      </c>
      <c r="J25" s="121"/>
      <c r="K25" s="121"/>
      <c r="L25" s="122"/>
      <c r="M25" s="122"/>
      <c r="N25" s="47"/>
      <c r="O25" s="47"/>
      <c r="P25" s="119">
        <f t="shared" si="11"/>
        <v>42716</v>
      </c>
      <c r="Q25" s="120">
        <f t="shared" si="11"/>
        <v>42716</v>
      </c>
      <c r="R25" s="121"/>
      <c r="S25" s="121"/>
      <c r="T25" s="121"/>
      <c r="U25" s="121"/>
      <c r="V25" s="121"/>
      <c r="W25" s="121" t="str">
        <f t="shared" si="7"/>
        <v/>
      </c>
      <c r="X25" s="121"/>
      <c r="Y25" s="121"/>
      <c r="Z25" s="122"/>
      <c r="AA25" s="122"/>
      <c r="AB25" s="47"/>
      <c r="AC25" s="47"/>
      <c r="AD25" s="119">
        <f t="shared" si="12"/>
        <v>42716</v>
      </c>
      <c r="AE25" s="120">
        <f t="shared" si="12"/>
        <v>42716</v>
      </c>
      <c r="AF25" s="121"/>
      <c r="AG25" s="121"/>
      <c r="AH25" s="121"/>
      <c r="AI25" s="121"/>
      <c r="AJ25" s="121"/>
      <c r="AK25" s="121" t="str">
        <f t="shared" si="3"/>
        <v/>
      </c>
      <c r="AL25" s="121"/>
      <c r="AM25" s="121"/>
      <c r="AN25" s="122"/>
      <c r="AO25" s="122"/>
      <c r="AP25" s="47"/>
    </row>
    <row r="26" spans="1:42" x14ac:dyDescent="0.25">
      <c r="A26" s="12"/>
      <c r="B26" s="119">
        <f t="shared" si="9"/>
        <v>42717</v>
      </c>
      <c r="C26" s="120">
        <f t="shared" si="10"/>
        <v>42717</v>
      </c>
      <c r="D26" s="121">
        <v>0.33333333333333331</v>
      </c>
      <c r="E26" s="121">
        <v>0.5</v>
      </c>
      <c r="F26" s="121">
        <v>0.58333333333333337</v>
      </c>
      <c r="G26" s="121">
        <v>0.75</v>
      </c>
      <c r="H26" s="121">
        <f t="shared" ref="H26" si="19">SUM(E26-D26)+(G26-F26)</f>
        <v>0.33333333333333331</v>
      </c>
      <c r="I26" s="121" t="str">
        <f t="shared" si="5"/>
        <v/>
      </c>
      <c r="J26" s="121"/>
      <c r="K26" s="121"/>
      <c r="L26" s="122"/>
      <c r="M26" s="122"/>
      <c r="N26" s="47"/>
      <c r="O26" s="47"/>
      <c r="P26" s="119">
        <f t="shared" si="11"/>
        <v>42717</v>
      </c>
      <c r="Q26" s="120">
        <f t="shared" si="11"/>
        <v>42717</v>
      </c>
      <c r="R26" s="121">
        <v>0.33333333333333331</v>
      </c>
      <c r="S26" s="121">
        <v>0.5</v>
      </c>
      <c r="T26" s="121">
        <v>0.58333333333333337</v>
      </c>
      <c r="U26" s="121">
        <v>0.75</v>
      </c>
      <c r="V26" s="121">
        <f t="shared" ref="V26" si="20">SUM(S26-R26)+(U26-T26)</f>
        <v>0.33333333333333331</v>
      </c>
      <c r="W26" s="121" t="str">
        <f t="shared" si="7"/>
        <v/>
      </c>
      <c r="X26" s="121"/>
      <c r="Y26" s="121"/>
      <c r="Z26" s="122"/>
      <c r="AA26" s="122"/>
      <c r="AB26" s="47"/>
      <c r="AC26" s="47"/>
      <c r="AD26" s="119">
        <f t="shared" si="12"/>
        <v>42717</v>
      </c>
      <c r="AE26" s="120">
        <f t="shared" si="12"/>
        <v>42717</v>
      </c>
      <c r="AF26" s="121">
        <v>0.33333333333333331</v>
      </c>
      <c r="AG26" s="121">
        <v>0.5</v>
      </c>
      <c r="AH26" s="121">
        <v>0.58333333333333337</v>
      </c>
      <c r="AI26" s="121">
        <v>0.75</v>
      </c>
      <c r="AJ26" s="121">
        <f t="shared" ref="AJ26" si="21">SUM(AG26-AF26)+(AI26-AH26)</f>
        <v>0.33333333333333331</v>
      </c>
      <c r="AK26" s="121" t="str">
        <f t="shared" si="3"/>
        <v/>
      </c>
      <c r="AL26" s="121"/>
      <c r="AM26" s="121"/>
      <c r="AN26" s="188"/>
      <c r="AO26" s="122"/>
      <c r="AP26" s="47"/>
    </row>
    <row r="27" spans="1:42" x14ac:dyDescent="0.25">
      <c r="B27" s="119">
        <f t="shared" si="9"/>
        <v>42718</v>
      </c>
      <c r="C27" s="120">
        <f t="shared" si="10"/>
        <v>42718</v>
      </c>
      <c r="D27" s="121">
        <v>0.33333333333333331</v>
      </c>
      <c r="E27" s="121">
        <v>0.5</v>
      </c>
      <c r="F27" s="121">
        <v>0.58333333333333337</v>
      </c>
      <c r="G27" s="121">
        <v>0.75</v>
      </c>
      <c r="H27" s="121">
        <f t="shared" ref="H27:H30" si="22">SUM(E27-D27)+(G27-F27)</f>
        <v>0.33333333333333331</v>
      </c>
      <c r="I27" s="121" t="str">
        <f t="shared" si="5"/>
        <v/>
      </c>
      <c r="J27" s="121"/>
      <c r="K27" s="121"/>
      <c r="L27" s="122"/>
      <c r="M27" s="122"/>
      <c r="N27" s="47"/>
      <c r="O27" s="47"/>
      <c r="P27" s="119">
        <f t="shared" si="11"/>
        <v>42718</v>
      </c>
      <c r="Q27" s="120">
        <f t="shared" si="11"/>
        <v>42718</v>
      </c>
      <c r="R27" s="121">
        <v>0.33333333333333331</v>
      </c>
      <c r="S27" s="121">
        <v>0.5</v>
      </c>
      <c r="T27" s="121">
        <v>0.58333333333333337</v>
      </c>
      <c r="U27" s="121">
        <v>0.75</v>
      </c>
      <c r="V27" s="121">
        <f t="shared" ref="V27:V30" si="23">SUM(S27-R27)+(U27-T27)</f>
        <v>0.33333333333333331</v>
      </c>
      <c r="W27" s="121" t="str">
        <f t="shared" si="7"/>
        <v/>
      </c>
      <c r="X27" s="121"/>
      <c r="Y27" s="121"/>
      <c r="Z27" s="122"/>
      <c r="AA27" s="122"/>
      <c r="AB27" s="47"/>
      <c r="AC27" s="47"/>
      <c r="AD27" s="119">
        <f t="shared" si="12"/>
        <v>42718</v>
      </c>
      <c r="AE27" s="120">
        <f t="shared" si="12"/>
        <v>42718</v>
      </c>
      <c r="AF27" s="121">
        <v>0.33333333333333331</v>
      </c>
      <c r="AG27" s="121">
        <v>0.5</v>
      </c>
      <c r="AH27" s="121">
        <v>0.58333333333333337</v>
      </c>
      <c r="AI27" s="121">
        <v>0.75</v>
      </c>
      <c r="AJ27" s="121">
        <f t="shared" ref="AJ27:AJ30" si="24">SUM(AG27-AF27)+(AI27-AH27)</f>
        <v>0.33333333333333331</v>
      </c>
      <c r="AK27" s="121" t="str">
        <f t="shared" si="3"/>
        <v/>
      </c>
      <c r="AL27" s="121"/>
      <c r="AM27" s="121"/>
      <c r="AN27" s="122"/>
      <c r="AO27" s="122"/>
      <c r="AP27" s="47"/>
    </row>
    <row r="28" spans="1:42" x14ac:dyDescent="0.25">
      <c r="B28" s="119">
        <f t="shared" si="9"/>
        <v>42719</v>
      </c>
      <c r="C28" s="120">
        <f t="shared" si="10"/>
        <v>42719</v>
      </c>
      <c r="D28" s="121">
        <v>0.33333333333333331</v>
      </c>
      <c r="E28" s="121">
        <v>0.5</v>
      </c>
      <c r="F28" s="121">
        <v>0.58333333333333337</v>
      </c>
      <c r="G28" s="121">
        <v>0.75</v>
      </c>
      <c r="H28" s="121">
        <f t="shared" si="22"/>
        <v>0.33333333333333331</v>
      </c>
      <c r="I28" s="121" t="str">
        <f t="shared" si="5"/>
        <v/>
      </c>
      <c r="J28" s="121"/>
      <c r="K28" s="121"/>
      <c r="L28" s="122"/>
      <c r="M28" s="122"/>
      <c r="N28" s="47"/>
      <c r="O28" s="47"/>
      <c r="P28" s="119">
        <f t="shared" si="11"/>
        <v>42719</v>
      </c>
      <c r="Q28" s="120">
        <f t="shared" si="11"/>
        <v>42719</v>
      </c>
      <c r="R28" s="121">
        <v>0.33333333333333331</v>
      </c>
      <c r="S28" s="121">
        <v>0.5</v>
      </c>
      <c r="T28" s="121">
        <v>0.58333333333333337</v>
      </c>
      <c r="U28" s="121">
        <v>0.75</v>
      </c>
      <c r="V28" s="121">
        <f t="shared" si="23"/>
        <v>0.33333333333333331</v>
      </c>
      <c r="W28" s="121" t="str">
        <f t="shared" si="7"/>
        <v/>
      </c>
      <c r="X28" s="121"/>
      <c r="Y28" s="121"/>
      <c r="Z28" s="122"/>
      <c r="AA28" s="122"/>
      <c r="AB28" s="47"/>
      <c r="AC28" s="47"/>
      <c r="AD28" s="119">
        <f t="shared" si="12"/>
        <v>42719</v>
      </c>
      <c r="AE28" s="120">
        <f t="shared" si="12"/>
        <v>42719</v>
      </c>
      <c r="AF28" s="121">
        <v>0.33333333333333331</v>
      </c>
      <c r="AG28" s="121">
        <v>0.5</v>
      </c>
      <c r="AH28" s="121">
        <v>0.58333333333333337</v>
      </c>
      <c r="AI28" s="121">
        <v>0.75</v>
      </c>
      <c r="AJ28" s="121">
        <f t="shared" si="24"/>
        <v>0.33333333333333331</v>
      </c>
      <c r="AK28" s="121" t="str">
        <f t="shared" si="3"/>
        <v/>
      </c>
      <c r="AL28" s="121"/>
      <c r="AM28" s="121"/>
      <c r="AN28" s="122"/>
      <c r="AO28" s="122"/>
      <c r="AP28" s="47"/>
    </row>
    <row r="29" spans="1:42" x14ac:dyDescent="0.25">
      <c r="B29" s="119">
        <f t="shared" si="9"/>
        <v>42720</v>
      </c>
      <c r="C29" s="120">
        <f t="shared" si="10"/>
        <v>42720</v>
      </c>
      <c r="D29" s="121">
        <v>0.33333333333333331</v>
      </c>
      <c r="E29" s="121">
        <v>0.5</v>
      </c>
      <c r="F29" s="121">
        <v>0.58333333333333337</v>
      </c>
      <c r="G29" s="121">
        <v>0.75</v>
      </c>
      <c r="H29" s="121">
        <f t="shared" si="22"/>
        <v>0.33333333333333331</v>
      </c>
      <c r="I29" s="121" t="str">
        <f t="shared" si="5"/>
        <v/>
      </c>
      <c r="J29" s="121"/>
      <c r="K29" s="121"/>
      <c r="L29" s="122"/>
      <c r="M29" s="122"/>
      <c r="N29" s="48"/>
      <c r="O29" s="47"/>
      <c r="P29" s="119">
        <f t="shared" si="11"/>
        <v>42720</v>
      </c>
      <c r="Q29" s="120">
        <f t="shared" si="11"/>
        <v>42720</v>
      </c>
      <c r="R29" s="121">
        <v>0.33333333333333331</v>
      </c>
      <c r="S29" s="121">
        <v>0.5</v>
      </c>
      <c r="T29" s="121">
        <v>0.58333333333333337</v>
      </c>
      <c r="U29" s="121">
        <v>0.75</v>
      </c>
      <c r="V29" s="121">
        <f t="shared" si="23"/>
        <v>0.33333333333333331</v>
      </c>
      <c r="W29" s="121" t="str">
        <f t="shared" si="7"/>
        <v/>
      </c>
      <c r="X29" s="121"/>
      <c r="Y29" s="121"/>
      <c r="Z29" s="122"/>
      <c r="AA29" s="122"/>
      <c r="AB29" s="47"/>
      <c r="AC29" s="47"/>
      <c r="AD29" s="119">
        <f t="shared" si="12"/>
        <v>42720</v>
      </c>
      <c r="AE29" s="120">
        <f t="shared" si="12"/>
        <v>42720</v>
      </c>
      <c r="AF29" s="121">
        <v>0.33333333333333331</v>
      </c>
      <c r="AG29" s="121">
        <v>0.5</v>
      </c>
      <c r="AH29" s="121">
        <v>0.58333333333333337</v>
      </c>
      <c r="AI29" s="121">
        <v>0.75</v>
      </c>
      <c r="AJ29" s="121">
        <f t="shared" si="24"/>
        <v>0.33333333333333331</v>
      </c>
      <c r="AK29" s="121" t="str">
        <f t="shared" si="3"/>
        <v/>
      </c>
      <c r="AL29" s="121"/>
      <c r="AM29" s="121"/>
      <c r="AN29" s="122"/>
      <c r="AO29" s="122"/>
      <c r="AP29" s="47"/>
    </row>
    <row r="30" spans="1:42" x14ac:dyDescent="0.25">
      <c r="B30" s="119">
        <f t="shared" si="9"/>
        <v>42721</v>
      </c>
      <c r="C30" s="120">
        <f t="shared" si="10"/>
        <v>42721</v>
      </c>
      <c r="D30" s="121">
        <v>0.33333333333333331</v>
      </c>
      <c r="E30" s="121">
        <v>0.5</v>
      </c>
      <c r="F30" s="121">
        <v>0.58333333333333337</v>
      </c>
      <c r="G30" s="121">
        <v>0.75</v>
      </c>
      <c r="H30" s="121">
        <f t="shared" si="22"/>
        <v>0.33333333333333331</v>
      </c>
      <c r="I30" s="121" t="str">
        <f t="shared" si="5"/>
        <v/>
      </c>
      <c r="J30" s="121"/>
      <c r="K30" s="189"/>
      <c r="L30" s="122"/>
      <c r="M30" s="122"/>
      <c r="N30" s="48"/>
      <c r="O30" s="47"/>
      <c r="P30" s="119">
        <f t="shared" si="11"/>
        <v>42721</v>
      </c>
      <c r="Q30" s="120">
        <f t="shared" si="11"/>
        <v>42721</v>
      </c>
      <c r="R30" s="121">
        <v>0.33333333333333331</v>
      </c>
      <c r="S30" s="121">
        <v>0.5</v>
      </c>
      <c r="T30" s="121">
        <v>0.58333333333333337</v>
      </c>
      <c r="U30" s="121">
        <v>0.75</v>
      </c>
      <c r="V30" s="121">
        <f t="shared" si="23"/>
        <v>0.33333333333333331</v>
      </c>
      <c r="W30" s="121" t="str">
        <f t="shared" si="7"/>
        <v/>
      </c>
      <c r="X30" s="121"/>
      <c r="Y30" s="121"/>
      <c r="Z30" s="122"/>
      <c r="AA30" s="122"/>
      <c r="AB30" s="47"/>
      <c r="AC30" s="47"/>
      <c r="AD30" s="119">
        <f t="shared" si="12"/>
        <v>42721</v>
      </c>
      <c r="AE30" s="120">
        <f t="shared" si="12"/>
        <v>42721</v>
      </c>
      <c r="AF30" s="121">
        <v>0.33333333333333331</v>
      </c>
      <c r="AG30" s="121">
        <v>0.5</v>
      </c>
      <c r="AH30" s="121">
        <v>0.58333333333333337</v>
      </c>
      <c r="AI30" s="121">
        <v>0.75</v>
      </c>
      <c r="AJ30" s="121">
        <f t="shared" si="24"/>
        <v>0.33333333333333331</v>
      </c>
      <c r="AK30" s="121" t="str">
        <f t="shared" si="3"/>
        <v/>
      </c>
      <c r="AL30" s="121"/>
      <c r="AM30" s="121"/>
      <c r="AN30" s="122"/>
      <c r="AO30" s="122"/>
      <c r="AP30" s="47"/>
    </row>
    <row r="31" spans="1:42" x14ac:dyDescent="0.25">
      <c r="B31" s="119">
        <f t="shared" si="9"/>
        <v>42722</v>
      </c>
      <c r="C31" s="120">
        <f t="shared" si="10"/>
        <v>42722</v>
      </c>
      <c r="D31" s="121"/>
      <c r="E31" s="121"/>
      <c r="F31" s="121"/>
      <c r="G31" s="121"/>
      <c r="H31" s="121"/>
      <c r="I31" s="121" t="str">
        <f t="shared" si="5"/>
        <v/>
      </c>
      <c r="J31" s="121"/>
      <c r="K31" s="121"/>
      <c r="L31" s="122"/>
      <c r="M31" s="122"/>
      <c r="N31" s="47"/>
      <c r="O31" s="47"/>
      <c r="P31" s="119">
        <f t="shared" ref="P31:Q43" si="25">SUM(P30+1)</f>
        <v>42722</v>
      </c>
      <c r="Q31" s="120">
        <f t="shared" si="25"/>
        <v>42722</v>
      </c>
      <c r="R31" s="121"/>
      <c r="S31" s="121"/>
      <c r="T31" s="121"/>
      <c r="U31" s="121"/>
      <c r="V31" s="121"/>
      <c r="W31" s="121" t="str">
        <f t="shared" si="7"/>
        <v/>
      </c>
      <c r="X31" s="121"/>
      <c r="Y31" s="121"/>
      <c r="Z31" s="122"/>
      <c r="AA31" s="122"/>
      <c r="AB31" s="47"/>
      <c r="AC31" s="47"/>
      <c r="AD31" s="119">
        <f t="shared" ref="AD31:AE43" si="26">SUM(AD30+1)</f>
        <v>42722</v>
      </c>
      <c r="AE31" s="120">
        <f t="shared" si="26"/>
        <v>42722</v>
      </c>
      <c r="AF31" s="121"/>
      <c r="AG31" s="121"/>
      <c r="AH31" s="121"/>
      <c r="AI31" s="121"/>
      <c r="AJ31" s="121"/>
      <c r="AK31" s="121" t="str">
        <f t="shared" si="3"/>
        <v/>
      </c>
      <c r="AL31" s="121"/>
      <c r="AM31" s="121"/>
      <c r="AN31" s="122"/>
      <c r="AO31" s="122"/>
      <c r="AP31" s="47"/>
    </row>
    <row r="32" spans="1:42" x14ac:dyDescent="0.25">
      <c r="B32" s="119">
        <f t="shared" si="9"/>
        <v>42723</v>
      </c>
      <c r="C32" s="120">
        <f t="shared" si="10"/>
        <v>42723</v>
      </c>
      <c r="D32" s="121"/>
      <c r="E32" s="121"/>
      <c r="F32" s="121"/>
      <c r="G32" s="121"/>
      <c r="H32" s="121"/>
      <c r="I32" s="121" t="str">
        <f t="shared" si="5"/>
        <v/>
      </c>
      <c r="J32" s="121"/>
      <c r="K32" s="121"/>
      <c r="L32" s="122"/>
      <c r="M32" s="122"/>
      <c r="N32" s="47"/>
      <c r="O32" s="47"/>
      <c r="P32" s="119">
        <f t="shared" si="25"/>
        <v>42723</v>
      </c>
      <c r="Q32" s="120">
        <f t="shared" si="25"/>
        <v>42723</v>
      </c>
      <c r="R32" s="121"/>
      <c r="S32" s="121"/>
      <c r="T32" s="121"/>
      <c r="U32" s="121"/>
      <c r="V32" s="121"/>
      <c r="W32" s="121" t="str">
        <f t="shared" si="7"/>
        <v/>
      </c>
      <c r="X32" s="121"/>
      <c r="Y32" s="121"/>
      <c r="Z32" s="122"/>
      <c r="AA32" s="122"/>
      <c r="AB32" s="47"/>
      <c r="AC32" s="47"/>
      <c r="AD32" s="119">
        <f t="shared" si="26"/>
        <v>42723</v>
      </c>
      <c r="AE32" s="120">
        <f t="shared" si="26"/>
        <v>42723</v>
      </c>
      <c r="AF32" s="121"/>
      <c r="AG32" s="121"/>
      <c r="AH32" s="121"/>
      <c r="AI32" s="121"/>
      <c r="AJ32" s="121"/>
      <c r="AK32" s="121" t="str">
        <f t="shared" si="3"/>
        <v/>
      </c>
      <c r="AL32" s="121"/>
      <c r="AM32" s="121"/>
      <c r="AN32" s="122"/>
      <c r="AO32" s="122"/>
      <c r="AP32" s="47"/>
    </row>
    <row r="33" spans="1:42" x14ac:dyDescent="0.25">
      <c r="B33" s="119">
        <f t="shared" si="9"/>
        <v>42724</v>
      </c>
      <c r="C33" s="120">
        <f t="shared" si="10"/>
        <v>42724</v>
      </c>
      <c r="D33" s="121">
        <v>0.33333333333333331</v>
      </c>
      <c r="E33" s="121">
        <v>0.5</v>
      </c>
      <c r="F33" s="121">
        <v>0.58333333333333337</v>
      </c>
      <c r="G33" s="121">
        <v>0.75</v>
      </c>
      <c r="H33" s="121">
        <f t="shared" ref="H33" si="27">SUM(E33-D33)+(G33-F33)</f>
        <v>0.33333333333333331</v>
      </c>
      <c r="I33" s="121" t="str">
        <f t="shared" si="5"/>
        <v/>
      </c>
      <c r="J33" s="121"/>
      <c r="K33" s="121"/>
      <c r="L33" s="122"/>
      <c r="M33" s="122"/>
      <c r="N33" s="47"/>
      <c r="O33" s="47"/>
      <c r="P33" s="119">
        <f t="shared" si="25"/>
        <v>42724</v>
      </c>
      <c r="Q33" s="120">
        <f t="shared" si="25"/>
        <v>42724</v>
      </c>
      <c r="R33" s="121">
        <v>0.33333333333333331</v>
      </c>
      <c r="S33" s="121">
        <v>0.5</v>
      </c>
      <c r="T33" s="121">
        <v>0.58333333333333337</v>
      </c>
      <c r="U33" s="121">
        <v>0.75</v>
      </c>
      <c r="V33" s="121">
        <f t="shared" ref="V33" si="28">SUM(S33-R33)+(U33-T33)</f>
        <v>0.33333333333333331</v>
      </c>
      <c r="W33" s="121" t="str">
        <f t="shared" si="7"/>
        <v/>
      </c>
      <c r="X33" s="121"/>
      <c r="Y33" s="121"/>
      <c r="Z33" s="122"/>
      <c r="AA33" s="122"/>
      <c r="AB33" s="47"/>
      <c r="AC33" s="47"/>
      <c r="AD33" s="119">
        <f t="shared" si="26"/>
        <v>42724</v>
      </c>
      <c r="AE33" s="120">
        <f t="shared" si="26"/>
        <v>42724</v>
      </c>
      <c r="AF33" s="121">
        <v>0.33333333333333331</v>
      </c>
      <c r="AG33" s="121">
        <v>0.5</v>
      </c>
      <c r="AH33" s="121">
        <v>0.58333333333333337</v>
      </c>
      <c r="AI33" s="121">
        <v>0.75</v>
      </c>
      <c r="AJ33" s="121">
        <f t="shared" ref="AJ33" si="29">SUM(AG33-AF33)+(AI33-AH33)</f>
        <v>0.33333333333333331</v>
      </c>
      <c r="AK33" s="121" t="str">
        <f t="shared" si="3"/>
        <v/>
      </c>
      <c r="AL33" s="121"/>
      <c r="AM33" s="121"/>
      <c r="AN33" s="122"/>
      <c r="AO33" s="122"/>
      <c r="AP33" s="47"/>
    </row>
    <row r="34" spans="1:42" x14ac:dyDescent="0.25">
      <c r="B34" s="119">
        <f t="shared" si="9"/>
        <v>42725</v>
      </c>
      <c r="C34" s="120">
        <f t="shared" si="10"/>
        <v>42725</v>
      </c>
      <c r="D34" s="121">
        <v>0.33333333333333331</v>
      </c>
      <c r="E34" s="121">
        <v>0.5</v>
      </c>
      <c r="F34" s="121">
        <v>0.58333333333333337</v>
      </c>
      <c r="G34" s="121">
        <v>0.75</v>
      </c>
      <c r="H34" s="121">
        <f t="shared" ref="H34:H36" si="30">SUM(E34-D34)+(G34-F34)</f>
        <v>0.33333333333333331</v>
      </c>
      <c r="I34" s="121" t="str">
        <f t="shared" si="5"/>
        <v/>
      </c>
      <c r="J34" s="121"/>
      <c r="K34" s="121"/>
      <c r="L34" s="122"/>
      <c r="M34" s="122"/>
      <c r="N34" s="47"/>
      <c r="O34" s="47"/>
      <c r="P34" s="119">
        <f t="shared" si="25"/>
        <v>42725</v>
      </c>
      <c r="Q34" s="120">
        <f t="shared" si="25"/>
        <v>42725</v>
      </c>
      <c r="R34" s="121">
        <v>0.33333333333333331</v>
      </c>
      <c r="S34" s="121">
        <v>0.5</v>
      </c>
      <c r="T34" s="121">
        <v>0.58333333333333337</v>
      </c>
      <c r="U34" s="121">
        <v>0.75</v>
      </c>
      <c r="V34" s="121">
        <f t="shared" ref="V34:V36" si="31">SUM(S34-R34)+(U34-T34)</f>
        <v>0.33333333333333331</v>
      </c>
      <c r="W34" s="121" t="str">
        <f t="shared" si="7"/>
        <v/>
      </c>
      <c r="X34" s="121"/>
      <c r="Y34" s="121"/>
      <c r="Z34" s="122"/>
      <c r="AA34" s="122"/>
      <c r="AB34" s="47"/>
      <c r="AC34" s="47"/>
      <c r="AD34" s="119">
        <f t="shared" si="26"/>
        <v>42725</v>
      </c>
      <c r="AE34" s="120">
        <f t="shared" si="26"/>
        <v>42725</v>
      </c>
      <c r="AF34" s="121">
        <v>0.33333333333333331</v>
      </c>
      <c r="AG34" s="121">
        <v>0.5</v>
      </c>
      <c r="AH34" s="121">
        <v>0.58333333333333337</v>
      </c>
      <c r="AI34" s="121">
        <v>0.75</v>
      </c>
      <c r="AJ34" s="121">
        <f t="shared" ref="AJ34:AJ36" si="32">SUM(AG34-AF34)+(AI34-AH34)</f>
        <v>0.33333333333333331</v>
      </c>
      <c r="AK34" s="121" t="str">
        <f t="shared" si="3"/>
        <v/>
      </c>
      <c r="AL34" s="121"/>
      <c r="AM34" s="121"/>
      <c r="AN34" s="122"/>
      <c r="AO34" s="122"/>
      <c r="AP34" s="47"/>
    </row>
    <row r="35" spans="1:42" x14ac:dyDescent="0.25">
      <c r="B35" s="119">
        <f t="shared" si="9"/>
        <v>42726</v>
      </c>
      <c r="C35" s="120">
        <f t="shared" si="10"/>
        <v>42726</v>
      </c>
      <c r="D35" s="121">
        <v>0.33333333333333331</v>
      </c>
      <c r="E35" s="121">
        <v>0.5</v>
      </c>
      <c r="F35" s="121">
        <v>0.58333333333333337</v>
      </c>
      <c r="G35" s="121">
        <v>0.75</v>
      </c>
      <c r="H35" s="121">
        <f t="shared" si="30"/>
        <v>0.33333333333333331</v>
      </c>
      <c r="I35" s="121" t="str">
        <f t="shared" si="5"/>
        <v/>
      </c>
      <c r="J35" s="121"/>
      <c r="K35" s="121"/>
      <c r="L35" s="122"/>
      <c r="M35" s="122"/>
      <c r="N35" s="47"/>
      <c r="O35" s="47"/>
      <c r="P35" s="119">
        <f t="shared" si="25"/>
        <v>42726</v>
      </c>
      <c r="Q35" s="120">
        <f t="shared" si="25"/>
        <v>42726</v>
      </c>
      <c r="R35" s="121">
        <v>0.33333333333333331</v>
      </c>
      <c r="S35" s="121">
        <v>0.5</v>
      </c>
      <c r="T35" s="121">
        <v>0.58333333333333337</v>
      </c>
      <c r="U35" s="121">
        <v>0.75</v>
      </c>
      <c r="V35" s="121">
        <f t="shared" si="31"/>
        <v>0.33333333333333331</v>
      </c>
      <c r="W35" s="121" t="str">
        <f t="shared" si="7"/>
        <v/>
      </c>
      <c r="X35" s="189"/>
      <c r="Y35" s="121"/>
      <c r="Z35" s="122"/>
      <c r="AA35" s="122"/>
      <c r="AB35" s="47"/>
      <c r="AC35" s="47"/>
      <c r="AD35" s="119">
        <f t="shared" si="26"/>
        <v>42726</v>
      </c>
      <c r="AE35" s="120">
        <f t="shared" si="26"/>
        <v>42726</v>
      </c>
      <c r="AF35" s="121">
        <v>0.33333333333333331</v>
      </c>
      <c r="AG35" s="121">
        <v>0.5</v>
      </c>
      <c r="AH35" s="121">
        <v>0.58333333333333337</v>
      </c>
      <c r="AI35" s="121">
        <v>0.75</v>
      </c>
      <c r="AJ35" s="121">
        <f t="shared" si="32"/>
        <v>0.33333333333333331</v>
      </c>
      <c r="AK35" s="121" t="str">
        <f t="shared" si="3"/>
        <v/>
      </c>
      <c r="AL35" s="121"/>
      <c r="AM35" s="121"/>
      <c r="AN35" s="122"/>
      <c r="AO35" s="122"/>
      <c r="AP35" s="47"/>
    </row>
    <row r="36" spans="1:42" x14ac:dyDescent="0.25">
      <c r="B36" s="119">
        <f t="shared" si="9"/>
        <v>42727</v>
      </c>
      <c r="C36" s="120">
        <f t="shared" si="10"/>
        <v>42727</v>
      </c>
      <c r="D36" s="121">
        <v>0.33333333333333331</v>
      </c>
      <c r="E36" s="121">
        <v>0.5</v>
      </c>
      <c r="F36" s="121">
        <v>0.58333333333333337</v>
      </c>
      <c r="G36" s="121">
        <v>0.75</v>
      </c>
      <c r="H36" s="121">
        <f t="shared" si="30"/>
        <v>0.33333333333333331</v>
      </c>
      <c r="I36" s="121" t="str">
        <f t="shared" si="5"/>
        <v/>
      </c>
      <c r="J36" s="121"/>
      <c r="K36" s="121"/>
      <c r="L36" s="122"/>
      <c r="M36" s="122"/>
      <c r="N36" s="48"/>
      <c r="O36" s="47"/>
      <c r="P36" s="119">
        <f t="shared" si="25"/>
        <v>42727</v>
      </c>
      <c r="Q36" s="120">
        <f t="shared" si="25"/>
        <v>42727</v>
      </c>
      <c r="R36" s="121">
        <v>0.33333333333333331</v>
      </c>
      <c r="S36" s="121">
        <v>0.5</v>
      </c>
      <c r="T36" s="121">
        <v>0.58333333333333337</v>
      </c>
      <c r="U36" s="121">
        <v>0.75</v>
      </c>
      <c r="V36" s="121">
        <f t="shared" si="31"/>
        <v>0.33333333333333331</v>
      </c>
      <c r="W36" s="121" t="str">
        <f t="shared" si="7"/>
        <v/>
      </c>
      <c r="X36" s="189"/>
      <c r="Y36" s="121"/>
      <c r="Z36" s="122"/>
      <c r="AA36" s="122"/>
      <c r="AB36" s="47"/>
      <c r="AC36" s="47"/>
      <c r="AD36" s="119">
        <f t="shared" si="26"/>
        <v>42727</v>
      </c>
      <c r="AE36" s="120">
        <f t="shared" si="26"/>
        <v>42727</v>
      </c>
      <c r="AF36" s="121">
        <v>0.33333333333333331</v>
      </c>
      <c r="AG36" s="121">
        <v>0.5</v>
      </c>
      <c r="AH36" s="121">
        <v>0.58333333333333337</v>
      </c>
      <c r="AI36" s="121">
        <v>0.75</v>
      </c>
      <c r="AJ36" s="121">
        <f t="shared" si="32"/>
        <v>0.33333333333333331</v>
      </c>
      <c r="AK36" s="121" t="str">
        <f t="shared" si="3"/>
        <v/>
      </c>
      <c r="AL36" s="121"/>
      <c r="AM36" s="121"/>
      <c r="AN36" s="122"/>
      <c r="AO36" s="122"/>
      <c r="AP36" s="47"/>
    </row>
    <row r="37" spans="1:42" x14ac:dyDescent="0.25">
      <c r="B37" s="119">
        <f t="shared" si="9"/>
        <v>42728</v>
      </c>
      <c r="C37" s="120">
        <f t="shared" si="10"/>
        <v>42728</v>
      </c>
      <c r="D37" s="121"/>
      <c r="E37" s="121"/>
      <c r="F37" s="121"/>
      <c r="G37" s="121"/>
      <c r="H37" s="121"/>
      <c r="I37" s="121" t="str">
        <f t="shared" si="5"/>
        <v/>
      </c>
      <c r="J37" s="121"/>
      <c r="K37" s="121"/>
      <c r="L37" s="122"/>
      <c r="M37" s="122"/>
      <c r="N37" s="48"/>
      <c r="O37" s="47"/>
      <c r="P37" s="119">
        <f t="shared" si="25"/>
        <v>42728</v>
      </c>
      <c r="Q37" s="120">
        <f t="shared" si="25"/>
        <v>42728</v>
      </c>
      <c r="R37" s="121"/>
      <c r="S37" s="121"/>
      <c r="T37" s="121"/>
      <c r="U37" s="121"/>
      <c r="V37" s="121"/>
      <c r="W37" s="121" t="str">
        <f t="shared" si="7"/>
        <v/>
      </c>
      <c r="X37" s="189"/>
      <c r="Y37" s="121"/>
      <c r="Z37" s="122"/>
      <c r="AA37" s="122"/>
      <c r="AB37" s="47"/>
      <c r="AC37" s="47"/>
      <c r="AD37" s="119">
        <f t="shared" si="26"/>
        <v>42728</v>
      </c>
      <c r="AE37" s="120">
        <f t="shared" si="26"/>
        <v>42728</v>
      </c>
      <c r="AF37" s="121"/>
      <c r="AG37" s="121"/>
      <c r="AH37" s="121"/>
      <c r="AI37" s="121"/>
      <c r="AJ37" s="121"/>
      <c r="AK37" s="121" t="str">
        <f t="shared" si="3"/>
        <v/>
      </c>
      <c r="AL37" s="121"/>
      <c r="AM37" s="121"/>
      <c r="AN37" s="122"/>
      <c r="AO37" s="122"/>
      <c r="AP37" s="47"/>
    </row>
    <row r="38" spans="1:42" x14ac:dyDescent="0.25">
      <c r="B38" s="119">
        <f t="shared" si="9"/>
        <v>42729</v>
      </c>
      <c r="C38" s="120">
        <f t="shared" si="10"/>
        <v>42729</v>
      </c>
      <c r="D38" s="121"/>
      <c r="E38" s="121"/>
      <c r="F38" s="121"/>
      <c r="G38" s="121"/>
      <c r="H38" s="121"/>
      <c r="I38" s="121" t="str">
        <f t="shared" si="5"/>
        <v/>
      </c>
      <c r="J38" s="121"/>
      <c r="K38" s="121"/>
      <c r="L38" s="122"/>
      <c r="M38" s="122"/>
      <c r="N38" s="47"/>
      <c r="O38" s="47"/>
      <c r="P38" s="119">
        <f t="shared" si="25"/>
        <v>42729</v>
      </c>
      <c r="Q38" s="120">
        <f t="shared" si="25"/>
        <v>42729</v>
      </c>
      <c r="R38" s="121"/>
      <c r="S38" s="121"/>
      <c r="T38" s="121"/>
      <c r="U38" s="121"/>
      <c r="V38" s="121"/>
      <c r="W38" s="121" t="str">
        <f t="shared" si="7"/>
        <v/>
      </c>
      <c r="X38" s="121"/>
      <c r="Y38" s="121"/>
      <c r="Z38" s="122"/>
      <c r="AA38" s="122"/>
      <c r="AB38" s="47"/>
      <c r="AC38" s="47"/>
      <c r="AD38" s="119">
        <f t="shared" si="26"/>
        <v>42729</v>
      </c>
      <c r="AE38" s="120">
        <f t="shared" si="26"/>
        <v>42729</v>
      </c>
      <c r="AF38" s="121"/>
      <c r="AG38" s="121"/>
      <c r="AH38" s="121"/>
      <c r="AI38" s="121"/>
      <c r="AJ38" s="121"/>
      <c r="AK38" s="121" t="str">
        <f t="shared" si="3"/>
        <v/>
      </c>
      <c r="AL38" s="121"/>
      <c r="AM38" s="121"/>
      <c r="AN38" s="122"/>
      <c r="AO38" s="122"/>
      <c r="AP38" s="47"/>
    </row>
    <row r="39" spans="1:42" x14ac:dyDescent="0.25">
      <c r="B39" s="119">
        <f t="shared" si="9"/>
        <v>42730</v>
      </c>
      <c r="C39" s="120">
        <f t="shared" si="10"/>
        <v>42730</v>
      </c>
      <c r="D39" s="121"/>
      <c r="E39" s="121"/>
      <c r="F39" s="121"/>
      <c r="G39" s="121"/>
      <c r="H39" s="121"/>
      <c r="I39" s="121" t="str">
        <f t="shared" si="5"/>
        <v/>
      </c>
      <c r="J39" s="121"/>
      <c r="K39" s="121"/>
      <c r="L39" s="122"/>
      <c r="M39" s="122"/>
      <c r="N39" s="47"/>
      <c r="O39" s="47"/>
      <c r="P39" s="119">
        <f t="shared" si="25"/>
        <v>42730</v>
      </c>
      <c r="Q39" s="120">
        <f t="shared" si="25"/>
        <v>42730</v>
      </c>
      <c r="R39" s="121"/>
      <c r="S39" s="121"/>
      <c r="T39" s="121"/>
      <c r="U39" s="121"/>
      <c r="V39" s="121"/>
      <c r="W39" s="121" t="str">
        <f t="shared" si="7"/>
        <v/>
      </c>
      <c r="X39" s="121"/>
      <c r="Y39" s="121"/>
      <c r="Z39" s="122"/>
      <c r="AA39" s="122"/>
      <c r="AB39" s="47"/>
      <c r="AC39" s="47"/>
      <c r="AD39" s="119">
        <f t="shared" si="26"/>
        <v>42730</v>
      </c>
      <c r="AE39" s="120">
        <f t="shared" si="26"/>
        <v>42730</v>
      </c>
      <c r="AF39" s="121"/>
      <c r="AG39" s="121"/>
      <c r="AH39" s="121"/>
      <c r="AI39" s="121"/>
      <c r="AJ39" s="121"/>
      <c r="AK39" s="121" t="str">
        <f t="shared" si="3"/>
        <v/>
      </c>
      <c r="AL39" s="121"/>
      <c r="AM39" s="121"/>
      <c r="AN39" s="122"/>
      <c r="AO39" s="122"/>
      <c r="AP39" s="47"/>
    </row>
    <row r="40" spans="1:42" x14ac:dyDescent="0.25">
      <c r="B40" s="119">
        <f t="shared" si="9"/>
        <v>42731</v>
      </c>
      <c r="C40" s="120">
        <f t="shared" si="10"/>
        <v>42731</v>
      </c>
      <c r="D40" s="121">
        <v>0.33333333333333331</v>
      </c>
      <c r="E40" s="121">
        <v>0.5</v>
      </c>
      <c r="F40" s="121">
        <v>0.58333333333333337</v>
      </c>
      <c r="G40" s="121">
        <v>0.75</v>
      </c>
      <c r="H40" s="121">
        <f t="shared" ref="H40" si="33">SUM(E40-D40)+(G40-F40)</f>
        <v>0.33333333333333331</v>
      </c>
      <c r="I40" s="121" t="str">
        <f t="shared" si="5"/>
        <v/>
      </c>
      <c r="J40" s="189"/>
      <c r="K40" s="121"/>
      <c r="L40" s="122"/>
      <c r="M40" s="122"/>
      <c r="N40" s="47"/>
      <c r="O40" s="47"/>
      <c r="P40" s="119">
        <f t="shared" si="25"/>
        <v>42731</v>
      </c>
      <c r="Q40" s="120">
        <f t="shared" si="25"/>
        <v>42731</v>
      </c>
      <c r="R40" s="121">
        <v>0.33333333333333331</v>
      </c>
      <c r="S40" s="121">
        <v>0.5</v>
      </c>
      <c r="T40" s="121">
        <v>0.58333333333333337</v>
      </c>
      <c r="U40" s="121">
        <v>0.75</v>
      </c>
      <c r="V40" s="121">
        <f t="shared" ref="V40" si="34">SUM(S40-R40)+(U40-T40)</f>
        <v>0.33333333333333331</v>
      </c>
      <c r="W40" s="121" t="str">
        <f t="shared" si="7"/>
        <v/>
      </c>
      <c r="X40" s="121"/>
      <c r="Y40" s="121"/>
      <c r="Z40" s="122"/>
      <c r="AA40" s="122"/>
      <c r="AB40" s="47"/>
      <c r="AC40" s="47"/>
      <c r="AD40" s="119">
        <f t="shared" si="26"/>
        <v>42731</v>
      </c>
      <c r="AE40" s="120">
        <f t="shared" si="26"/>
        <v>42731</v>
      </c>
      <c r="AF40" s="121">
        <v>0.33333333333333331</v>
      </c>
      <c r="AG40" s="121">
        <v>0.5</v>
      </c>
      <c r="AH40" s="121">
        <v>0.58333333333333337</v>
      </c>
      <c r="AI40" s="121">
        <v>0.75</v>
      </c>
      <c r="AJ40" s="121">
        <f t="shared" ref="AJ40" si="35">SUM(AG40-AF40)+(AI40-AH40)</f>
        <v>0.33333333333333331</v>
      </c>
      <c r="AK40" s="121" t="str">
        <f t="shared" si="3"/>
        <v/>
      </c>
      <c r="AL40" s="121"/>
      <c r="AM40" s="121"/>
      <c r="AN40" s="122"/>
      <c r="AO40" s="122"/>
      <c r="AP40" s="47"/>
    </row>
    <row r="41" spans="1:42" x14ac:dyDescent="0.25">
      <c r="B41" s="119">
        <f t="shared" si="9"/>
        <v>42732</v>
      </c>
      <c r="C41" s="120">
        <f t="shared" si="10"/>
        <v>42732</v>
      </c>
      <c r="D41" s="121">
        <v>0.33333333333333331</v>
      </c>
      <c r="E41" s="121">
        <v>0.5</v>
      </c>
      <c r="F41" s="121">
        <v>0.58333333333333337</v>
      </c>
      <c r="G41" s="121">
        <v>0.75</v>
      </c>
      <c r="H41" s="121">
        <f t="shared" ref="H41:H43" si="36">SUM(E41-D41)+(G41-F41)</f>
        <v>0.33333333333333331</v>
      </c>
      <c r="I41" s="121" t="str">
        <f t="shared" si="5"/>
        <v/>
      </c>
      <c r="J41" s="189"/>
      <c r="K41" s="121"/>
      <c r="L41" s="122"/>
      <c r="M41" s="122"/>
      <c r="N41" s="47"/>
      <c r="O41" s="47"/>
      <c r="P41" s="119">
        <f t="shared" si="25"/>
        <v>42732</v>
      </c>
      <c r="Q41" s="120">
        <f t="shared" si="25"/>
        <v>42732</v>
      </c>
      <c r="R41" s="121">
        <v>0.33333333333333331</v>
      </c>
      <c r="S41" s="121">
        <v>0.5</v>
      </c>
      <c r="T41" s="121">
        <v>0.58333333333333337</v>
      </c>
      <c r="U41" s="121">
        <v>0.75</v>
      </c>
      <c r="V41" s="121">
        <f t="shared" ref="V41:V43" si="37">SUM(S41-R41)+(U41-T41)</f>
        <v>0.33333333333333331</v>
      </c>
      <c r="W41" s="121" t="str">
        <f t="shared" si="7"/>
        <v/>
      </c>
      <c r="X41" s="121"/>
      <c r="Y41" s="121"/>
      <c r="Z41" s="122"/>
      <c r="AA41" s="122"/>
      <c r="AB41" s="47"/>
      <c r="AC41" s="47"/>
      <c r="AD41" s="119">
        <f t="shared" si="26"/>
        <v>42732</v>
      </c>
      <c r="AE41" s="120">
        <f t="shared" si="26"/>
        <v>42732</v>
      </c>
      <c r="AF41" s="121">
        <v>0.33333333333333331</v>
      </c>
      <c r="AG41" s="121">
        <v>0.5</v>
      </c>
      <c r="AH41" s="121">
        <v>0.58333333333333337</v>
      </c>
      <c r="AI41" s="121">
        <v>0.75</v>
      </c>
      <c r="AJ41" s="121">
        <f t="shared" ref="AJ41:AJ43" si="38">SUM(AG41-AF41)+(AI41-AH41)</f>
        <v>0.33333333333333331</v>
      </c>
      <c r="AK41" s="121" t="str">
        <f t="shared" si="3"/>
        <v/>
      </c>
      <c r="AL41" s="121"/>
      <c r="AM41" s="121"/>
      <c r="AN41" s="122"/>
      <c r="AO41" s="122"/>
      <c r="AP41" s="47"/>
    </row>
    <row r="42" spans="1:42" x14ac:dyDescent="0.25">
      <c r="B42" s="119">
        <f t="shared" si="9"/>
        <v>42733</v>
      </c>
      <c r="C42" s="120">
        <f t="shared" si="10"/>
        <v>42733</v>
      </c>
      <c r="D42" s="121">
        <v>0.33333333333333331</v>
      </c>
      <c r="E42" s="121">
        <v>0.5</v>
      </c>
      <c r="F42" s="121">
        <v>0.58333333333333337</v>
      </c>
      <c r="G42" s="121">
        <v>0.75</v>
      </c>
      <c r="H42" s="121">
        <f t="shared" si="36"/>
        <v>0.33333333333333331</v>
      </c>
      <c r="I42" s="121" t="str">
        <f t="shared" si="5"/>
        <v/>
      </c>
      <c r="J42" s="187"/>
      <c r="K42" s="121"/>
      <c r="L42" s="122"/>
      <c r="M42" s="122"/>
      <c r="N42" s="47"/>
      <c r="O42" s="47"/>
      <c r="P42" s="119">
        <f t="shared" si="25"/>
        <v>42733</v>
      </c>
      <c r="Q42" s="120">
        <f t="shared" si="25"/>
        <v>42733</v>
      </c>
      <c r="R42" s="121">
        <v>0.33333333333333331</v>
      </c>
      <c r="S42" s="121">
        <v>0.5</v>
      </c>
      <c r="T42" s="121">
        <v>0.58333333333333337</v>
      </c>
      <c r="U42" s="121">
        <v>0.75</v>
      </c>
      <c r="V42" s="121">
        <f t="shared" si="37"/>
        <v>0.33333333333333331</v>
      </c>
      <c r="W42" s="121" t="str">
        <f t="shared" si="7"/>
        <v/>
      </c>
      <c r="X42" s="121"/>
      <c r="Y42" s="121"/>
      <c r="Z42" s="122"/>
      <c r="AA42" s="122"/>
      <c r="AB42" s="47"/>
      <c r="AC42" s="47"/>
      <c r="AD42" s="119">
        <f t="shared" si="26"/>
        <v>42733</v>
      </c>
      <c r="AE42" s="120">
        <f t="shared" si="26"/>
        <v>42733</v>
      </c>
      <c r="AF42" s="121">
        <v>0.33333333333333331</v>
      </c>
      <c r="AG42" s="121">
        <v>0.5</v>
      </c>
      <c r="AH42" s="121">
        <v>0.58333333333333337</v>
      </c>
      <c r="AI42" s="121">
        <v>0.75</v>
      </c>
      <c r="AJ42" s="121">
        <f t="shared" si="38"/>
        <v>0.33333333333333331</v>
      </c>
      <c r="AK42" s="121"/>
      <c r="AL42" s="121"/>
      <c r="AM42" s="121"/>
      <c r="AN42" s="188"/>
      <c r="AO42" s="122"/>
      <c r="AP42" s="47"/>
    </row>
    <row r="43" spans="1:42" x14ac:dyDescent="0.25">
      <c r="B43" s="119">
        <f t="shared" si="9"/>
        <v>42734</v>
      </c>
      <c r="C43" s="120">
        <f t="shared" si="10"/>
        <v>42734</v>
      </c>
      <c r="D43" s="121">
        <v>0.33333333333333331</v>
      </c>
      <c r="E43" s="121">
        <v>0.5</v>
      </c>
      <c r="F43" s="121">
        <v>0.58333333333333337</v>
      </c>
      <c r="G43" s="121">
        <v>0.75</v>
      </c>
      <c r="H43" s="121">
        <f t="shared" si="36"/>
        <v>0.33333333333333331</v>
      </c>
      <c r="I43" s="121" t="str">
        <f t="shared" si="5"/>
        <v/>
      </c>
      <c r="J43" s="121"/>
      <c r="K43" s="121"/>
      <c r="L43" s="122"/>
      <c r="M43" s="122"/>
      <c r="N43" s="47"/>
      <c r="O43" s="47"/>
      <c r="P43" s="119">
        <f t="shared" si="25"/>
        <v>42734</v>
      </c>
      <c r="Q43" s="120">
        <f t="shared" si="25"/>
        <v>42734</v>
      </c>
      <c r="R43" s="121">
        <v>0.33333333333333331</v>
      </c>
      <c r="S43" s="121">
        <v>0.5</v>
      </c>
      <c r="T43" s="121">
        <v>0.58333333333333337</v>
      </c>
      <c r="U43" s="121">
        <v>0.75</v>
      </c>
      <c r="V43" s="121">
        <f t="shared" si="37"/>
        <v>0.33333333333333331</v>
      </c>
      <c r="W43" s="121" t="str">
        <f t="shared" si="7"/>
        <v/>
      </c>
      <c r="X43" s="121"/>
      <c r="Y43" s="121"/>
      <c r="Z43" s="122"/>
      <c r="AA43" s="122"/>
      <c r="AB43" s="47"/>
      <c r="AC43" s="47"/>
      <c r="AD43" s="119">
        <f t="shared" si="26"/>
        <v>42734</v>
      </c>
      <c r="AE43" s="120">
        <f t="shared" si="26"/>
        <v>42734</v>
      </c>
      <c r="AF43" s="121">
        <v>0.33333333333333331</v>
      </c>
      <c r="AG43" s="121">
        <v>0.5</v>
      </c>
      <c r="AH43" s="121">
        <v>0.58333333333333337</v>
      </c>
      <c r="AI43" s="121">
        <v>0.75</v>
      </c>
      <c r="AJ43" s="121">
        <f t="shared" si="38"/>
        <v>0.33333333333333331</v>
      </c>
      <c r="AK43" s="121" t="str">
        <f t="shared" si="3"/>
        <v/>
      </c>
      <c r="AL43" s="121"/>
      <c r="AM43" s="121"/>
      <c r="AN43" s="122"/>
      <c r="AO43" s="122"/>
      <c r="AP43" s="47"/>
    </row>
    <row r="44" spans="1:42" x14ac:dyDescent="0.25">
      <c r="A44" s="47"/>
      <c r="B44" s="48"/>
      <c r="C44" s="125"/>
      <c r="D44" s="48"/>
      <c r="E44" s="48"/>
      <c r="F44" s="48"/>
      <c r="G44" s="48"/>
      <c r="H44" s="126">
        <f>SUM(H13:H43)</f>
        <v>7.3333333333333304</v>
      </c>
      <c r="I44" s="126">
        <f>SUM(I13:I43)</f>
        <v>0</v>
      </c>
      <c r="J44" s="126">
        <f>SUM(J11:J43)</f>
        <v>0</v>
      </c>
      <c r="K44" s="48"/>
      <c r="L44" s="48"/>
      <c r="M44" s="48"/>
      <c r="N44" s="47"/>
      <c r="O44" s="47"/>
      <c r="P44" s="48"/>
      <c r="Q44" s="127"/>
      <c r="R44" s="48"/>
      <c r="S44" s="48"/>
      <c r="T44" s="48"/>
      <c r="U44" s="48"/>
      <c r="V44" s="126">
        <f>SUM(V13:V43)</f>
        <v>7.3333333333333304</v>
      </c>
      <c r="W44" s="126">
        <f>SUM(W13:W43)</f>
        <v>0</v>
      </c>
      <c r="X44" s="126">
        <f>SUM(X13:X43)</f>
        <v>0</v>
      </c>
      <c r="Y44" s="48"/>
      <c r="Z44" s="48"/>
      <c r="AA44" s="48"/>
      <c r="AB44" s="47"/>
      <c r="AC44" s="47"/>
      <c r="AD44" s="48"/>
      <c r="AE44" s="127"/>
      <c r="AF44" s="48"/>
      <c r="AG44" s="48"/>
      <c r="AH44" s="48"/>
      <c r="AI44" s="48"/>
      <c r="AJ44" s="126">
        <f>SUM(AJ13:AJ43)</f>
        <v>7.3333333333333304</v>
      </c>
      <c r="AK44" s="126">
        <f>SUM(AK13:AK43)</f>
        <v>0</v>
      </c>
      <c r="AL44" s="126">
        <f>SUM(AL13:AL43)</f>
        <v>0</v>
      </c>
      <c r="AM44" s="48"/>
      <c r="AN44" s="184">
        <f>SUM(AN13:AN43)</f>
        <v>0</v>
      </c>
      <c r="AO44" s="48"/>
      <c r="AP44" s="47"/>
    </row>
    <row r="45" spans="1:42" ht="27.75" customHeight="1" x14ac:dyDescent="0.25">
      <c r="B45" s="246" t="s">
        <v>31</v>
      </c>
      <c r="C45" s="247"/>
      <c r="D45" s="246" t="s">
        <v>67</v>
      </c>
      <c r="E45" s="247"/>
      <c r="F45" s="246" t="s">
        <v>48</v>
      </c>
      <c r="G45" s="247"/>
      <c r="H45" s="246" t="s">
        <v>7</v>
      </c>
      <c r="I45" s="265"/>
      <c r="J45" s="247"/>
      <c r="K45" s="246" t="s">
        <v>47</v>
      </c>
      <c r="L45" s="247"/>
      <c r="M45" s="47"/>
      <c r="N45" s="47"/>
      <c r="O45" s="47"/>
      <c r="P45" s="246" t="s">
        <v>31</v>
      </c>
      <c r="Q45" s="247"/>
      <c r="R45" s="246" t="s">
        <v>6</v>
      </c>
      <c r="S45" s="247"/>
      <c r="T45" s="246" t="s">
        <v>48</v>
      </c>
      <c r="U45" s="247"/>
      <c r="V45" s="246" t="s">
        <v>7</v>
      </c>
      <c r="W45" s="265"/>
      <c r="X45" s="247"/>
      <c r="Y45" s="246" t="s">
        <v>47</v>
      </c>
      <c r="Z45" s="247"/>
      <c r="AA45" s="47"/>
      <c r="AB45" s="47"/>
      <c r="AC45" s="47"/>
      <c r="AD45" s="246" t="s">
        <v>31</v>
      </c>
      <c r="AE45" s="247"/>
      <c r="AF45" s="246" t="s">
        <v>6</v>
      </c>
      <c r="AG45" s="247"/>
      <c r="AH45" s="246" t="s">
        <v>48</v>
      </c>
      <c r="AI45" s="247"/>
      <c r="AJ45" s="246" t="s">
        <v>7</v>
      </c>
      <c r="AK45" s="265"/>
      <c r="AL45" s="247"/>
      <c r="AM45" s="246" t="s">
        <v>47</v>
      </c>
      <c r="AN45" s="247"/>
      <c r="AO45" s="47"/>
      <c r="AP45" s="47"/>
    </row>
    <row r="46" spans="1:42" x14ac:dyDescent="0.25">
      <c r="B46" s="92">
        <f>SUM(H44-J44)</f>
        <v>7.3333333333333304</v>
      </c>
      <c r="C46" s="90">
        <v>7.041666666666667</v>
      </c>
      <c r="D46" s="240">
        <f>SUM(I44)</f>
        <v>0</v>
      </c>
      <c r="E46" s="241"/>
      <c r="F46" s="238">
        <f>SUM(J44)</f>
        <v>0</v>
      </c>
      <c r="G46" s="239"/>
      <c r="H46" s="238">
        <f>SUM(F46)</f>
        <v>0</v>
      </c>
      <c r="I46" s="245"/>
      <c r="J46" s="239"/>
      <c r="K46" s="243">
        <f>-F46+D46</f>
        <v>0</v>
      </c>
      <c r="L46" s="244"/>
      <c r="M46" s="47"/>
      <c r="N46" s="47"/>
      <c r="O46" s="47"/>
      <c r="P46" s="91">
        <f>SUM(V44+W44-X44)</f>
        <v>7.3333333333333304</v>
      </c>
      <c r="Q46" s="89">
        <v>7.041666666666667</v>
      </c>
      <c r="R46" s="240">
        <f>SUM(W44)</f>
        <v>0</v>
      </c>
      <c r="S46" s="241"/>
      <c r="T46" s="238">
        <f>SUM(X44)</f>
        <v>0</v>
      </c>
      <c r="U46" s="239"/>
      <c r="V46" s="238">
        <f>SUM(T46)</f>
        <v>0</v>
      </c>
      <c r="W46" s="245"/>
      <c r="X46" s="239"/>
      <c r="Y46" s="243">
        <f>-T46+R46</f>
        <v>0</v>
      </c>
      <c r="Z46" s="244"/>
      <c r="AA46" s="47"/>
      <c r="AB46" s="47"/>
      <c r="AC46" s="47"/>
      <c r="AD46" s="91">
        <f>SUM(AJ13:AJ43)</f>
        <v>7.3333333333333304</v>
      </c>
      <c r="AE46" s="89">
        <v>7.041666666666667</v>
      </c>
      <c r="AF46" s="240">
        <f>SUM(AK44)</f>
        <v>0</v>
      </c>
      <c r="AG46" s="241"/>
      <c r="AH46" s="238">
        <f>SUM(AL44)</f>
        <v>0</v>
      </c>
      <c r="AI46" s="239"/>
      <c r="AJ46" s="238">
        <f>SUM(AH46)</f>
        <v>0</v>
      </c>
      <c r="AK46" s="245"/>
      <c r="AL46" s="239"/>
      <c r="AM46" s="243">
        <f>-AH46+AF46</f>
        <v>0</v>
      </c>
      <c r="AN46" s="244"/>
      <c r="AO46" s="47"/>
      <c r="AP46" s="47"/>
    </row>
    <row r="47" spans="1:42" x14ac:dyDescent="0.25">
      <c r="B47" s="47" t="s">
        <v>50</v>
      </c>
      <c r="C47" s="47"/>
      <c r="D47" s="47"/>
      <c r="E47" s="47"/>
      <c r="F47" s="47"/>
      <c r="G47" s="47"/>
      <c r="H47" s="47"/>
      <c r="I47" s="47"/>
      <c r="J47" s="47"/>
      <c r="K47" s="47" t="s">
        <v>51</v>
      </c>
      <c r="L47" s="47"/>
      <c r="M47" s="47"/>
      <c r="N47" s="47"/>
      <c r="O47" s="47"/>
      <c r="P47" s="47" t="s">
        <v>50</v>
      </c>
      <c r="Q47" s="47"/>
      <c r="R47" s="47"/>
      <c r="S47" s="47"/>
      <c r="T47" s="47"/>
      <c r="U47" s="47"/>
      <c r="V47" s="47"/>
      <c r="W47" s="47"/>
      <c r="X47" s="47"/>
      <c r="Y47" s="47" t="s">
        <v>51</v>
      </c>
      <c r="Z47" s="47"/>
      <c r="AA47" s="47"/>
      <c r="AB47" s="47"/>
      <c r="AC47" s="47"/>
      <c r="AD47" s="47" t="s">
        <v>50</v>
      </c>
      <c r="AE47" s="47"/>
      <c r="AF47" s="47"/>
      <c r="AG47" s="47"/>
      <c r="AH47" s="47"/>
      <c r="AI47" s="47"/>
      <c r="AJ47" s="47"/>
      <c r="AK47" s="47"/>
      <c r="AL47" s="47"/>
      <c r="AM47" s="47" t="s">
        <v>51</v>
      </c>
      <c r="AN47" s="47"/>
      <c r="AO47" s="47"/>
      <c r="AP47" s="47"/>
    </row>
    <row r="48" spans="1:42" x14ac:dyDescent="0.25"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8"/>
      <c r="AK48" s="48"/>
      <c r="AL48" s="48"/>
      <c r="AM48" s="47"/>
      <c r="AN48" s="47"/>
      <c r="AO48" s="47"/>
      <c r="AP48" s="47"/>
    </row>
    <row r="49" spans="1:42" x14ac:dyDescent="0.25"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8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</row>
    <row r="50" spans="1:42" x14ac:dyDescent="0.25"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</row>
    <row r="51" spans="1:42" x14ac:dyDescent="0.25"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</row>
    <row r="52" spans="1:42" x14ac:dyDescent="0.25">
      <c r="B52" s="3"/>
      <c r="C52" s="139">
        <f>SUM(C1)</f>
        <v>12</v>
      </c>
      <c r="D52" s="325" t="str">
        <f>"Période du "&amp;TEXT(D54,"jj mmmm aaaa") &amp;" au "&amp; TEXT(E54,"jj mmmm aaaa")</f>
        <v>Période du 01 décembre 2020 au 31 décembre 2020</v>
      </c>
      <c r="E52" s="326"/>
      <c r="F52" s="326"/>
      <c r="G52" s="326"/>
      <c r="H52" s="326"/>
      <c r="I52" s="326"/>
      <c r="J52" s="326"/>
      <c r="K52" s="326"/>
      <c r="L52" s="326"/>
      <c r="M52" s="47"/>
      <c r="N52" s="47"/>
      <c r="O52" s="47"/>
      <c r="P52" s="3"/>
      <c r="Q52" s="139">
        <f>SUM(C1)</f>
        <v>12</v>
      </c>
      <c r="R52" s="327" t="str">
        <f>"Période du "&amp;TEXT(R54,"jj mmmm aaaa") &amp;" au "&amp; TEXT(S54,"jj mmmm aaaa")</f>
        <v>Période du 01 décembre 2020 au 31 décembre 2020</v>
      </c>
      <c r="S52" s="327"/>
      <c r="T52" s="327"/>
      <c r="U52" s="327"/>
      <c r="V52" s="327"/>
      <c r="W52" s="327"/>
      <c r="X52" s="327"/>
      <c r="Y52" s="327"/>
      <c r="Z52" s="327"/>
      <c r="AA52" s="327"/>
      <c r="AB52" s="47"/>
      <c r="AC52" s="47"/>
      <c r="AD52" s="3"/>
      <c r="AE52" s="139">
        <f>SUM(C1)</f>
        <v>12</v>
      </c>
      <c r="AF52" s="319" t="str">
        <f>"Période du "&amp;TEXT(AF54,"jj mmmm aaaa") &amp;" au "&amp; TEXT(AG54,"jj mmmm aaaa")</f>
        <v>Période du 01 décembre 2020 au 31 décembre 2020</v>
      </c>
      <c r="AG52" s="319"/>
      <c r="AH52" s="319"/>
      <c r="AI52" s="319"/>
      <c r="AJ52" s="319"/>
      <c r="AK52" s="319"/>
      <c r="AL52" s="319"/>
      <c r="AM52" s="319"/>
      <c r="AN52" s="319"/>
      <c r="AO52" s="319"/>
      <c r="AP52" s="47"/>
    </row>
    <row r="53" spans="1:42" ht="15" customHeight="1" x14ac:dyDescent="0.25">
      <c r="A53" s="6"/>
      <c r="B53" s="3"/>
      <c r="C53" s="140">
        <f>C2</f>
        <v>1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3"/>
      <c r="P53" s="3"/>
      <c r="Q53" s="139">
        <f>SUM(C2)</f>
        <v>1</v>
      </c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3"/>
      <c r="AD53" s="3"/>
      <c r="AE53" s="139">
        <v>1</v>
      </c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</row>
    <row r="54" spans="1:42" ht="12.75" customHeight="1" x14ac:dyDescent="0.25">
      <c r="B54" s="3"/>
      <c r="C54" s="47"/>
      <c r="D54" s="72">
        <f>DATE(C53+2019,C52,1)</f>
        <v>42704</v>
      </c>
      <c r="E54" s="142">
        <f>DATE(C53+2019,C52+1,1)-1</f>
        <v>42734</v>
      </c>
      <c r="F54" s="47"/>
      <c r="G54" s="47"/>
      <c r="H54" s="47"/>
      <c r="I54" s="47"/>
      <c r="J54" s="47"/>
      <c r="K54" s="47"/>
      <c r="L54" s="47"/>
      <c r="M54" s="47"/>
      <c r="N54" s="7"/>
      <c r="O54" s="47"/>
      <c r="P54" s="3"/>
      <c r="Q54" s="47"/>
      <c r="R54" s="72">
        <f>DATE(Q53+2019,Q52,1)</f>
        <v>42704</v>
      </c>
      <c r="S54" s="142">
        <f>DATE(Q53+2019,Q52+1,1)-1</f>
        <v>42734</v>
      </c>
      <c r="T54" s="47"/>
      <c r="U54" s="47"/>
      <c r="V54" s="47"/>
      <c r="W54" s="47"/>
      <c r="X54" s="47"/>
      <c r="Y54" s="47"/>
      <c r="Z54" s="47"/>
      <c r="AA54" s="47"/>
      <c r="AB54" s="7"/>
      <c r="AC54" s="47"/>
      <c r="AD54" s="3"/>
      <c r="AE54" s="47"/>
      <c r="AF54" s="72">
        <f>DATE(AE53+2019,AE52,1)</f>
        <v>42704</v>
      </c>
      <c r="AG54" s="142">
        <f>DATE(AE53+2019,AE52+1,1)-1</f>
        <v>42734</v>
      </c>
      <c r="AH54" s="47"/>
      <c r="AI54" s="47"/>
      <c r="AJ54" s="47"/>
      <c r="AK54" s="47"/>
      <c r="AL54" s="47"/>
      <c r="AM54" s="47"/>
      <c r="AN54" s="47"/>
      <c r="AO54" s="47"/>
      <c r="AP54" s="7"/>
    </row>
    <row r="55" spans="1:42" ht="23.25" customHeight="1" x14ac:dyDescent="0.25">
      <c r="B55" s="236"/>
      <c r="C55" s="237"/>
      <c r="D55" s="44" t="s">
        <v>5</v>
      </c>
      <c r="E55" s="248" t="s">
        <v>6</v>
      </c>
      <c r="F55" s="253"/>
      <c r="G55" s="248" t="s">
        <v>7</v>
      </c>
      <c r="H55" s="253"/>
      <c r="I55" s="143"/>
      <c r="J55" s="246" t="s">
        <v>9</v>
      </c>
      <c r="K55" s="247"/>
      <c r="L55" s="47"/>
      <c r="M55" s="47"/>
      <c r="N55" s="8"/>
      <c r="O55" s="47"/>
      <c r="P55" s="47"/>
      <c r="Q55" s="47"/>
      <c r="R55" s="44" t="s">
        <v>5</v>
      </c>
      <c r="S55" s="248" t="s">
        <v>6</v>
      </c>
      <c r="T55" s="253"/>
      <c r="U55" s="248" t="s">
        <v>7</v>
      </c>
      <c r="V55" s="253"/>
      <c r="W55" s="143"/>
      <c r="X55" s="246" t="s">
        <v>9</v>
      </c>
      <c r="Y55" s="247"/>
      <c r="Z55" s="47"/>
      <c r="AA55" s="47"/>
      <c r="AB55" s="8"/>
      <c r="AC55" s="47"/>
      <c r="AD55" s="47"/>
      <c r="AE55" s="47"/>
      <c r="AF55" s="44" t="s">
        <v>5</v>
      </c>
      <c r="AG55" s="248" t="s">
        <v>6</v>
      </c>
      <c r="AH55" s="253"/>
      <c r="AI55" s="248" t="s">
        <v>7</v>
      </c>
      <c r="AJ55" s="253"/>
      <c r="AK55" s="143"/>
      <c r="AL55" s="246" t="s">
        <v>9</v>
      </c>
      <c r="AM55" s="247"/>
      <c r="AN55" s="47"/>
      <c r="AO55" s="47"/>
      <c r="AP55" s="8"/>
    </row>
    <row r="56" spans="1:42" x14ac:dyDescent="0.25">
      <c r="B56" s="69" t="s">
        <v>32</v>
      </c>
      <c r="C56" s="69"/>
      <c r="D56" s="144">
        <v>7.041666666666667</v>
      </c>
      <c r="E56" s="259">
        <f>SUM(D97)</f>
        <v>0</v>
      </c>
      <c r="F56" s="255"/>
      <c r="G56" s="254">
        <f>SUM(H97)</f>
        <v>0</v>
      </c>
      <c r="H56" s="255"/>
      <c r="I56" s="145"/>
      <c r="J56" s="259">
        <f>SUM(K97)</f>
        <v>0</v>
      </c>
      <c r="K56" s="255"/>
      <c r="L56" s="47"/>
      <c r="M56" s="47"/>
      <c r="N56" s="8"/>
      <c r="O56" s="47"/>
      <c r="P56" s="69" t="s">
        <v>32</v>
      </c>
      <c r="Q56" s="69"/>
      <c r="R56" s="144">
        <v>7.041666666666667</v>
      </c>
      <c r="S56" s="259">
        <f>SUM(R97)</f>
        <v>0</v>
      </c>
      <c r="T56" s="255"/>
      <c r="U56" s="254">
        <f>SUM(V97)</f>
        <v>0</v>
      </c>
      <c r="V56" s="255"/>
      <c r="W56" s="145"/>
      <c r="X56" s="259">
        <f>SUM(Y97)</f>
        <v>0</v>
      </c>
      <c r="Y56" s="255"/>
      <c r="Z56" s="47"/>
      <c r="AA56" s="47"/>
      <c r="AB56" s="8"/>
      <c r="AC56" s="47"/>
      <c r="AD56" s="69" t="s">
        <v>32</v>
      </c>
      <c r="AE56" s="69"/>
      <c r="AF56" s="144">
        <v>7.041666666666667</v>
      </c>
      <c r="AG56" s="259">
        <f>SUM(AF97)</f>
        <v>0</v>
      </c>
      <c r="AH56" s="255"/>
      <c r="AI56" s="254">
        <f>SUM(AJ97)</f>
        <v>0</v>
      </c>
      <c r="AJ56" s="255"/>
      <c r="AK56" s="145"/>
      <c r="AL56" s="259">
        <f>SUM(AM97)</f>
        <v>0</v>
      </c>
      <c r="AM56" s="255"/>
      <c r="AN56" s="47"/>
      <c r="AO56" s="47"/>
      <c r="AP56" s="8"/>
    </row>
    <row r="57" spans="1:42" x14ac:dyDescent="0.25">
      <c r="B57" s="226" t="s">
        <v>35</v>
      </c>
      <c r="C57" s="57" t="s">
        <v>38</v>
      </c>
      <c r="D57" s="100">
        <v>13</v>
      </c>
      <c r="E57" s="151"/>
      <c r="F57" s="73" t="s">
        <v>37</v>
      </c>
      <c r="G57" s="193">
        <v>2</v>
      </c>
      <c r="H57" s="311" t="s">
        <v>69</v>
      </c>
      <c r="I57" s="229"/>
      <c r="J57" s="202">
        <f>SUM(L95)</f>
        <v>0</v>
      </c>
      <c r="K57" s="57" t="s">
        <v>39</v>
      </c>
      <c r="L57" s="250">
        <f>SUM(D57-G57-J57)</f>
        <v>11</v>
      </c>
      <c r="M57" s="312"/>
      <c r="N57" s="8"/>
      <c r="O57" s="47"/>
      <c r="P57" s="226" t="s">
        <v>35</v>
      </c>
      <c r="Q57" s="57" t="s">
        <v>38</v>
      </c>
      <c r="R57" s="100">
        <v>25</v>
      </c>
      <c r="S57" s="151"/>
      <c r="T57" s="73" t="s">
        <v>37</v>
      </c>
      <c r="U57" s="193">
        <v>0</v>
      </c>
      <c r="V57" s="311" t="s">
        <v>69</v>
      </c>
      <c r="W57" s="229"/>
      <c r="X57" s="202">
        <f>SUM(Z95)</f>
        <v>0</v>
      </c>
      <c r="Y57" s="57" t="s">
        <v>39</v>
      </c>
      <c r="Z57" s="250">
        <f>SUM(S57-U57)</f>
        <v>0</v>
      </c>
      <c r="AA57" s="312"/>
      <c r="AB57" s="8"/>
      <c r="AC57" s="47"/>
      <c r="AD57" s="226" t="s">
        <v>35</v>
      </c>
      <c r="AE57" s="57" t="s">
        <v>38</v>
      </c>
      <c r="AF57" s="100">
        <v>25</v>
      </c>
      <c r="AG57" s="151"/>
      <c r="AH57" s="73" t="s">
        <v>37</v>
      </c>
      <c r="AI57" s="193">
        <v>0</v>
      </c>
      <c r="AJ57" s="311" t="s">
        <v>69</v>
      </c>
      <c r="AK57" s="229"/>
      <c r="AL57" s="202">
        <f>SUM(AN95)</f>
        <v>0</v>
      </c>
      <c r="AM57" s="57" t="s">
        <v>39</v>
      </c>
      <c r="AN57" s="250">
        <f>SUM(AG57-AI57)</f>
        <v>0</v>
      </c>
      <c r="AO57" s="312"/>
      <c r="AP57" s="8"/>
    </row>
    <row r="58" spans="1:42" x14ac:dyDescent="0.25">
      <c r="B58" s="227"/>
      <c r="C58" s="96"/>
      <c r="D58" s="174" t="s">
        <v>42</v>
      </c>
      <c r="E58" s="185">
        <v>42613</v>
      </c>
      <c r="F58" s="174" t="s">
        <v>43</v>
      </c>
      <c r="G58" s="185">
        <v>42613</v>
      </c>
      <c r="H58" s="232" t="s">
        <v>49</v>
      </c>
      <c r="I58" s="233"/>
      <c r="J58" s="233"/>
      <c r="K58" s="233"/>
      <c r="L58" s="233"/>
      <c r="M58" s="233"/>
      <c r="N58" s="8"/>
      <c r="O58" s="47"/>
      <c r="P58" s="227"/>
      <c r="Q58" s="96"/>
      <c r="R58" s="96" t="s">
        <v>42</v>
      </c>
      <c r="S58" s="96"/>
      <c r="T58" s="96" t="s">
        <v>43</v>
      </c>
      <c r="U58" s="96"/>
      <c r="V58" s="230" t="s">
        <v>49</v>
      </c>
      <c r="W58" s="231"/>
      <c r="X58" s="231"/>
      <c r="Y58" s="231"/>
      <c r="Z58" s="231"/>
      <c r="AA58" s="231"/>
      <c r="AB58" s="8"/>
      <c r="AC58" s="47"/>
      <c r="AD58" s="227"/>
      <c r="AE58" s="96"/>
      <c r="AF58" s="96" t="s">
        <v>42</v>
      </c>
      <c r="AG58" s="96"/>
      <c r="AH58" s="96" t="s">
        <v>43</v>
      </c>
      <c r="AI58" s="96"/>
      <c r="AJ58" s="232" t="s">
        <v>49</v>
      </c>
      <c r="AK58" s="233"/>
      <c r="AL58" s="233"/>
      <c r="AM58" s="233"/>
      <c r="AN58" s="233"/>
      <c r="AO58" s="233"/>
      <c r="AP58" s="8"/>
    </row>
    <row r="59" spans="1:42" x14ac:dyDescent="0.25">
      <c r="B59" s="63" t="s">
        <v>45</v>
      </c>
      <c r="C59" s="64"/>
      <c r="D59" s="169" t="s">
        <v>42</v>
      </c>
      <c r="E59" s="60"/>
      <c r="F59" s="175" t="s">
        <v>43</v>
      </c>
      <c r="G59" s="176"/>
      <c r="H59" s="314"/>
      <c r="I59" s="315"/>
      <c r="J59" s="315"/>
      <c r="K59" s="315"/>
      <c r="L59" s="315"/>
      <c r="M59" s="315"/>
      <c r="N59" s="147"/>
      <c r="O59" s="47"/>
      <c r="P59" s="63" t="s">
        <v>45</v>
      </c>
      <c r="Q59" s="64"/>
      <c r="R59" s="59" t="s">
        <v>42</v>
      </c>
      <c r="S59" s="146"/>
      <c r="T59" s="61" t="s">
        <v>43</v>
      </c>
      <c r="U59" s="62"/>
      <c r="V59" s="282"/>
      <c r="W59" s="283"/>
      <c r="X59" s="320"/>
      <c r="Y59" s="320"/>
      <c r="Z59" s="320"/>
      <c r="AA59" s="321"/>
      <c r="AB59" s="148"/>
      <c r="AC59" s="47"/>
      <c r="AD59" s="63" t="s">
        <v>45</v>
      </c>
      <c r="AE59" s="64"/>
      <c r="AF59" s="59" t="s">
        <v>42</v>
      </c>
      <c r="AG59" s="146"/>
      <c r="AH59" s="61" t="s">
        <v>43</v>
      </c>
      <c r="AI59" s="62"/>
      <c r="AJ59" s="282"/>
      <c r="AK59" s="283"/>
      <c r="AL59" s="320"/>
      <c r="AM59" s="320"/>
      <c r="AN59" s="320"/>
      <c r="AO59" s="321"/>
      <c r="AP59" s="148"/>
    </row>
    <row r="60" spans="1:42" x14ac:dyDescent="0.25">
      <c r="B60" s="65" t="s">
        <v>41</v>
      </c>
      <c r="C60" s="66"/>
      <c r="D60" s="164" t="s">
        <v>42</v>
      </c>
      <c r="E60" s="163">
        <v>42630</v>
      </c>
      <c r="F60" s="164" t="s">
        <v>43</v>
      </c>
      <c r="G60" s="165">
        <v>42639</v>
      </c>
      <c r="H60" s="316"/>
      <c r="I60" s="236"/>
      <c r="J60" s="236"/>
      <c r="K60" s="236"/>
      <c r="L60" s="236"/>
      <c r="M60" s="236"/>
      <c r="N60" s="147"/>
      <c r="O60" s="47"/>
      <c r="P60" s="65" t="s">
        <v>41</v>
      </c>
      <c r="Q60" s="66"/>
      <c r="R60" s="50" t="s">
        <v>42</v>
      </c>
      <c r="S60" s="49"/>
      <c r="T60" s="50" t="s">
        <v>43</v>
      </c>
      <c r="U60" s="51"/>
      <c r="V60" s="322"/>
      <c r="W60" s="323"/>
      <c r="X60" s="323"/>
      <c r="Y60" s="323"/>
      <c r="Z60" s="323"/>
      <c r="AA60" s="324"/>
      <c r="AB60" s="148"/>
      <c r="AC60" s="47"/>
      <c r="AD60" s="65" t="s">
        <v>41</v>
      </c>
      <c r="AE60" s="66"/>
      <c r="AF60" s="50" t="s">
        <v>42</v>
      </c>
      <c r="AG60" s="49"/>
      <c r="AH60" s="50" t="s">
        <v>43</v>
      </c>
      <c r="AI60" s="51"/>
      <c r="AJ60" s="322"/>
      <c r="AK60" s="323"/>
      <c r="AL60" s="323"/>
      <c r="AM60" s="323"/>
      <c r="AN60" s="323"/>
      <c r="AO60" s="324"/>
      <c r="AP60" s="148"/>
    </row>
    <row r="61" spans="1:42" x14ac:dyDescent="0.25">
      <c r="B61" s="45" t="s">
        <v>44</v>
      </c>
      <c r="C61" s="46"/>
      <c r="D61" s="177" t="s">
        <v>42</v>
      </c>
      <c r="E61" s="178"/>
      <c r="F61" s="177" t="s">
        <v>43</v>
      </c>
      <c r="G61" s="179"/>
      <c r="H61" s="158" t="s">
        <v>78</v>
      </c>
      <c r="I61" s="318"/>
      <c r="J61" s="318"/>
      <c r="K61" s="159"/>
      <c r="L61" s="159"/>
      <c r="M61" s="159"/>
      <c r="N61" s="159"/>
      <c r="O61" s="47"/>
      <c r="P61" s="45" t="s">
        <v>44</v>
      </c>
      <c r="Q61" s="46"/>
      <c r="R61" s="52" t="s">
        <v>42</v>
      </c>
      <c r="S61" s="53"/>
      <c r="T61" s="52" t="s">
        <v>43</v>
      </c>
      <c r="U61" s="54"/>
      <c r="V61" s="158" t="s">
        <v>78</v>
      </c>
      <c r="W61" s="317"/>
      <c r="X61" s="317"/>
      <c r="Y61" s="150"/>
      <c r="Z61" s="150"/>
      <c r="AA61" s="160"/>
      <c r="AB61" s="150"/>
      <c r="AC61" s="47"/>
      <c r="AD61" s="45" t="s">
        <v>44</v>
      </c>
      <c r="AE61" s="46"/>
      <c r="AF61" s="52" t="s">
        <v>42</v>
      </c>
      <c r="AG61" s="53"/>
      <c r="AH61" s="52" t="s">
        <v>43</v>
      </c>
      <c r="AI61" s="54"/>
      <c r="AJ61" s="148"/>
      <c r="AK61" s="150"/>
      <c r="AL61" s="150"/>
      <c r="AM61" s="150"/>
      <c r="AN61" s="150"/>
      <c r="AO61" s="160"/>
      <c r="AP61" s="150"/>
    </row>
    <row r="62" spans="1:42" ht="15" customHeight="1" x14ac:dyDescent="0.25">
      <c r="B62" s="138" t="s">
        <v>77</v>
      </c>
      <c r="C62" s="137"/>
      <c r="D62" s="199" t="s">
        <v>0</v>
      </c>
      <c r="E62" s="200"/>
      <c r="F62" s="191" t="s">
        <v>1</v>
      </c>
      <c r="G62" s="192"/>
      <c r="H62" s="234" t="s">
        <v>76</v>
      </c>
      <c r="I62" s="234" t="s">
        <v>66</v>
      </c>
      <c r="J62" s="234" t="s">
        <v>33</v>
      </c>
      <c r="K62" s="234" t="s">
        <v>34</v>
      </c>
      <c r="L62" s="234" t="s">
        <v>36</v>
      </c>
      <c r="M62" s="234" t="s">
        <v>46</v>
      </c>
      <c r="N62" s="8"/>
      <c r="O62" s="47"/>
      <c r="P62" s="138" t="s">
        <v>77</v>
      </c>
      <c r="Q62" s="137"/>
      <c r="R62" s="199" t="s">
        <v>0</v>
      </c>
      <c r="S62" s="200"/>
      <c r="T62" s="191" t="s">
        <v>1</v>
      </c>
      <c r="U62" s="192"/>
      <c r="V62" s="234" t="s">
        <v>76</v>
      </c>
      <c r="W62" s="234" t="s">
        <v>66</v>
      </c>
      <c r="X62" s="234" t="s">
        <v>33</v>
      </c>
      <c r="Y62" s="234" t="s">
        <v>34</v>
      </c>
      <c r="Z62" s="234" t="s">
        <v>36</v>
      </c>
      <c r="AA62" s="234" t="s">
        <v>46</v>
      </c>
      <c r="AB62" s="8"/>
      <c r="AC62" s="47"/>
      <c r="AD62" s="138" t="s">
        <v>77</v>
      </c>
      <c r="AE62" s="137"/>
      <c r="AF62" s="199" t="s">
        <v>0</v>
      </c>
      <c r="AG62" s="200"/>
      <c r="AH62" s="191" t="s">
        <v>1</v>
      </c>
      <c r="AI62" s="192"/>
      <c r="AJ62" s="234" t="s">
        <v>76</v>
      </c>
      <c r="AK62" s="234" t="s">
        <v>66</v>
      </c>
      <c r="AL62" s="234" t="s">
        <v>33</v>
      </c>
      <c r="AM62" s="234" t="s">
        <v>34</v>
      </c>
      <c r="AN62" s="234" t="s">
        <v>36</v>
      </c>
      <c r="AO62" s="234" t="s">
        <v>46</v>
      </c>
      <c r="AP62" s="8"/>
    </row>
    <row r="63" spans="1:42" ht="29.25" customHeight="1" x14ac:dyDescent="0.25">
      <c r="B63" s="236" t="s">
        <v>65</v>
      </c>
      <c r="C63" s="237"/>
      <c r="D63" s="118" t="s">
        <v>2</v>
      </c>
      <c r="E63" s="118" t="s">
        <v>3</v>
      </c>
      <c r="F63" s="118" t="s">
        <v>4</v>
      </c>
      <c r="G63" s="118" t="s">
        <v>8</v>
      </c>
      <c r="H63" s="242"/>
      <c r="I63" s="242"/>
      <c r="J63" s="242"/>
      <c r="K63" s="242"/>
      <c r="L63" s="242"/>
      <c r="M63" s="242"/>
      <c r="N63" s="8"/>
      <c r="O63" s="47"/>
      <c r="P63" s="236"/>
      <c r="Q63" s="237"/>
      <c r="R63" s="118" t="s">
        <v>2</v>
      </c>
      <c r="S63" s="118" t="s">
        <v>3</v>
      </c>
      <c r="T63" s="118" t="s">
        <v>4</v>
      </c>
      <c r="U63" s="118" t="s">
        <v>8</v>
      </c>
      <c r="V63" s="242"/>
      <c r="W63" s="242"/>
      <c r="X63" s="242"/>
      <c r="Y63" s="242"/>
      <c r="Z63" s="242"/>
      <c r="AA63" s="242"/>
      <c r="AB63" s="8"/>
      <c r="AC63" s="47"/>
      <c r="AD63" s="236"/>
      <c r="AE63" s="237"/>
      <c r="AF63" s="118" t="s">
        <v>2</v>
      </c>
      <c r="AG63" s="118" t="s">
        <v>3</v>
      </c>
      <c r="AH63" s="118" t="s">
        <v>4</v>
      </c>
      <c r="AI63" s="118" t="s">
        <v>8</v>
      </c>
      <c r="AJ63" s="242"/>
      <c r="AK63" s="242"/>
      <c r="AL63" s="242"/>
      <c r="AM63" s="242"/>
      <c r="AN63" s="242"/>
      <c r="AO63" s="242"/>
      <c r="AP63" s="8"/>
    </row>
    <row r="64" spans="1:42" x14ac:dyDescent="0.25">
      <c r="A64" s="12"/>
      <c r="B64" s="119">
        <f>D54</f>
        <v>42704</v>
      </c>
      <c r="C64" s="120">
        <f>D54</f>
        <v>42704</v>
      </c>
      <c r="D64" s="121">
        <v>0.33333333333333331</v>
      </c>
      <c r="E64" s="121">
        <v>0.5</v>
      </c>
      <c r="F64" s="121">
        <v>0.58333333333333337</v>
      </c>
      <c r="G64" s="121">
        <v>0.75</v>
      </c>
      <c r="H64" s="121">
        <f t="shared" ref="H64" si="39">SUM(E64-D64)+(G64-F64)</f>
        <v>0.33333333333333331</v>
      </c>
      <c r="I64" s="121" t="str">
        <f>IF(H64&gt;8/24,MIN(H64-8/24,724),"")</f>
        <v/>
      </c>
      <c r="J64" s="121"/>
      <c r="K64" s="121"/>
      <c r="L64" s="188"/>
      <c r="M64" s="122"/>
      <c r="N64" s="8"/>
      <c r="O64" s="47"/>
      <c r="P64" s="119">
        <f>R54</f>
        <v>42704</v>
      </c>
      <c r="Q64" s="120">
        <f>R54</f>
        <v>42704</v>
      </c>
      <c r="R64" s="121"/>
      <c r="S64" s="121"/>
      <c r="T64" s="121"/>
      <c r="U64" s="121"/>
      <c r="V64" s="121"/>
      <c r="W64" s="121"/>
      <c r="X64" s="121"/>
      <c r="Y64" s="121"/>
      <c r="Z64" s="122"/>
      <c r="AA64" s="122"/>
      <c r="AB64" s="8"/>
      <c r="AC64" s="47"/>
      <c r="AD64" s="119">
        <f>AF54</f>
        <v>42704</v>
      </c>
      <c r="AE64" s="120">
        <f>AF54</f>
        <v>42704</v>
      </c>
      <c r="AF64" s="121"/>
      <c r="AG64" s="121"/>
      <c r="AH64" s="121"/>
      <c r="AI64" s="121"/>
      <c r="AJ64" s="121"/>
      <c r="AK64" s="121"/>
      <c r="AL64" s="121"/>
      <c r="AM64" s="121"/>
      <c r="AN64" s="122"/>
      <c r="AO64" s="122"/>
      <c r="AP64" s="8"/>
    </row>
    <row r="65" spans="1:42" x14ac:dyDescent="0.25">
      <c r="A65" s="12"/>
      <c r="B65" s="119">
        <f>SUM(B64+1)</f>
        <v>42705</v>
      </c>
      <c r="C65" s="120">
        <f>SUM(C64+1)</f>
        <v>42705</v>
      </c>
      <c r="D65" s="121">
        <v>0.33333333333333331</v>
      </c>
      <c r="E65" s="121">
        <v>0.5</v>
      </c>
      <c r="F65" s="121">
        <v>0.58333333333333337</v>
      </c>
      <c r="G65" s="121">
        <v>0.75</v>
      </c>
      <c r="H65" s="121">
        <f t="shared" ref="H65:H67" si="40">SUM(E65-D65)+(G65-F65)</f>
        <v>0.33333333333333331</v>
      </c>
      <c r="I65" s="121" t="str">
        <f t="shared" ref="I65:I94" si="41">IF(H65&gt;8/24,MIN(H65-8/24,724),"")</f>
        <v/>
      </c>
      <c r="J65" s="121"/>
      <c r="K65" s="121"/>
      <c r="L65" s="122"/>
      <c r="M65" s="122"/>
      <c r="N65" s="8"/>
      <c r="O65" s="47"/>
      <c r="P65" s="119">
        <f>SUM(P64+1)</f>
        <v>42705</v>
      </c>
      <c r="Q65" s="120">
        <f>SUM(Q64+1)</f>
        <v>42705</v>
      </c>
      <c r="R65" s="121"/>
      <c r="S65" s="121"/>
      <c r="T65" s="121"/>
      <c r="U65" s="121"/>
      <c r="V65" s="121"/>
      <c r="W65" s="121"/>
      <c r="X65" s="121"/>
      <c r="Y65" s="121"/>
      <c r="Z65" s="122"/>
      <c r="AA65" s="122"/>
      <c r="AB65" s="8"/>
      <c r="AC65" s="47"/>
      <c r="AD65" s="119">
        <f>SUM(AD64+1)</f>
        <v>42705</v>
      </c>
      <c r="AE65" s="120">
        <f>SUM(AE64+1)</f>
        <v>42705</v>
      </c>
      <c r="AF65" s="121"/>
      <c r="AG65" s="121"/>
      <c r="AH65" s="121"/>
      <c r="AI65" s="121"/>
      <c r="AJ65" s="121"/>
      <c r="AK65" s="121"/>
      <c r="AL65" s="121"/>
      <c r="AM65" s="121"/>
      <c r="AN65" s="122"/>
      <c r="AO65" s="122"/>
      <c r="AP65" s="8"/>
    </row>
    <row r="66" spans="1:42" x14ac:dyDescent="0.25">
      <c r="A66" s="12"/>
      <c r="B66" s="119">
        <f t="shared" ref="B66:C81" si="42">SUM(B65+1)</f>
        <v>42706</v>
      </c>
      <c r="C66" s="120">
        <f t="shared" si="42"/>
        <v>42706</v>
      </c>
      <c r="D66" s="121">
        <v>0.33333333333333331</v>
      </c>
      <c r="E66" s="121">
        <v>0.5</v>
      </c>
      <c r="F66" s="121">
        <v>0.58333333333333337</v>
      </c>
      <c r="G66" s="121">
        <v>0.75</v>
      </c>
      <c r="H66" s="121">
        <f t="shared" si="40"/>
        <v>0.33333333333333331</v>
      </c>
      <c r="I66" s="121" t="str">
        <f t="shared" si="41"/>
        <v/>
      </c>
      <c r="J66" s="121"/>
      <c r="K66" s="121"/>
      <c r="L66" s="122"/>
      <c r="M66" s="122"/>
      <c r="N66" s="47"/>
      <c r="O66" s="47"/>
      <c r="P66" s="119">
        <f t="shared" ref="P66:Q81" si="43">SUM(P65+1)</f>
        <v>42706</v>
      </c>
      <c r="Q66" s="120">
        <f t="shared" si="43"/>
        <v>42706</v>
      </c>
      <c r="R66" s="121"/>
      <c r="S66" s="121"/>
      <c r="T66" s="121"/>
      <c r="U66" s="121"/>
      <c r="V66" s="121"/>
      <c r="W66" s="121"/>
      <c r="X66" s="121"/>
      <c r="Y66" s="121"/>
      <c r="Z66" s="122"/>
      <c r="AA66" s="122"/>
      <c r="AB66" s="47"/>
      <c r="AC66" s="47"/>
      <c r="AD66" s="119">
        <f t="shared" ref="AD66:AE81" si="44">SUM(AD65+1)</f>
        <v>42706</v>
      </c>
      <c r="AE66" s="120">
        <f t="shared" si="44"/>
        <v>42706</v>
      </c>
      <c r="AF66" s="121"/>
      <c r="AG66" s="121"/>
      <c r="AH66" s="121"/>
      <c r="AI66" s="121"/>
      <c r="AJ66" s="121"/>
      <c r="AK66" s="121"/>
      <c r="AL66" s="121"/>
      <c r="AM66" s="121"/>
      <c r="AN66" s="122"/>
      <c r="AO66" s="122"/>
      <c r="AP66" s="47"/>
    </row>
    <row r="67" spans="1:42" x14ac:dyDescent="0.25">
      <c r="A67" s="12"/>
      <c r="B67" s="119">
        <f t="shared" si="42"/>
        <v>42707</v>
      </c>
      <c r="C67" s="120">
        <f t="shared" si="42"/>
        <v>42707</v>
      </c>
      <c r="D67" s="121">
        <v>0.33333333333333331</v>
      </c>
      <c r="E67" s="121">
        <v>0.5</v>
      </c>
      <c r="F67" s="121">
        <v>0.58333333333333337</v>
      </c>
      <c r="G67" s="121">
        <v>0.75</v>
      </c>
      <c r="H67" s="121">
        <f t="shared" si="40"/>
        <v>0.33333333333333331</v>
      </c>
      <c r="I67" s="121" t="str">
        <f t="shared" si="41"/>
        <v/>
      </c>
      <c r="J67" s="121"/>
      <c r="K67" s="121"/>
      <c r="L67" s="122"/>
      <c r="M67" s="122"/>
      <c r="N67" s="47"/>
      <c r="O67" s="47"/>
      <c r="P67" s="119">
        <f t="shared" si="43"/>
        <v>42707</v>
      </c>
      <c r="Q67" s="120">
        <f t="shared" si="43"/>
        <v>42707</v>
      </c>
      <c r="R67" s="121"/>
      <c r="S67" s="121"/>
      <c r="T67" s="121"/>
      <c r="U67" s="121"/>
      <c r="V67" s="121"/>
      <c r="W67" s="121"/>
      <c r="X67" s="121"/>
      <c r="Y67" s="121"/>
      <c r="Z67" s="122"/>
      <c r="AA67" s="122"/>
      <c r="AB67" s="47"/>
      <c r="AC67" s="47"/>
      <c r="AD67" s="119">
        <f t="shared" si="44"/>
        <v>42707</v>
      </c>
      <c r="AE67" s="120">
        <f t="shared" si="44"/>
        <v>42707</v>
      </c>
      <c r="AF67" s="121"/>
      <c r="AG67" s="121"/>
      <c r="AH67" s="121"/>
      <c r="AI67" s="121"/>
      <c r="AJ67" s="121"/>
      <c r="AK67" s="121"/>
      <c r="AL67" s="121"/>
      <c r="AM67" s="121"/>
      <c r="AN67" s="122"/>
      <c r="AO67" s="122"/>
      <c r="AP67" s="47"/>
    </row>
    <row r="68" spans="1:42" x14ac:dyDescent="0.25">
      <c r="A68" s="12"/>
      <c r="B68" s="119">
        <f t="shared" si="42"/>
        <v>42708</v>
      </c>
      <c r="C68" s="120">
        <f t="shared" si="42"/>
        <v>42708</v>
      </c>
      <c r="D68" s="121"/>
      <c r="E68" s="121"/>
      <c r="F68" s="121"/>
      <c r="G68" s="121"/>
      <c r="H68" s="121"/>
      <c r="I68" s="121" t="str">
        <f t="shared" si="41"/>
        <v/>
      </c>
      <c r="J68" s="121"/>
      <c r="K68" s="121"/>
      <c r="L68" s="122"/>
      <c r="M68" s="122"/>
      <c r="N68" s="47"/>
      <c r="O68" s="47"/>
      <c r="P68" s="119">
        <f t="shared" si="43"/>
        <v>42708</v>
      </c>
      <c r="Q68" s="120">
        <f t="shared" si="43"/>
        <v>42708</v>
      </c>
      <c r="R68" s="121"/>
      <c r="S68" s="121"/>
      <c r="T68" s="121"/>
      <c r="U68" s="121"/>
      <c r="V68" s="121"/>
      <c r="W68" s="121"/>
      <c r="X68" s="121"/>
      <c r="Y68" s="121"/>
      <c r="Z68" s="122"/>
      <c r="AA68" s="122"/>
      <c r="AB68" s="47"/>
      <c r="AC68" s="47"/>
      <c r="AD68" s="119">
        <f t="shared" si="44"/>
        <v>42708</v>
      </c>
      <c r="AE68" s="120">
        <f t="shared" si="44"/>
        <v>42708</v>
      </c>
      <c r="AF68" s="121"/>
      <c r="AG68" s="121"/>
      <c r="AH68" s="121"/>
      <c r="AI68" s="121"/>
      <c r="AJ68" s="121"/>
      <c r="AK68" s="121"/>
      <c r="AL68" s="121"/>
      <c r="AM68" s="121"/>
      <c r="AN68" s="122"/>
      <c r="AO68" s="122"/>
      <c r="AP68" s="47"/>
    </row>
    <row r="69" spans="1:42" x14ac:dyDescent="0.25">
      <c r="A69" s="12"/>
      <c r="B69" s="119">
        <f t="shared" si="42"/>
        <v>42709</v>
      </c>
      <c r="C69" s="120">
        <f t="shared" si="42"/>
        <v>42709</v>
      </c>
      <c r="D69" s="121"/>
      <c r="E69" s="121"/>
      <c r="F69" s="121"/>
      <c r="G69" s="121"/>
      <c r="H69" s="121"/>
      <c r="I69" s="121" t="str">
        <f t="shared" si="41"/>
        <v/>
      </c>
      <c r="J69" s="121"/>
      <c r="K69" s="121"/>
      <c r="L69" s="122"/>
      <c r="M69" s="122"/>
      <c r="N69" s="47"/>
      <c r="O69" s="47"/>
      <c r="P69" s="119">
        <f t="shared" si="43"/>
        <v>42709</v>
      </c>
      <c r="Q69" s="120">
        <f t="shared" si="43"/>
        <v>42709</v>
      </c>
      <c r="R69" s="121"/>
      <c r="S69" s="121"/>
      <c r="T69" s="121"/>
      <c r="U69" s="121"/>
      <c r="V69" s="121"/>
      <c r="W69" s="121"/>
      <c r="X69" s="121"/>
      <c r="Y69" s="121"/>
      <c r="Z69" s="122"/>
      <c r="AA69" s="122"/>
      <c r="AB69" s="47"/>
      <c r="AC69" s="47"/>
      <c r="AD69" s="119">
        <f t="shared" si="44"/>
        <v>42709</v>
      </c>
      <c r="AE69" s="120">
        <f t="shared" si="44"/>
        <v>42709</v>
      </c>
      <c r="AF69" s="121"/>
      <c r="AG69" s="121"/>
      <c r="AH69" s="121"/>
      <c r="AI69" s="121"/>
      <c r="AJ69" s="121"/>
      <c r="AK69" s="121"/>
      <c r="AL69" s="121"/>
      <c r="AM69" s="121"/>
      <c r="AN69" s="122"/>
      <c r="AO69" s="122"/>
      <c r="AP69" s="47"/>
    </row>
    <row r="70" spans="1:42" x14ac:dyDescent="0.25">
      <c r="A70" s="12"/>
      <c r="B70" s="119">
        <f t="shared" si="42"/>
        <v>42710</v>
      </c>
      <c r="C70" s="120">
        <f t="shared" si="42"/>
        <v>42710</v>
      </c>
      <c r="D70" s="121">
        <v>0.33333333333333331</v>
      </c>
      <c r="E70" s="121">
        <v>0.5</v>
      </c>
      <c r="F70" s="121">
        <v>0.58333333333333337</v>
      </c>
      <c r="G70" s="121">
        <v>0.75</v>
      </c>
      <c r="H70" s="121">
        <f t="shared" ref="H70" si="45">SUM(E70-D70)+(G70-F70)</f>
        <v>0.33333333333333331</v>
      </c>
      <c r="I70" s="121" t="str">
        <f t="shared" si="41"/>
        <v/>
      </c>
      <c r="J70" s="121"/>
      <c r="K70" s="121"/>
      <c r="L70" s="122"/>
      <c r="M70" s="122"/>
      <c r="N70" s="47"/>
      <c r="O70" s="47"/>
      <c r="P70" s="119">
        <f t="shared" si="43"/>
        <v>42710</v>
      </c>
      <c r="Q70" s="120">
        <f t="shared" si="43"/>
        <v>42710</v>
      </c>
      <c r="R70" s="121"/>
      <c r="S70" s="121"/>
      <c r="T70" s="121"/>
      <c r="U70" s="121"/>
      <c r="V70" s="121"/>
      <c r="W70" s="121"/>
      <c r="X70" s="121"/>
      <c r="Y70" s="121"/>
      <c r="Z70" s="122"/>
      <c r="AA70" s="122"/>
      <c r="AB70" s="47"/>
      <c r="AC70" s="47"/>
      <c r="AD70" s="119">
        <f t="shared" si="44"/>
        <v>42710</v>
      </c>
      <c r="AE70" s="120">
        <f t="shared" si="44"/>
        <v>42710</v>
      </c>
      <c r="AF70" s="121"/>
      <c r="AG70" s="121"/>
      <c r="AH70" s="121"/>
      <c r="AI70" s="121"/>
      <c r="AJ70" s="121"/>
      <c r="AK70" s="121"/>
      <c r="AL70" s="121"/>
      <c r="AM70" s="121"/>
      <c r="AN70" s="122"/>
      <c r="AO70" s="122"/>
      <c r="AP70" s="47"/>
    </row>
    <row r="71" spans="1:42" x14ac:dyDescent="0.25">
      <c r="A71" s="12"/>
      <c r="B71" s="119">
        <f t="shared" si="42"/>
        <v>42711</v>
      </c>
      <c r="C71" s="120">
        <f t="shared" si="42"/>
        <v>42711</v>
      </c>
      <c r="D71" s="121">
        <v>0.33333333333333331</v>
      </c>
      <c r="E71" s="121">
        <v>0.5</v>
      </c>
      <c r="F71" s="121">
        <v>0.58333333333333337</v>
      </c>
      <c r="G71" s="121">
        <v>0.75</v>
      </c>
      <c r="H71" s="121">
        <f t="shared" ref="H71:H74" si="46">SUM(E71-D71)+(G71-F71)</f>
        <v>0.33333333333333331</v>
      </c>
      <c r="I71" s="121" t="str">
        <f t="shared" si="41"/>
        <v/>
      </c>
      <c r="J71" s="121"/>
      <c r="K71" s="121"/>
      <c r="L71" s="122"/>
      <c r="M71" s="122"/>
      <c r="N71" s="47"/>
      <c r="O71" s="47"/>
      <c r="P71" s="119">
        <f t="shared" si="43"/>
        <v>42711</v>
      </c>
      <c r="Q71" s="120">
        <f t="shared" si="43"/>
        <v>42711</v>
      </c>
      <c r="R71" s="121"/>
      <c r="S71" s="121"/>
      <c r="T71" s="121"/>
      <c r="U71" s="121"/>
      <c r="V71" s="121"/>
      <c r="W71" s="121"/>
      <c r="X71" s="121"/>
      <c r="Y71" s="121"/>
      <c r="Z71" s="122"/>
      <c r="AA71" s="122"/>
      <c r="AB71" s="47"/>
      <c r="AC71" s="47"/>
      <c r="AD71" s="119">
        <f t="shared" si="44"/>
        <v>42711</v>
      </c>
      <c r="AE71" s="120">
        <f t="shared" si="44"/>
        <v>42711</v>
      </c>
      <c r="AF71" s="121"/>
      <c r="AG71" s="121"/>
      <c r="AH71" s="121"/>
      <c r="AI71" s="121"/>
      <c r="AJ71" s="121"/>
      <c r="AK71" s="121"/>
      <c r="AL71" s="121"/>
      <c r="AM71" s="121"/>
      <c r="AN71" s="122"/>
      <c r="AO71" s="122"/>
      <c r="AP71" s="47"/>
    </row>
    <row r="72" spans="1:42" x14ac:dyDescent="0.25">
      <c r="A72" s="12"/>
      <c r="B72" s="119">
        <f t="shared" si="42"/>
        <v>42712</v>
      </c>
      <c r="C72" s="120">
        <f t="shared" si="42"/>
        <v>42712</v>
      </c>
      <c r="D72" s="121">
        <v>0.33333333333333331</v>
      </c>
      <c r="E72" s="121">
        <v>0.5</v>
      </c>
      <c r="F72" s="121">
        <v>0.58333333333333337</v>
      </c>
      <c r="G72" s="121">
        <v>0.75</v>
      </c>
      <c r="H72" s="121">
        <f t="shared" si="46"/>
        <v>0.33333333333333331</v>
      </c>
      <c r="I72" s="121" t="str">
        <f t="shared" si="41"/>
        <v/>
      </c>
      <c r="J72" s="121"/>
      <c r="K72" s="121"/>
      <c r="L72" s="122"/>
      <c r="M72" s="122"/>
      <c r="N72" s="47"/>
      <c r="O72" s="47"/>
      <c r="P72" s="119">
        <f t="shared" si="43"/>
        <v>42712</v>
      </c>
      <c r="Q72" s="120">
        <f t="shared" si="43"/>
        <v>42712</v>
      </c>
      <c r="R72" s="121"/>
      <c r="S72" s="121"/>
      <c r="T72" s="121"/>
      <c r="U72" s="121"/>
      <c r="V72" s="121"/>
      <c r="W72" s="121"/>
      <c r="X72" s="121"/>
      <c r="Y72" s="121"/>
      <c r="Z72" s="122"/>
      <c r="AA72" s="122"/>
      <c r="AB72" s="47"/>
      <c r="AC72" s="47"/>
      <c r="AD72" s="119">
        <f t="shared" si="44"/>
        <v>42712</v>
      </c>
      <c r="AE72" s="120">
        <f t="shared" si="44"/>
        <v>42712</v>
      </c>
      <c r="AF72" s="121"/>
      <c r="AG72" s="121"/>
      <c r="AH72" s="121"/>
      <c r="AI72" s="121"/>
      <c r="AJ72" s="121"/>
      <c r="AK72" s="121"/>
      <c r="AL72" s="121"/>
      <c r="AM72" s="121"/>
      <c r="AN72" s="122"/>
      <c r="AO72" s="122"/>
      <c r="AP72" s="47"/>
    </row>
    <row r="73" spans="1:42" x14ac:dyDescent="0.25">
      <c r="A73" s="12"/>
      <c r="B73" s="119">
        <f t="shared" si="42"/>
        <v>42713</v>
      </c>
      <c r="C73" s="120">
        <f t="shared" si="42"/>
        <v>42713</v>
      </c>
      <c r="D73" s="121">
        <v>0.33333333333333331</v>
      </c>
      <c r="E73" s="121">
        <v>0.5</v>
      </c>
      <c r="F73" s="121">
        <v>0.58333333333333337</v>
      </c>
      <c r="G73" s="121">
        <v>0.75</v>
      </c>
      <c r="H73" s="121">
        <f t="shared" si="46"/>
        <v>0.33333333333333331</v>
      </c>
      <c r="I73" s="121" t="str">
        <f t="shared" si="41"/>
        <v/>
      </c>
      <c r="J73" s="121"/>
      <c r="K73" s="121"/>
      <c r="L73" s="122"/>
      <c r="M73" s="122"/>
      <c r="N73" s="47"/>
      <c r="O73" s="47"/>
      <c r="P73" s="119">
        <f t="shared" si="43"/>
        <v>42713</v>
      </c>
      <c r="Q73" s="120">
        <f t="shared" si="43"/>
        <v>42713</v>
      </c>
      <c r="R73" s="121"/>
      <c r="S73" s="121"/>
      <c r="T73" s="121"/>
      <c r="U73" s="121"/>
      <c r="V73" s="121"/>
      <c r="W73" s="121"/>
      <c r="X73" s="121"/>
      <c r="Y73" s="121"/>
      <c r="Z73" s="122"/>
      <c r="AA73" s="122"/>
      <c r="AB73" s="47"/>
      <c r="AC73" s="47"/>
      <c r="AD73" s="119">
        <f t="shared" si="44"/>
        <v>42713</v>
      </c>
      <c r="AE73" s="120">
        <f t="shared" si="44"/>
        <v>42713</v>
      </c>
      <c r="AF73" s="121"/>
      <c r="AG73" s="121"/>
      <c r="AH73" s="121"/>
      <c r="AI73" s="121"/>
      <c r="AJ73" s="121"/>
      <c r="AK73" s="121"/>
      <c r="AL73" s="121"/>
      <c r="AM73" s="121"/>
      <c r="AN73" s="122"/>
      <c r="AO73" s="122"/>
      <c r="AP73" s="47"/>
    </row>
    <row r="74" spans="1:42" x14ac:dyDescent="0.25">
      <c r="A74" s="12"/>
      <c r="B74" s="119">
        <f t="shared" si="42"/>
        <v>42714</v>
      </c>
      <c r="C74" s="120">
        <f t="shared" si="42"/>
        <v>42714</v>
      </c>
      <c r="D74" s="121">
        <v>0.33333333333333331</v>
      </c>
      <c r="E74" s="121">
        <v>0.5</v>
      </c>
      <c r="F74" s="121">
        <v>0.58333333333333337</v>
      </c>
      <c r="G74" s="121">
        <v>0.75</v>
      </c>
      <c r="H74" s="121">
        <f t="shared" si="46"/>
        <v>0.33333333333333331</v>
      </c>
      <c r="I74" s="121" t="str">
        <f t="shared" si="41"/>
        <v/>
      </c>
      <c r="J74" s="121"/>
      <c r="K74" s="121"/>
      <c r="L74" s="122"/>
      <c r="M74" s="122"/>
      <c r="N74" s="47"/>
      <c r="O74" s="47"/>
      <c r="P74" s="119">
        <f t="shared" si="43"/>
        <v>42714</v>
      </c>
      <c r="Q74" s="120">
        <f t="shared" si="43"/>
        <v>42714</v>
      </c>
      <c r="R74" s="121"/>
      <c r="S74" s="121"/>
      <c r="T74" s="121"/>
      <c r="U74" s="121"/>
      <c r="V74" s="121"/>
      <c r="W74" s="121"/>
      <c r="X74" s="121"/>
      <c r="Y74" s="121"/>
      <c r="Z74" s="122"/>
      <c r="AA74" s="122"/>
      <c r="AB74" s="47"/>
      <c r="AC74" s="47"/>
      <c r="AD74" s="119">
        <f t="shared" si="44"/>
        <v>42714</v>
      </c>
      <c r="AE74" s="120">
        <f t="shared" si="44"/>
        <v>42714</v>
      </c>
      <c r="AF74" s="121"/>
      <c r="AG74" s="121"/>
      <c r="AH74" s="121"/>
      <c r="AI74" s="121"/>
      <c r="AJ74" s="121"/>
      <c r="AK74" s="121"/>
      <c r="AL74" s="121"/>
      <c r="AM74" s="121"/>
      <c r="AN74" s="122"/>
      <c r="AO74" s="122"/>
      <c r="AP74" s="47"/>
    </row>
    <row r="75" spans="1:42" x14ac:dyDescent="0.25">
      <c r="A75" s="12"/>
      <c r="B75" s="119">
        <f t="shared" si="42"/>
        <v>42715</v>
      </c>
      <c r="C75" s="120">
        <f t="shared" si="42"/>
        <v>42715</v>
      </c>
      <c r="D75" s="121"/>
      <c r="E75" s="121"/>
      <c r="F75" s="121"/>
      <c r="G75" s="121"/>
      <c r="H75" s="121"/>
      <c r="I75" s="121" t="str">
        <f t="shared" si="41"/>
        <v/>
      </c>
      <c r="J75" s="121"/>
      <c r="K75" s="121"/>
      <c r="L75" s="122"/>
      <c r="M75" s="122"/>
      <c r="N75" s="47"/>
      <c r="O75" s="47"/>
      <c r="P75" s="119">
        <f t="shared" si="43"/>
        <v>42715</v>
      </c>
      <c r="Q75" s="120">
        <f t="shared" si="43"/>
        <v>42715</v>
      </c>
      <c r="R75" s="121"/>
      <c r="S75" s="121"/>
      <c r="T75" s="121"/>
      <c r="U75" s="121"/>
      <c r="V75" s="121"/>
      <c r="W75" s="121"/>
      <c r="X75" s="121"/>
      <c r="Y75" s="121"/>
      <c r="Z75" s="122"/>
      <c r="AA75" s="122"/>
      <c r="AB75" s="47"/>
      <c r="AC75" s="47"/>
      <c r="AD75" s="119">
        <f t="shared" si="44"/>
        <v>42715</v>
      </c>
      <c r="AE75" s="120">
        <f t="shared" si="44"/>
        <v>42715</v>
      </c>
      <c r="AF75" s="121"/>
      <c r="AG75" s="121"/>
      <c r="AH75" s="121"/>
      <c r="AI75" s="121"/>
      <c r="AJ75" s="121"/>
      <c r="AK75" s="121"/>
      <c r="AL75" s="121"/>
      <c r="AM75" s="121"/>
      <c r="AN75" s="122"/>
      <c r="AO75" s="122"/>
      <c r="AP75" s="47"/>
    </row>
    <row r="76" spans="1:42" x14ac:dyDescent="0.25">
      <c r="A76" s="12"/>
      <c r="B76" s="119">
        <f t="shared" si="42"/>
        <v>42716</v>
      </c>
      <c r="C76" s="120">
        <f t="shared" si="42"/>
        <v>42716</v>
      </c>
      <c r="D76" s="121"/>
      <c r="E76" s="121"/>
      <c r="F76" s="121"/>
      <c r="G76" s="121"/>
      <c r="H76" s="121"/>
      <c r="I76" s="121" t="str">
        <f t="shared" si="41"/>
        <v/>
      </c>
      <c r="J76" s="121"/>
      <c r="K76" s="121"/>
      <c r="L76" s="122"/>
      <c r="M76" s="122"/>
      <c r="N76" s="47"/>
      <c r="O76" s="47"/>
      <c r="P76" s="119">
        <f t="shared" si="43"/>
        <v>42716</v>
      </c>
      <c r="Q76" s="120">
        <f t="shared" si="43"/>
        <v>42716</v>
      </c>
      <c r="R76" s="121"/>
      <c r="S76" s="121"/>
      <c r="T76" s="121"/>
      <c r="U76" s="121"/>
      <c r="V76" s="121"/>
      <c r="W76" s="121"/>
      <c r="X76" s="121"/>
      <c r="Y76" s="121"/>
      <c r="Z76" s="122"/>
      <c r="AA76" s="122"/>
      <c r="AB76" s="47"/>
      <c r="AC76" s="47"/>
      <c r="AD76" s="119">
        <f t="shared" si="44"/>
        <v>42716</v>
      </c>
      <c r="AE76" s="120">
        <f t="shared" si="44"/>
        <v>42716</v>
      </c>
      <c r="AF76" s="121"/>
      <c r="AG76" s="121"/>
      <c r="AH76" s="121"/>
      <c r="AI76" s="121"/>
      <c r="AJ76" s="121"/>
      <c r="AK76" s="121"/>
      <c r="AL76" s="121"/>
      <c r="AM76" s="121"/>
      <c r="AN76" s="122"/>
      <c r="AO76" s="122"/>
      <c r="AP76" s="47"/>
    </row>
    <row r="77" spans="1:42" x14ac:dyDescent="0.25">
      <c r="A77" s="12"/>
      <c r="B77" s="119">
        <f t="shared" si="42"/>
        <v>42717</v>
      </c>
      <c r="C77" s="120">
        <f t="shared" si="42"/>
        <v>42717</v>
      </c>
      <c r="D77" s="121">
        <v>0.33333333333333331</v>
      </c>
      <c r="E77" s="121">
        <v>0.5</v>
      </c>
      <c r="F77" s="121">
        <v>0.58333333333333337</v>
      </c>
      <c r="G77" s="121">
        <v>0.75</v>
      </c>
      <c r="H77" s="121">
        <f t="shared" ref="H77" si="47">SUM(E77-D77)+(G77-F77)</f>
        <v>0.33333333333333331</v>
      </c>
      <c r="I77" s="121" t="str">
        <f t="shared" si="41"/>
        <v/>
      </c>
      <c r="J77" s="121"/>
      <c r="K77" s="121"/>
      <c r="L77" s="122"/>
      <c r="M77" s="122"/>
      <c r="N77" s="47"/>
      <c r="O77" s="47"/>
      <c r="P77" s="119">
        <f t="shared" si="43"/>
        <v>42717</v>
      </c>
      <c r="Q77" s="120">
        <f t="shared" si="43"/>
        <v>42717</v>
      </c>
      <c r="R77" s="121"/>
      <c r="S77" s="121"/>
      <c r="T77" s="121"/>
      <c r="U77" s="121"/>
      <c r="V77" s="121"/>
      <c r="W77" s="121"/>
      <c r="X77" s="121"/>
      <c r="Y77" s="121"/>
      <c r="Z77" s="122"/>
      <c r="AA77" s="122"/>
      <c r="AB77" s="47"/>
      <c r="AC77" s="47"/>
      <c r="AD77" s="119">
        <f t="shared" si="44"/>
        <v>42717</v>
      </c>
      <c r="AE77" s="120">
        <f t="shared" si="44"/>
        <v>42717</v>
      </c>
      <c r="AF77" s="121"/>
      <c r="AG77" s="121"/>
      <c r="AH77" s="121"/>
      <c r="AI77" s="121"/>
      <c r="AJ77" s="121"/>
      <c r="AK77" s="121"/>
      <c r="AL77" s="121"/>
      <c r="AM77" s="121"/>
      <c r="AN77" s="122"/>
      <c r="AO77" s="122"/>
      <c r="AP77" s="47"/>
    </row>
    <row r="78" spans="1:42" x14ac:dyDescent="0.25">
      <c r="B78" s="119">
        <f t="shared" si="42"/>
        <v>42718</v>
      </c>
      <c r="C78" s="120">
        <f t="shared" si="42"/>
        <v>42718</v>
      </c>
      <c r="D78" s="121">
        <v>0.33333333333333331</v>
      </c>
      <c r="E78" s="121">
        <v>0.5</v>
      </c>
      <c r="F78" s="121">
        <v>0.58333333333333337</v>
      </c>
      <c r="G78" s="121">
        <v>0.75</v>
      </c>
      <c r="H78" s="121">
        <f t="shared" ref="H78:H81" si="48">SUM(E78-D78)+(G78-F78)</f>
        <v>0.33333333333333331</v>
      </c>
      <c r="I78" s="121" t="str">
        <f t="shared" si="41"/>
        <v/>
      </c>
      <c r="J78" s="121"/>
      <c r="K78" s="121"/>
      <c r="L78" s="122"/>
      <c r="M78" s="122"/>
      <c r="N78" s="47"/>
      <c r="O78" s="47"/>
      <c r="P78" s="119">
        <f t="shared" si="43"/>
        <v>42718</v>
      </c>
      <c r="Q78" s="120">
        <f t="shared" si="43"/>
        <v>42718</v>
      </c>
      <c r="R78" s="121"/>
      <c r="S78" s="121"/>
      <c r="T78" s="121"/>
      <c r="U78" s="121"/>
      <c r="V78" s="121"/>
      <c r="W78" s="121"/>
      <c r="X78" s="121"/>
      <c r="Y78" s="121"/>
      <c r="Z78" s="122"/>
      <c r="AA78" s="122"/>
      <c r="AB78" s="47"/>
      <c r="AC78" s="47"/>
      <c r="AD78" s="119">
        <f t="shared" si="44"/>
        <v>42718</v>
      </c>
      <c r="AE78" s="120">
        <f t="shared" si="44"/>
        <v>42718</v>
      </c>
      <c r="AF78" s="121"/>
      <c r="AG78" s="121"/>
      <c r="AH78" s="121"/>
      <c r="AI78" s="121"/>
      <c r="AJ78" s="121"/>
      <c r="AK78" s="121"/>
      <c r="AL78" s="121"/>
      <c r="AM78" s="121"/>
      <c r="AN78" s="122"/>
      <c r="AO78" s="122"/>
      <c r="AP78" s="47"/>
    </row>
    <row r="79" spans="1:42" x14ac:dyDescent="0.25">
      <c r="B79" s="119">
        <f t="shared" si="42"/>
        <v>42719</v>
      </c>
      <c r="C79" s="120">
        <f t="shared" si="42"/>
        <v>42719</v>
      </c>
      <c r="D79" s="121">
        <v>0.33333333333333331</v>
      </c>
      <c r="E79" s="121">
        <v>0.5</v>
      </c>
      <c r="F79" s="121">
        <v>0.58333333333333337</v>
      </c>
      <c r="G79" s="121">
        <v>0.75</v>
      </c>
      <c r="H79" s="121">
        <f t="shared" si="48"/>
        <v>0.33333333333333331</v>
      </c>
      <c r="I79" s="121" t="str">
        <f t="shared" si="41"/>
        <v/>
      </c>
      <c r="J79" s="121"/>
      <c r="K79" s="121"/>
      <c r="L79" s="122"/>
      <c r="M79" s="122"/>
      <c r="N79" s="47"/>
      <c r="O79" s="47"/>
      <c r="P79" s="119">
        <f t="shared" si="43"/>
        <v>42719</v>
      </c>
      <c r="Q79" s="120">
        <f t="shared" si="43"/>
        <v>42719</v>
      </c>
      <c r="R79" s="121"/>
      <c r="S79" s="121"/>
      <c r="T79" s="121"/>
      <c r="U79" s="121"/>
      <c r="V79" s="121"/>
      <c r="W79" s="121"/>
      <c r="X79" s="121"/>
      <c r="Y79" s="121"/>
      <c r="Z79" s="122"/>
      <c r="AA79" s="122"/>
      <c r="AB79" s="47"/>
      <c r="AC79" s="47"/>
      <c r="AD79" s="119">
        <f t="shared" si="44"/>
        <v>42719</v>
      </c>
      <c r="AE79" s="120">
        <f t="shared" si="44"/>
        <v>42719</v>
      </c>
      <c r="AF79" s="121"/>
      <c r="AG79" s="121"/>
      <c r="AH79" s="121"/>
      <c r="AI79" s="121"/>
      <c r="AJ79" s="121"/>
      <c r="AK79" s="121"/>
      <c r="AL79" s="121"/>
      <c r="AM79" s="121"/>
      <c r="AN79" s="122"/>
      <c r="AO79" s="122"/>
      <c r="AP79" s="47"/>
    </row>
    <row r="80" spans="1:42" x14ac:dyDescent="0.25">
      <c r="B80" s="119">
        <f t="shared" si="42"/>
        <v>42720</v>
      </c>
      <c r="C80" s="120">
        <f t="shared" si="42"/>
        <v>42720</v>
      </c>
      <c r="D80" s="121">
        <v>0.33333333333333331</v>
      </c>
      <c r="E80" s="121">
        <v>0.5</v>
      </c>
      <c r="F80" s="121">
        <v>0.58333333333333337</v>
      </c>
      <c r="G80" s="121">
        <v>0.75</v>
      </c>
      <c r="H80" s="121">
        <f t="shared" si="48"/>
        <v>0.33333333333333331</v>
      </c>
      <c r="I80" s="121" t="str">
        <f t="shared" si="41"/>
        <v/>
      </c>
      <c r="J80" s="121"/>
      <c r="K80" s="121"/>
      <c r="L80" s="122"/>
      <c r="M80" s="122"/>
      <c r="N80" s="47"/>
      <c r="O80" s="47"/>
      <c r="P80" s="119">
        <f t="shared" si="43"/>
        <v>42720</v>
      </c>
      <c r="Q80" s="120">
        <f t="shared" si="43"/>
        <v>42720</v>
      </c>
      <c r="R80" s="121"/>
      <c r="S80" s="121"/>
      <c r="T80" s="121"/>
      <c r="U80" s="121"/>
      <c r="V80" s="121"/>
      <c r="W80" s="121"/>
      <c r="X80" s="121"/>
      <c r="Y80" s="121"/>
      <c r="Z80" s="122"/>
      <c r="AA80" s="122"/>
      <c r="AB80" s="47"/>
      <c r="AC80" s="47"/>
      <c r="AD80" s="119">
        <f t="shared" si="44"/>
        <v>42720</v>
      </c>
      <c r="AE80" s="120">
        <f t="shared" si="44"/>
        <v>42720</v>
      </c>
      <c r="AF80" s="121"/>
      <c r="AG80" s="121"/>
      <c r="AH80" s="121"/>
      <c r="AI80" s="121"/>
      <c r="AJ80" s="121"/>
      <c r="AK80" s="121"/>
      <c r="AL80" s="121"/>
      <c r="AM80" s="121"/>
      <c r="AN80" s="122"/>
      <c r="AO80" s="122"/>
      <c r="AP80" s="47"/>
    </row>
    <row r="81" spans="1:42" x14ac:dyDescent="0.25">
      <c r="B81" s="119">
        <f t="shared" si="42"/>
        <v>42721</v>
      </c>
      <c r="C81" s="120">
        <f t="shared" si="42"/>
        <v>42721</v>
      </c>
      <c r="D81" s="121">
        <v>0.33333333333333331</v>
      </c>
      <c r="E81" s="121">
        <v>0.5</v>
      </c>
      <c r="F81" s="121">
        <v>0.58333333333333337</v>
      </c>
      <c r="G81" s="121">
        <v>0.75</v>
      </c>
      <c r="H81" s="121">
        <f t="shared" si="48"/>
        <v>0.33333333333333331</v>
      </c>
      <c r="I81" s="121" t="str">
        <f t="shared" si="41"/>
        <v/>
      </c>
      <c r="J81" s="121"/>
      <c r="K81" s="121"/>
      <c r="L81" s="122"/>
      <c r="M81" s="186"/>
      <c r="N81" s="47"/>
      <c r="O81" s="47"/>
      <c r="P81" s="119">
        <f t="shared" si="43"/>
        <v>42721</v>
      </c>
      <c r="Q81" s="120">
        <f t="shared" si="43"/>
        <v>42721</v>
      </c>
      <c r="R81" s="121"/>
      <c r="S81" s="121"/>
      <c r="T81" s="121"/>
      <c r="U81" s="121"/>
      <c r="V81" s="121"/>
      <c r="W81" s="121"/>
      <c r="X81" s="121"/>
      <c r="Y81" s="121"/>
      <c r="Z81" s="122"/>
      <c r="AA81" s="122"/>
      <c r="AB81" s="47"/>
      <c r="AC81" s="47"/>
      <c r="AD81" s="119">
        <f t="shared" si="44"/>
        <v>42721</v>
      </c>
      <c r="AE81" s="120">
        <f t="shared" si="44"/>
        <v>42721</v>
      </c>
      <c r="AF81" s="121"/>
      <c r="AG81" s="121"/>
      <c r="AH81" s="121"/>
      <c r="AI81" s="121"/>
      <c r="AJ81" s="121"/>
      <c r="AK81" s="121"/>
      <c r="AL81" s="121"/>
      <c r="AM81" s="121"/>
      <c r="AN81" s="122"/>
      <c r="AO81" s="122"/>
      <c r="AP81" s="47"/>
    </row>
    <row r="82" spans="1:42" x14ac:dyDescent="0.25">
      <c r="B82" s="119">
        <f t="shared" ref="B82:C94" si="49">SUM(B81+1)</f>
        <v>42722</v>
      </c>
      <c r="C82" s="120">
        <f t="shared" si="49"/>
        <v>42722</v>
      </c>
      <c r="D82" s="121"/>
      <c r="E82" s="121"/>
      <c r="F82" s="121"/>
      <c r="G82" s="121"/>
      <c r="H82" s="121"/>
      <c r="I82" s="121" t="str">
        <f t="shared" si="41"/>
        <v/>
      </c>
      <c r="J82" s="121"/>
      <c r="K82" s="121"/>
      <c r="L82" s="122"/>
      <c r="M82" s="122"/>
      <c r="N82" s="47"/>
      <c r="O82" s="47"/>
      <c r="P82" s="119">
        <f t="shared" ref="P82:Q94" si="50">SUM(P81+1)</f>
        <v>42722</v>
      </c>
      <c r="Q82" s="120">
        <f t="shared" si="50"/>
        <v>42722</v>
      </c>
      <c r="R82" s="121"/>
      <c r="S82" s="121"/>
      <c r="T82" s="121"/>
      <c r="U82" s="121"/>
      <c r="V82" s="121"/>
      <c r="W82" s="121"/>
      <c r="X82" s="121"/>
      <c r="Y82" s="121"/>
      <c r="Z82" s="122"/>
      <c r="AA82" s="122"/>
      <c r="AB82" s="47"/>
      <c r="AC82" s="47"/>
      <c r="AD82" s="119">
        <f t="shared" ref="AD82:AE94" si="51">SUM(AD81+1)</f>
        <v>42722</v>
      </c>
      <c r="AE82" s="120">
        <f t="shared" si="51"/>
        <v>42722</v>
      </c>
      <c r="AF82" s="121"/>
      <c r="AG82" s="121"/>
      <c r="AH82" s="121"/>
      <c r="AI82" s="121"/>
      <c r="AJ82" s="121"/>
      <c r="AK82" s="121"/>
      <c r="AL82" s="121"/>
      <c r="AM82" s="121"/>
      <c r="AN82" s="122"/>
      <c r="AO82" s="122"/>
      <c r="AP82" s="47"/>
    </row>
    <row r="83" spans="1:42" x14ac:dyDescent="0.25">
      <c r="B83" s="119">
        <f t="shared" si="49"/>
        <v>42723</v>
      </c>
      <c r="C83" s="120">
        <f t="shared" si="49"/>
        <v>42723</v>
      </c>
      <c r="D83" s="121"/>
      <c r="E83" s="121"/>
      <c r="F83" s="121"/>
      <c r="G83" s="121"/>
      <c r="H83" s="121"/>
      <c r="I83" s="121" t="str">
        <f t="shared" si="41"/>
        <v/>
      </c>
      <c r="J83" s="121"/>
      <c r="K83" s="121"/>
      <c r="L83" s="122"/>
      <c r="M83" s="122"/>
      <c r="N83" s="47"/>
      <c r="O83" s="47"/>
      <c r="P83" s="119">
        <f t="shared" si="50"/>
        <v>42723</v>
      </c>
      <c r="Q83" s="120">
        <f t="shared" si="50"/>
        <v>42723</v>
      </c>
      <c r="R83" s="121"/>
      <c r="S83" s="121"/>
      <c r="T83" s="121"/>
      <c r="U83" s="121"/>
      <c r="V83" s="121"/>
      <c r="W83" s="121"/>
      <c r="X83" s="121"/>
      <c r="Y83" s="121"/>
      <c r="Z83" s="122"/>
      <c r="AA83" s="122"/>
      <c r="AB83" s="47"/>
      <c r="AC83" s="47"/>
      <c r="AD83" s="119">
        <f t="shared" si="51"/>
        <v>42723</v>
      </c>
      <c r="AE83" s="120">
        <f t="shared" si="51"/>
        <v>42723</v>
      </c>
      <c r="AF83" s="121"/>
      <c r="AG83" s="121"/>
      <c r="AH83" s="121"/>
      <c r="AI83" s="121"/>
      <c r="AJ83" s="121"/>
      <c r="AK83" s="121"/>
      <c r="AL83" s="121"/>
      <c r="AM83" s="121"/>
      <c r="AN83" s="122"/>
      <c r="AO83" s="122"/>
      <c r="AP83" s="47"/>
    </row>
    <row r="84" spans="1:42" x14ac:dyDescent="0.25">
      <c r="B84" s="119">
        <f t="shared" si="49"/>
        <v>42724</v>
      </c>
      <c r="C84" s="120">
        <f t="shared" si="49"/>
        <v>42724</v>
      </c>
      <c r="D84" s="121">
        <v>0.33333333333333331</v>
      </c>
      <c r="E84" s="121">
        <v>0.5</v>
      </c>
      <c r="F84" s="121">
        <v>0.58333333333333337</v>
      </c>
      <c r="G84" s="121">
        <v>0.75</v>
      </c>
      <c r="H84" s="121">
        <f t="shared" ref="H84" si="52">SUM(E84-D84)+(G84-F84)</f>
        <v>0.33333333333333331</v>
      </c>
      <c r="I84" s="121" t="str">
        <f t="shared" si="41"/>
        <v/>
      </c>
      <c r="J84" s="121"/>
      <c r="K84" s="121"/>
      <c r="L84" s="122"/>
      <c r="M84" s="188"/>
      <c r="N84" s="47"/>
      <c r="O84" s="47"/>
      <c r="P84" s="119">
        <f t="shared" si="50"/>
        <v>42724</v>
      </c>
      <c r="Q84" s="120">
        <f t="shared" si="50"/>
        <v>42724</v>
      </c>
      <c r="R84" s="121"/>
      <c r="S84" s="121"/>
      <c r="T84" s="121"/>
      <c r="U84" s="121"/>
      <c r="V84" s="121"/>
      <c r="W84" s="121"/>
      <c r="X84" s="121"/>
      <c r="Y84" s="121"/>
      <c r="Z84" s="122"/>
      <c r="AA84" s="122"/>
      <c r="AB84" s="47"/>
      <c r="AC84" s="47"/>
      <c r="AD84" s="119">
        <f t="shared" si="51"/>
        <v>42724</v>
      </c>
      <c r="AE84" s="120">
        <f t="shared" si="51"/>
        <v>42724</v>
      </c>
      <c r="AF84" s="121"/>
      <c r="AG84" s="121"/>
      <c r="AH84" s="121"/>
      <c r="AI84" s="121"/>
      <c r="AJ84" s="121"/>
      <c r="AK84" s="121"/>
      <c r="AL84" s="121"/>
      <c r="AM84" s="121"/>
      <c r="AN84" s="122"/>
      <c r="AO84" s="122"/>
      <c r="AP84" s="47"/>
    </row>
    <row r="85" spans="1:42" x14ac:dyDescent="0.25">
      <c r="B85" s="119">
        <f t="shared" si="49"/>
        <v>42725</v>
      </c>
      <c r="C85" s="120">
        <f t="shared" si="49"/>
        <v>42725</v>
      </c>
      <c r="D85" s="121">
        <v>0.33333333333333331</v>
      </c>
      <c r="E85" s="121">
        <v>0.5</v>
      </c>
      <c r="F85" s="121">
        <v>0.58333333333333337</v>
      </c>
      <c r="G85" s="121">
        <v>0.75</v>
      </c>
      <c r="H85" s="121">
        <f t="shared" ref="H85:H87" si="53">SUM(E85-D85)+(G85-F85)</f>
        <v>0.33333333333333331</v>
      </c>
      <c r="I85" s="121" t="str">
        <f t="shared" si="41"/>
        <v/>
      </c>
      <c r="J85" s="121"/>
      <c r="K85" s="121"/>
      <c r="L85" s="122"/>
      <c r="M85" s="188"/>
      <c r="N85" s="47"/>
      <c r="O85" s="47"/>
      <c r="P85" s="119">
        <f t="shared" si="50"/>
        <v>42725</v>
      </c>
      <c r="Q85" s="120">
        <f t="shared" si="50"/>
        <v>42725</v>
      </c>
      <c r="R85" s="121"/>
      <c r="S85" s="121"/>
      <c r="T85" s="121"/>
      <c r="U85" s="121"/>
      <c r="V85" s="121"/>
      <c r="W85" s="121"/>
      <c r="X85" s="121"/>
      <c r="Y85" s="121"/>
      <c r="Z85" s="122"/>
      <c r="AA85" s="122"/>
      <c r="AB85" s="47"/>
      <c r="AC85" s="47"/>
      <c r="AD85" s="119">
        <f t="shared" si="51"/>
        <v>42725</v>
      </c>
      <c r="AE85" s="120">
        <f t="shared" si="51"/>
        <v>42725</v>
      </c>
      <c r="AF85" s="121"/>
      <c r="AG85" s="121"/>
      <c r="AH85" s="121"/>
      <c r="AI85" s="121"/>
      <c r="AJ85" s="121"/>
      <c r="AK85" s="121"/>
      <c r="AL85" s="121"/>
      <c r="AM85" s="121"/>
      <c r="AN85" s="122"/>
      <c r="AO85" s="122"/>
      <c r="AP85" s="47"/>
    </row>
    <row r="86" spans="1:42" x14ac:dyDescent="0.25">
      <c r="B86" s="119">
        <f t="shared" si="49"/>
        <v>42726</v>
      </c>
      <c r="C86" s="120">
        <f t="shared" si="49"/>
        <v>42726</v>
      </c>
      <c r="D86" s="121">
        <v>0.33333333333333331</v>
      </c>
      <c r="E86" s="121">
        <v>0.5</v>
      </c>
      <c r="F86" s="121">
        <v>0.58333333333333337</v>
      </c>
      <c r="G86" s="121">
        <v>0.75</v>
      </c>
      <c r="H86" s="121">
        <f t="shared" si="53"/>
        <v>0.33333333333333331</v>
      </c>
      <c r="I86" s="121" t="str">
        <f t="shared" si="41"/>
        <v/>
      </c>
      <c r="J86" s="121"/>
      <c r="K86" s="121"/>
      <c r="L86" s="122"/>
      <c r="M86" s="188"/>
      <c r="N86" s="47"/>
      <c r="O86" s="47"/>
      <c r="P86" s="119">
        <f t="shared" si="50"/>
        <v>42726</v>
      </c>
      <c r="Q86" s="120">
        <f t="shared" si="50"/>
        <v>42726</v>
      </c>
      <c r="R86" s="121"/>
      <c r="S86" s="121"/>
      <c r="T86" s="121"/>
      <c r="U86" s="121"/>
      <c r="V86" s="121"/>
      <c r="W86" s="121"/>
      <c r="X86" s="121"/>
      <c r="Y86" s="121"/>
      <c r="Z86" s="122"/>
      <c r="AA86" s="122"/>
      <c r="AB86" s="47"/>
      <c r="AC86" s="47"/>
      <c r="AD86" s="119">
        <f t="shared" si="51"/>
        <v>42726</v>
      </c>
      <c r="AE86" s="120">
        <f t="shared" si="51"/>
        <v>42726</v>
      </c>
      <c r="AF86" s="121"/>
      <c r="AG86" s="121"/>
      <c r="AH86" s="121"/>
      <c r="AI86" s="121"/>
      <c r="AJ86" s="121"/>
      <c r="AK86" s="121"/>
      <c r="AL86" s="121"/>
      <c r="AM86" s="121"/>
      <c r="AN86" s="122"/>
      <c r="AO86" s="122"/>
      <c r="AP86" s="47"/>
    </row>
    <row r="87" spans="1:42" x14ac:dyDescent="0.25">
      <c r="B87" s="119">
        <f t="shared" si="49"/>
        <v>42727</v>
      </c>
      <c r="C87" s="120">
        <f t="shared" si="49"/>
        <v>42727</v>
      </c>
      <c r="D87" s="121">
        <v>0.33333333333333331</v>
      </c>
      <c r="E87" s="121">
        <v>0.5</v>
      </c>
      <c r="F87" s="121">
        <v>0.58333333333333337</v>
      </c>
      <c r="G87" s="121">
        <v>0.75</v>
      </c>
      <c r="H87" s="121">
        <f t="shared" si="53"/>
        <v>0.33333333333333331</v>
      </c>
      <c r="I87" s="121" t="str">
        <f t="shared" si="41"/>
        <v/>
      </c>
      <c r="J87" s="121"/>
      <c r="K87" s="121"/>
      <c r="L87" s="122"/>
      <c r="M87" s="186"/>
      <c r="N87" s="47"/>
      <c r="O87" s="47"/>
      <c r="P87" s="119">
        <f t="shared" si="50"/>
        <v>42727</v>
      </c>
      <c r="Q87" s="120">
        <f t="shared" si="50"/>
        <v>42727</v>
      </c>
      <c r="R87" s="121"/>
      <c r="S87" s="121"/>
      <c r="T87" s="121"/>
      <c r="U87" s="121"/>
      <c r="V87" s="121"/>
      <c r="W87" s="121"/>
      <c r="X87" s="121"/>
      <c r="Y87" s="121"/>
      <c r="Z87" s="122"/>
      <c r="AA87" s="122"/>
      <c r="AB87" s="47"/>
      <c r="AC87" s="47"/>
      <c r="AD87" s="119">
        <f t="shared" si="51"/>
        <v>42727</v>
      </c>
      <c r="AE87" s="120">
        <f t="shared" si="51"/>
        <v>42727</v>
      </c>
      <c r="AF87" s="121"/>
      <c r="AG87" s="121"/>
      <c r="AH87" s="121"/>
      <c r="AI87" s="121"/>
      <c r="AJ87" s="121"/>
      <c r="AK87" s="121"/>
      <c r="AL87" s="121"/>
      <c r="AM87" s="121"/>
      <c r="AN87" s="122"/>
      <c r="AO87" s="122"/>
      <c r="AP87" s="47"/>
    </row>
    <row r="88" spans="1:42" x14ac:dyDescent="0.25">
      <c r="B88" s="119">
        <f t="shared" si="49"/>
        <v>42728</v>
      </c>
      <c r="C88" s="120">
        <f t="shared" si="49"/>
        <v>42728</v>
      </c>
      <c r="D88" s="121"/>
      <c r="E88" s="121"/>
      <c r="F88" s="121"/>
      <c r="G88" s="121"/>
      <c r="H88" s="121"/>
      <c r="I88" s="121" t="str">
        <f t="shared" si="41"/>
        <v/>
      </c>
      <c r="J88" s="121"/>
      <c r="K88" s="121"/>
      <c r="L88" s="122"/>
      <c r="M88" s="186"/>
      <c r="N88" s="47"/>
      <c r="O88" s="47"/>
      <c r="P88" s="119">
        <f t="shared" si="50"/>
        <v>42728</v>
      </c>
      <c r="Q88" s="120">
        <f t="shared" si="50"/>
        <v>42728</v>
      </c>
      <c r="R88" s="121"/>
      <c r="S88" s="121"/>
      <c r="T88" s="121"/>
      <c r="U88" s="121"/>
      <c r="V88" s="121"/>
      <c r="W88" s="121"/>
      <c r="X88" s="121"/>
      <c r="Y88" s="121"/>
      <c r="Z88" s="122"/>
      <c r="AA88" s="122"/>
      <c r="AB88" s="47"/>
      <c r="AC88" s="47"/>
      <c r="AD88" s="119">
        <f t="shared" si="51"/>
        <v>42728</v>
      </c>
      <c r="AE88" s="120">
        <f t="shared" si="51"/>
        <v>42728</v>
      </c>
      <c r="AF88" s="121"/>
      <c r="AG88" s="121"/>
      <c r="AH88" s="121"/>
      <c r="AI88" s="121"/>
      <c r="AJ88" s="121"/>
      <c r="AK88" s="121"/>
      <c r="AL88" s="121"/>
      <c r="AM88" s="121"/>
      <c r="AN88" s="122"/>
      <c r="AO88" s="122"/>
      <c r="AP88" s="47"/>
    </row>
    <row r="89" spans="1:42" x14ac:dyDescent="0.25">
      <c r="B89" s="119">
        <f t="shared" si="49"/>
        <v>42729</v>
      </c>
      <c r="C89" s="120">
        <f t="shared" si="49"/>
        <v>42729</v>
      </c>
      <c r="D89" s="121"/>
      <c r="E89" s="121"/>
      <c r="F89" s="121"/>
      <c r="G89" s="121"/>
      <c r="H89" s="121"/>
      <c r="I89" s="121" t="str">
        <f t="shared" si="41"/>
        <v/>
      </c>
      <c r="J89" s="121"/>
      <c r="K89" s="121"/>
      <c r="L89" s="122"/>
      <c r="M89" s="122"/>
      <c r="N89" s="47"/>
      <c r="O89" s="47"/>
      <c r="P89" s="119">
        <f t="shared" si="50"/>
        <v>42729</v>
      </c>
      <c r="Q89" s="120">
        <f t="shared" si="50"/>
        <v>42729</v>
      </c>
      <c r="R89" s="121"/>
      <c r="S89" s="121"/>
      <c r="T89" s="121"/>
      <c r="U89" s="121"/>
      <c r="V89" s="121"/>
      <c r="W89" s="121"/>
      <c r="X89" s="121"/>
      <c r="Y89" s="121"/>
      <c r="Z89" s="122"/>
      <c r="AA89" s="122"/>
      <c r="AB89" s="47"/>
      <c r="AC89" s="47"/>
      <c r="AD89" s="119">
        <f t="shared" si="51"/>
        <v>42729</v>
      </c>
      <c r="AE89" s="120">
        <f t="shared" si="51"/>
        <v>42729</v>
      </c>
      <c r="AF89" s="121"/>
      <c r="AG89" s="121"/>
      <c r="AH89" s="121"/>
      <c r="AI89" s="121"/>
      <c r="AJ89" s="121"/>
      <c r="AK89" s="121"/>
      <c r="AL89" s="121"/>
      <c r="AM89" s="121"/>
      <c r="AN89" s="122"/>
      <c r="AO89" s="122"/>
      <c r="AP89" s="47"/>
    </row>
    <row r="90" spans="1:42" x14ac:dyDescent="0.25">
      <c r="B90" s="119">
        <f t="shared" si="49"/>
        <v>42730</v>
      </c>
      <c r="C90" s="120">
        <f t="shared" si="49"/>
        <v>42730</v>
      </c>
      <c r="D90" s="121"/>
      <c r="E90" s="121"/>
      <c r="F90" s="121"/>
      <c r="G90" s="121"/>
      <c r="H90" s="121"/>
      <c r="I90" s="121" t="str">
        <f t="shared" si="41"/>
        <v/>
      </c>
      <c r="J90" s="121"/>
      <c r="K90" s="121"/>
      <c r="L90" s="122"/>
      <c r="M90" s="122"/>
      <c r="N90" s="47"/>
      <c r="O90" s="47"/>
      <c r="P90" s="119">
        <f t="shared" si="50"/>
        <v>42730</v>
      </c>
      <c r="Q90" s="120">
        <f t="shared" si="50"/>
        <v>42730</v>
      </c>
      <c r="R90" s="121"/>
      <c r="S90" s="121"/>
      <c r="T90" s="121"/>
      <c r="U90" s="121"/>
      <c r="V90" s="121"/>
      <c r="W90" s="121"/>
      <c r="X90" s="121"/>
      <c r="Y90" s="121"/>
      <c r="Z90" s="122"/>
      <c r="AA90" s="122"/>
      <c r="AB90" s="47"/>
      <c r="AC90" s="47"/>
      <c r="AD90" s="119">
        <f t="shared" si="51"/>
        <v>42730</v>
      </c>
      <c r="AE90" s="120">
        <f t="shared" si="51"/>
        <v>42730</v>
      </c>
      <c r="AF90" s="121"/>
      <c r="AG90" s="121"/>
      <c r="AH90" s="121"/>
      <c r="AI90" s="121"/>
      <c r="AJ90" s="121"/>
      <c r="AK90" s="121"/>
      <c r="AL90" s="121"/>
      <c r="AM90" s="121"/>
      <c r="AN90" s="122"/>
      <c r="AO90" s="122"/>
      <c r="AP90" s="47"/>
    </row>
    <row r="91" spans="1:42" x14ac:dyDescent="0.25">
      <c r="B91" s="119">
        <f t="shared" si="49"/>
        <v>42731</v>
      </c>
      <c r="C91" s="120">
        <f t="shared" si="49"/>
        <v>42731</v>
      </c>
      <c r="D91" s="121">
        <v>0.33333333333333331</v>
      </c>
      <c r="E91" s="121">
        <v>0.5</v>
      </c>
      <c r="F91" s="121">
        <v>0.58333333333333337</v>
      </c>
      <c r="G91" s="121">
        <v>0.75</v>
      </c>
      <c r="H91" s="121">
        <f t="shared" ref="H91" si="54">SUM(E91-D91)+(G91-F91)</f>
        <v>0.33333333333333331</v>
      </c>
      <c r="I91" s="121" t="str">
        <f t="shared" si="41"/>
        <v/>
      </c>
      <c r="J91" s="121"/>
      <c r="K91" s="121"/>
      <c r="L91" s="188"/>
      <c r="M91" s="122"/>
      <c r="N91" s="47"/>
      <c r="O91" s="47"/>
      <c r="P91" s="119">
        <f t="shared" si="50"/>
        <v>42731</v>
      </c>
      <c r="Q91" s="120">
        <f t="shared" si="50"/>
        <v>42731</v>
      </c>
      <c r="R91" s="121"/>
      <c r="S91" s="121"/>
      <c r="T91" s="121"/>
      <c r="U91" s="121"/>
      <c r="V91" s="121"/>
      <c r="W91" s="121"/>
      <c r="X91" s="121"/>
      <c r="Y91" s="121"/>
      <c r="Z91" s="122"/>
      <c r="AA91" s="122"/>
      <c r="AB91" s="47"/>
      <c r="AC91" s="47"/>
      <c r="AD91" s="119">
        <f t="shared" si="51"/>
        <v>42731</v>
      </c>
      <c r="AE91" s="120">
        <f t="shared" si="51"/>
        <v>42731</v>
      </c>
      <c r="AF91" s="121"/>
      <c r="AG91" s="121"/>
      <c r="AH91" s="121"/>
      <c r="AI91" s="121"/>
      <c r="AJ91" s="121"/>
      <c r="AK91" s="121"/>
      <c r="AL91" s="121"/>
      <c r="AM91" s="121"/>
      <c r="AN91" s="122"/>
      <c r="AO91" s="122"/>
      <c r="AP91" s="47"/>
    </row>
    <row r="92" spans="1:42" x14ac:dyDescent="0.25">
      <c r="B92" s="119">
        <f t="shared" si="49"/>
        <v>42732</v>
      </c>
      <c r="C92" s="120">
        <f t="shared" si="49"/>
        <v>42732</v>
      </c>
      <c r="D92" s="121">
        <v>0.33333333333333331</v>
      </c>
      <c r="E92" s="121">
        <v>0.5</v>
      </c>
      <c r="F92" s="121">
        <v>0.58333333333333337</v>
      </c>
      <c r="G92" s="121">
        <v>0.75</v>
      </c>
      <c r="H92" s="121">
        <f t="shared" ref="H92:H94" si="55">SUM(E92-D92)+(G92-F92)</f>
        <v>0.33333333333333331</v>
      </c>
      <c r="I92" s="121" t="str">
        <f t="shared" si="41"/>
        <v/>
      </c>
      <c r="J92" s="121"/>
      <c r="K92" s="121"/>
      <c r="L92" s="188"/>
      <c r="M92" s="122"/>
      <c r="N92" s="47"/>
      <c r="O92" s="47"/>
      <c r="P92" s="119">
        <f t="shared" si="50"/>
        <v>42732</v>
      </c>
      <c r="Q92" s="120">
        <f t="shared" si="50"/>
        <v>42732</v>
      </c>
      <c r="R92" s="121"/>
      <c r="S92" s="121"/>
      <c r="T92" s="121"/>
      <c r="U92" s="121"/>
      <c r="V92" s="121"/>
      <c r="W92" s="121"/>
      <c r="X92" s="121"/>
      <c r="Y92" s="121"/>
      <c r="Z92" s="122"/>
      <c r="AA92" s="122"/>
      <c r="AB92" s="47"/>
      <c r="AC92" s="47"/>
      <c r="AD92" s="119">
        <f t="shared" si="51"/>
        <v>42732</v>
      </c>
      <c r="AE92" s="120">
        <f t="shared" si="51"/>
        <v>42732</v>
      </c>
      <c r="AF92" s="121"/>
      <c r="AG92" s="121"/>
      <c r="AH92" s="121"/>
      <c r="AI92" s="121"/>
      <c r="AJ92" s="121"/>
      <c r="AK92" s="121"/>
      <c r="AL92" s="121"/>
      <c r="AM92" s="121"/>
      <c r="AN92" s="122"/>
      <c r="AO92" s="122"/>
      <c r="AP92" s="47"/>
    </row>
    <row r="93" spans="1:42" x14ac:dyDescent="0.25">
      <c r="B93" s="119">
        <f t="shared" si="49"/>
        <v>42733</v>
      </c>
      <c r="C93" s="120">
        <f t="shared" si="49"/>
        <v>42733</v>
      </c>
      <c r="D93" s="121">
        <v>0.33333333333333331</v>
      </c>
      <c r="E93" s="121">
        <v>0.5</v>
      </c>
      <c r="F93" s="121">
        <v>0.58333333333333337</v>
      </c>
      <c r="G93" s="121">
        <v>0.75</v>
      </c>
      <c r="H93" s="121">
        <f t="shared" si="55"/>
        <v>0.33333333333333331</v>
      </c>
      <c r="I93" s="121" t="str">
        <f t="shared" si="41"/>
        <v/>
      </c>
      <c r="J93" s="121"/>
      <c r="K93" s="121"/>
      <c r="L93" s="122"/>
      <c r="M93" s="122"/>
      <c r="N93" s="47"/>
      <c r="O93" s="47"/>
      <c r="P93" s="119">
        <f t="shared" si="50"/>
        <v>42733</v>
      </c>
      <c r="Q93" s="120">
        <f t="shared" si="50"/>
        <v>42733</v>
      </c>
      <c r="R93" s="121"/>
      <c r="S93" s="121"/>
      <c r="T93" s="121"/>
      <c r="U93" s="121"/>
      <c r="V93" s="121"/>
      <c r="W93" s="121"/>
      <c r="X93" s="121"/>
      <c r="Y93" s="121"/>
      <c r="Z93" s="122"/>
      <c r="AA93" s="122"/>
      <c r="AB93" s="47"/>
      <c r="AC93" s="47"/>
      <c r="AD93" s="119">
        <f t="shared" si="51"/>
        <v>42733</v>
      </c>
      <c r="AE93" s="120">
        <f t="shared" si="51"/>
        <v>42733</v>
      </c>
      <c r="AF93" s="121"/>
      <c r="AG93" s="121"/>
      <c r="AH93" s="121"/>
      <c r="AI93" s="121"/>
      <c r="AJ93" s="121"/>
      <c r="AK93" s="121"/>
      <c r="AL93" s="121"/>
      <c r="AM93" s="121"/>
      <c r="AN93" s="122"/>
      <c r="AO93" s="122"/>
      <c r="AP93" s="47"/>
    </row>
    <row r="94" spans="1:42" x14ac:dyDescent="0.25">
      <c r="B94" s="119">
        <f t="shared" si="49"/>
        <v>42734</v>
      </c>
      <c r="C94" s="120">
        <f t="shared" si="49"/>
        <v>42734</v>
      </c>
      <c r="D94" s="121">
        <v>0.33333333333333331</v>
      </c>
      <c r="E94" s="121">
        <v>0.5</v>
      </c>
      <c r="F94" s="121">
        <v>0.58333333333333337</v>
      </c>
      <c r="G94" s="121">
        <v>0.75</v>
      </c>
      <c r="H94" s="121">
        <f t="shared" si="55"/>
        <v>0.33333333333333331</v>
      </c>
      <c r="I94" s="121" t="str">
        <f t="shared" si="41"/>
        <v/>
      </c>
      <c r="J94" s="121"/>
      <c r="K94" s="121"/>
      <c r="L94" s="122"/>
      <c r="M94" s="122"/>
      <c r="N94" s="47"/>
      <c r="O94" s="47"/>
      <c r="P94" s="119">
        <f t="shared" si="50"/>
        <v>42734</v>
      </c>
      <c r="Q94" s="120">
        <f t="shared" si="50"/>
        <v>42734</v>
      </c>
      <c r="R94" s="121"/>
      <c r="S94" s="121"/>
      <c r="T94" s="121"/>
      <c r="U94" s="121"/>
      <c r="V94" s="121"/>
      <c r="W94" s="121"/>
      <c r="X94" s="121"/>
      <c r="Y94" s="121"/>
      <c r="Z94" s="122"/>
      <c r="AA94" s="122"/>
      <c r="AB94" s="47"/>
      <c r="AC94" s="47"/>
      <c r="AD94" s="119">
        <f t="shared" si="51"/>
        <v>42734</v>
      </c>
      <c r="AE94" s="120">
        <f t="shared" si="51"/>
        <v>42734</v>
      </c>
      <c r="AF94" s="121"/>
      <c r="AG94" s="121"/>
      <c r="AH94" s="121"/>
      <c r="AI94" s="121"/>
      <c r="AJ94" s="121"/>
      <c r="AK94" s="121"/>
      <c r="AL94" s="121"/>
      <c r="AM94" s="121"/>
      <c r="AN94" s="122"/>
      <c r="AO94" s="122"/>
      <c r="AP94" s="47"/>
    </row>
    <row r="95" spans="1:42" x14ac:dyDescent="0.25">
      <c r="A95" s="47"/>
      <c r="B95" s="48"/>
      <c r="C95" s="127"/>
      <c r="D95" s="48"/>
      <c r="E95" s="48"/>
      <c r="F95" s="48"/>
      <c r="G95" s="48"/>
      <c r="H95" s="126">
        <f>SUM(H64:H94)</f>
        <v>7.3333333333333304</v>
      </c>
      <c r="I95" s="126">
        <f>SUM(I64:I94)</f>
        <v>0</v>
      </c>
      <c r="J95" s="126">
        <f>SUM(J64:J94)</f>
        <v>0</v>
      </c>
      <c r="K95" s="48"/>
      <c r="L95" s="184">
        <f>SUM(L64:L94)</f>
        <v>0</v>
      </c>
      <c r="M95" s="48"/>
      <c r="N95" s="47"/>
      <c r="O95" s="47"/>
      <c r="P95" s="48"/>
      <c r="Q95" s="127"/>
      <c r="R95" s="48"/>
      <c r="S95" s="48"/>
      <c r="T95" s="48"/>
      <c r="U95" s="48"/>
      <c r="V95" s="126">
        <f>SUM(V64:V94)</f>
        <v>0</v>
      </c>
      <c r="W95" s="126">
        <f>SUM(W64:W94)</f>
        <v>0</v>
      </c>
      <c r="X95" s="126">
        <f>SUM(X64:X94)</f>
        <v>0</v>
      </c>
      <c r="Y95" s="48"/>
      <c r="Z95" s="48"/>
      <c r="AA95" s="48"/>
      <c r="AB95" s="47"/>
      <c r="AC95" s="47"/>
      <c r="AD95" s="48"/>
      <c r="AE95" s="127"/>
      <c r="AF95" s="48"/>
      <c r="AG95" s="48"/>
      <c r="AH95" s="48"/>
      <c r="AI95" s="48"/>
      <c r="AJ95" s="126">
        <f>SUM(AJ64:AJ94)</f>
        <v>0</v>
      </c>
      <c r="AK95" s="126">
        <f>SUM(AK64:AK94)</f>
        <v>0</v>
      </c>
      <c r="AL95" s="126">
        <f>SUM(AL64:AL94)</f>
        <v>0</v>
      </c>
      <c r="AM95" s="48"/>
      <c r="AN95" s="48"/>
      <c r="AO95" s="48"/>
      <c r="AP95" s="47"/>
    </row>
    <row r="96" spans="1:42" ht="27.75" customHeight="1" x14ac:dyDescent="0.25">
      <c r="B96" s="246" t="s">
        <v>31</v>
      </c>
      <c r="C96" s="247"/>
      <c r="D96" s="246" t="s">
        <v>6</v>
      </c>
      <c r="E96" s="247"/>
      <c r="F96" s="246" t="s">
        <v>48</v>
      </c>
      <c r="G96" s="247"/>
      <c r="H96" s="246" t="s">
        <v>7</v>
      </c>
      <c r="I96" s="265"/>
      <c r="J96" s="247"/>
      <c r="K96" s="246" t="s">
        <v>47</v>
      </c>
      <c r="L96" s="247"/>
      <c r="M96" s="47"/>
      <c r="N96" s="47"/>
      <c r="O96" s="47"/>
      <c r="P96" s="246" t="s">
        <v>31</v>
      </c>
      <c r="Q96" s="247"/>
      <c r="R96" s="246" t="s">
        <v>6</v>
      </c>
      <c r="S96" s="247"/>
      <c r="T96" s="246" t="s">
        <v>48</v>
      </c>
      <c r="U96" s="247"/>
      <c r="V96" s="246" t="s">
        <v>7</v>
      </c>
      <c r="W96" s="265"/>
      <c r="X96" s="247"/>
      <c r="Y96" s="246" t="s">
        <v>47</v>
      </c>
      <c r="Z96" s="247"/>
      <c r="AA96" s="47"/>
      <c r="AB96" s="47"/>
      <c r="AC96" s="47"/>
      <c r="AD96" s="246" t="s">
        <v>31</v>
      </c>
      <c r="AE96" s="247"/>
      <c r="AF96" s="246" t="s">
        <v>6</v>
      </c>
      <c r="AG96" s="247"/>
      <c r="AH96" s="246" t="s">
        <v>48</v>
      </c>
      <c r="AI96" s="247"/>
      <c r="AJ96" s="246" t="s">
        <v>7</v>
      </c>
      <c r="AK96" s="265"/>
      <c r="AL96" s="247"/>
      <c r="AM96" s="246" t="s">
        <v>47</v>
      </c>
      <c r="AN96" s="247"/>
      <c r="AO96" s="47"/>
      <c r="AP96" s="47"/>
    </row>
    <row r="97" spans="1:42" x14ac:dyDescent="0.25">
      <c r="B97" s="91">
        <f>SUM(H95-J95)</f>
        <v>7.3333333333333304</v>
      </c>
      <c r="C97" s="89">
        <v>7.041666666666667</v>
      </c>
      <c r="D97" s="240">
        <f>SUM(I95)</f>
        <v>0</v>
      </c>
      <c r="E97" s="253"/>
      <c r="F97" s="254">
        <f>SUM(J95)</f>
        <v>0</v>
      </c>
      <c r="G97" s="255"/>
      <c r="H97" s="254">
        <f>SUM(F97)</f>
        <v>0</v>
      </c>
      <c r="I97" s="256"/>
      <c r="J97" s="255"/>
      <c r="K97" s="259">
        <f>-F97+D97</f>
        <v>0</v>
      </c>
      <c r="L97" s="255"/>
      <c r="M97" s="47"/>
      <c r="N97" s="47"/>
      <c r="O97" s="47"/>
      <c r="P97" s="91">
        <f>SUM(V95-X95)</f>
        <v>0</v>
      </c>
      <c r="Q97" s="89">
        <v>7.041666666666667</v>
      </c>
      <c r="R97" s="240">
        <f>SUM(W95)</f>
        <v>0</v>
      </c>
      <c r="S97" s="253"/>
      <c r="T97" s="254">
        <f>SUM(X95)</f>
        <v>0</v>
      </c>
      <c r="U97" s="255"/>
      <c r="V97" s="254">
        <f>SUM(T97)</f>
        <v>0</v>
      </c>
      <c r="W97" s="256"/>
      <c r="X97" s="255"/>
      <c r="Y97" s="259">
        <f>-T97+R97</f>
        <v>0</v>
      </c>
      <c r="Z97" s="255"/>
      <c r="AA97" s="47"/>
      <c r="AB97" s="47"/>
      <c r="AC97" s="47"/>
      <c r="AD97" s="88">
        <f>SUM(AJ95-AL95)</f>
        <v>0</v>
      </c>
      <c r="AE97" s="195" t="s">
        <v>68</v>
      </c>
      <c r="AF97" s="240">
        <f>SUM(AK95)</f>
        <v>0</v>
      </c>
      <c r="AG97" s="253"/>
      <c r="AH97" s="254">
        <f>SUM(AL95)</f>
        <v>0</v>
      </c>
      <c r="AI97" s="255"/>
      <c r="AJ97" s="254">
        <f>SUM(AH97)</f>
        <v>0</v>
      </c>
      <c r="AK97" s="256"/>
      <c r="AL97" s="255"/>
      <c r="AM97" s="259">
        <f>-AH97+AF97</f>
        <v>0</v>
      </c>
      <c r="AN97" s="255"/>
      <c r="AO97" s="47"/>
      <c r="AP97" s="47"/>
    </row>
    <row r="98" spans="1:42" x14ac:dyDescent="0.25">
      <c r="B98" s="47" t="s">
        <v>50</v>
      </c>
      <c r="C98" s="47"/>
      <c r="D98" s="47"/>
      <c r="E98" s="47"/>
      <c r="F98" s="47"/>
      <c r="G98" s="47"/>
      <c r="H98" s="47"/>
      <c r="I98" s="47"/>
      <c r="J98" s="47"/>
      <c r="K98" s="47" t="s">
        <v>51</v>
      </c>
      <c r="L98" s="47"/>
      <c r="M98" s="47"/>
      <c r="N98" s="47"/>
      <c r="O98" s="47"/>
      <c r="P98" s="47" t="s">
        <v>50</v>
      </c>
      <c r="Q98" s="47"/>
      <c r="R98" s="47"/>
      <c r="S98" s="47"/>
      <c r="T98" s="47"/>
      <c r="U98" s="47"/>
      <c r="V98" s="47"/>
      <c r="W98" s="47"/>
      <c r="X98" s="47"/>
      <c r="Y98" s="47" t="s">
        <v>51</v>
      </c>
      <c r="Z98" s="47"/>
      <c r="AA98" s="47"/>
      <c r="AB98" s="47"/>
      <c r="AC98" s="47"/>
      <c r="AD98" s="47" t="s">
        <v>50</v>
      </c>
      <c r="AE98" s="47"/>
      <c r="AF98" s="47"/>
      <c r="AG98" s="47"/>
      <c r="AH98" s="47"/>
      <c r="AI98" s="47"/>
      <c r="AJ98" s="47"/>
      <c r="AK98" s="47"/>
      <c r="AL98" s="47"/>
      <c r="AM98" s="47" t="s">
        <v>51</v>
      </c>
      <c r="AN98" s="47"/>
      <c r="AO98" s="47"/>
      <c r="AP98" s="47"/>
    </row>
    <row r="99" spans="1:42" x14ac:dyDescent="0.25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47"/>
      <c r="AO99" s="47"/>
      <c r="AP99" s="47"/>
    </row>
    <row r="100" spans="1:42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47"/>
      <c r="AO100" s="47"/>
      <c r="AP100" s="47"/>
    </row>
    <row r="101" spans="1:42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47"/>
      <c r="AO101" s="47"/>
      <c r="AP101" s="47"/>
    </row>
    <row r="102" spans="1:42" x14ac:dyDescent="0.25"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  <c r="AN102" s="47"/>
      <c r="AO102" s="47"/>
      <c r="AP102" s="47"/>
    </row>
    <row r="103" spans="1:42" x14ac:dyDescent="0.25">
      <c r="B103" s="3"/>
      <c r="C103" s="139">
        <v>9</v>
      </c>
      <c r="D103" s="319" t="str">
        <f>"Période du "&amp;TEXT(D105,"jj mmmm aaaa") &amp;" au "&amp; TEXT(E105,"jj mmmm aaaa")</f>
        <v>Période du 01 septembre 2020 au 30 septembre 2020</v>
      </c>
      <c r="E103" s="319"/>
      <c r="F103" s="319"/>
      <c r="G103" s="319"/>
      <c r="H103" s="319"/>
      <c r="I103" s="319"/>
      <c r="J103" s="319"/>
      <c r="K103" s="319"/>
      <c r="L103" s="319"/>
      <c r="M103" s="47"/>
      <c r="N103" s="47"/>
      <c r="O103" s="47"/>
      <c r="P103" s="3"/>
      <c r="Q103" s="139">
        <v>9</v>
      </c>
      <c r="R103" s="319" t="str">
        <f>"Période du "&amp;TEXT(R105,"jj mmmm aaaa") &amp;" au "&amp; TEXT(S105,"jj mmmm aaaa")</f>
        <v>Période du 01 septembre 2020 au 30 septembre 2020</v>
      </c>
      <c r="S103" s="319"/>
      <c r="T103" s="319"/>
      <c r="U103" s="319"/>
      <c r="V103" s="319"/>
      <c r="W103" s="319"/>
      <c r="X103" s="319"/>
      <c r="Y103" s="319"/>
      <c r="Z103" s="203"/>
      <c r="AA103" s="47"/>
      <c r="AB103" s="47"/>
      <c r="AC103" s="47"/>
      <c r="AD103" s="3"/>
      <c r="AE103" s="139">
        <v>1</v>
      </c>
      <c r="AF103" s="319" t="str">
        <f>"Période du "&amp;TEXT(AF105,"jj mmmm aaaa") &amp;" au "&amp; TEXT(AG105,"jj mmmm aaaa")</f>
        <v>Période du 01 janvier 2020 au 31 janvier 2020</v>
      </c>
      <c r="AG103" s="319"/>
      <c r="AH103" s="319"/>
      <c r="AI103" s="319"/>
      <c r="AJ103" s="319"/>
      <c r="AK103" s="319"/>
      <c r="AL103" s="319"/>
      <c r="AM103" s="319"/>
      <c r="AN103" s="319"/>
      <c r="AO103" s="47"/>
      <c r="AP103" s="47"/>
    </row>
    <row r="104" spans="1:42" ht="15" customHeight="1" x14ac:dyDescent="0.25">
      <c r="A104" s="6"/>
      <c r="B104" s="3"/>
      <c r="C104" s="139">
        <v>1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3"/>
      <c r="P104" s="3"/>
      <c r="Q104" s="139">
        <v>1</v>
      </c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3"/>
      <c r="AD104" s="3"/>
      <c r="AE104" s="139">
        <v>1</v>
      </c>
      <c r="AF104" s="47"/>
      <c r="AG104" s="47"/>
      <c r="AH104" s="47"/>
      <c r="AI104" s="47"/>
      <c r="AJ104" s="47"/>
      <c r="AK104" s="47"/>
      <c r="AL104" s="47"/>
      <c r="AM104" s="47"/>
      <c r="AN104" s="47"/>
      <c r="AO104" s="47"/>
      <c r="AP104" s="47"/>
    </row>
    <row r="105" spans="1:42" ht="12.75" customHeight="1" x14ac:dyDescent="0.25">
      <c r="B105" s="3"/>
      <c r="C105" s="47"/>
      <c r="D105" s="141">
        <f>DATE(C104+2019,C103,1)</f>
        <v>42613</v>
      </c>
      <c r="E105" s="142">
        <f>DATE(C104+2019,C103+1,1)-1</f>
        <v>42642</v>
      </c>
      <c r="F105" s="47"/>
      <c r="G105" s="47"/>
      <c r="H105" s="47"/>
      <c r="I105" s="47"/>
      <c r="J105" s="47"/>
      <c r="K105" s="47"/>
      <c r="L105" s="47"/>
      <c r="M105" s="47"/>
      <c r="N105" s="7"/>
      <c r="O105" s="47"/>
      <c r="P105" s="3"/>
      <c r="Q105" s="47"/>
      <c r="R105" s="72">
        <f>DATE(Q104+2019,Q103,1)</f>
        <v>42613</v>
      </c>
      <c r="S105" s="142">
        <f>DATE(Q104+2019,Q103+1,1)-1</f>
        <v>42642</v>
      </c>
      <c r="T105" s="47"/>
      <c r="U105" s="47"/>
      <c r="V105" s="47"/>
      <c r="W105" s="47"/>
      <c r="X105" s="47"/>
      <c r="Y105" s="47"/>
      <c r="Z105" s="47"/>
      <c r="AA105" s="47"/>
      <c r="AB105" s="7"/>
      <c r="AC105" s="47"/>
      <c r="AD105" s="3"/>
      <c r="AE105" s="47"/>
      <c r="AF105" s="72">
        <f>DATE(AE104+2019,AE103,1)</f>
        <v>42369</v>
      </c>
      <c r="AG105" s="142">
        <f>DATE(AE104+2019,AE103+1,1)-1</f>
        <v>42399</v>
      </c>
      <c r="AH105" s="47"/>
      <c r="AI105" s="47"/>
      <c r="AJ105" s="47"/>
      <c r="AK105" s="47"/>
      <c r="AL105" s="47"/>
      <c r="AM105" s="47"/>
      <c r="AN105" s="47"/>
      <c r="AO105" s="47"/>
      <c r="AP105" s="7"/>
    </row>
    <row r="106" spans="1:42" ht="23.25" customHeight="1" x14ac:dyDescent="0.25">
      <c r="B106" s="47"/>
      <c r="C106" s="47"/>
      <c r="D106" s="44" t="s">
        <v>5</v>
      </c>
      <c r="E106" s="248" t="s">
        <v>6</v>
      </c>
      <c r="F106" s="261"/>
      <c r="G106" s="248" t="s">
        <v>7</v>
      </c>
      <c r="H106" s="261"/>
      <c r="I106" s="246" t="s">
        <v>9</v>
      </c>
      <c r="J106" s="265"/>
      <c r="K106" s="247"/>
      <c r="L106" s="47"/>
      <c r="M106" s="47"/>
      <c r="N106" s="8"/>
      <c r="O106" s="47"/>
      <c r="P106" s="47"/>
      <c r="Q106" s="47"/>
      <c r="R106" s="44" t="s">
        <v>5</v>
      </c>
      <c r="S106" s="248" t="s">
        <v>6</v>
      </c>
      <c r="T106" s="261"/>
      <c r="U106" s="248" t="s">
        <v>7</v>
      </c>
      <c r="V106" s="261"/>
      <c r="W106" s="246" t="s">
        <v>9</v>
      </c>
      <c r="X106" s="265"/>
      <c r="Y106" s="247"/>
      <c r="Z106" s="47"/>
      <c r="AA106" s="47"/>
      <c r="AB106" s="8"/>
      <c r="AC106" s="47"/>
      <c r="AD106" s="47"/>
      <c r="AE106" s="47"/>
      <c r="AF106" s="44" t="s">
        <v>5</v>
      </c>
      <c r="AG106" s="248" t="s">
        <v>6</v>
      </c>
      <c r="AH106" s="261"/>
      <c r="AI106" s="248" t="s">
        <v>7</v>
      </c>
      <c r="AJ106" s="261"/>
      <c r="AK106" s="246" t="s">
        <v>9</v>
      </c>
      <c r="AL106" s="265"/>
      <c r="AM106" s="247"/>
      <c r="AN106" s="47"/>
      <c r="AO106" s="47"/>
      <c r="AP106" s="8"/>
    </row>
    <row r="107" spans="1:42" x14ac:dyDescent="0.25">
      <c r="B107" s="69" t="s">
        <v>32</v>
      </c>
      <c r="C107" s="69"/>
      <c r="D107" s="144">
        <v>7.041666666666667</v>
      </c>
      <c r="E107" s="243">
        <f>SUM(D148)</f>
        <v>0</v>
      </c>
      <c r="F107" s="244"/>
      <c r="G107" s="238">
        <f>SUM(H148)</f>
        <v>0</v>
      </c>
      <c r="H107" s="239"/>
      <c r="I107" s="243">
        <f>SUM(K148)</f>
        <v>0</v>
      </c>
      <c r="J107" s="313"/>
      <c r="K107" s="244"/>
      <c r="L107" s="47"/>
      <c r="M107" s="47"/>
      <c r="N107" s="8"/>
      <c r="O107" s="47"/>
      <c r="P107" s="69" t="s">
        <v>32</v>
      </c>
      <c r="Q107" s="69"/>
      <c r="R107" s="144">
        <v>7.041666666666667</v>
      </c>
      <c r="S107" s="243">
        <f>SUM(R148)</f>
        <v>0</v>
      </c>
      <c r="T107" s="244"/>
      <c r="U107" s="238">
        <f>SUM(V148)</f>
        <v>0</v>
      </c>
      <c r="V107" s="239"/>
      <c r="W107" s="243">
        <f>SUM(Y148)</f>
        <v>0</v>
      </c>
      <c r="X107" s="313"/>
      <c r="Y107" s="244"/>
      <c r="Z107" s="47"/>
      <c r="AA107" s="47"/>
      <c r="AB107" s="8"/>
      <c r="AC107" s="47"/>
      <c r="AD107" s="69" t="s">
        <v>32</v>
      </c>
      <c r="AE107" s="69"/>
      <c r="AF107" s="144">
        <v>7.041666666666667</v>
      </c>
      <c r="AG107" s="243">
        <f>IF(AD148&gt;169/24,MIN(AD148-169/24,7/24),"")</f>
        <v>0.12499999999999822</v>
      </c>
      <c r="AH107" s="244"/>
      <c r="AI107" s="201" t="str">
        <f>IF(AD148&lt;169/24,169/24-AD148,"")</f>
        <v/>
      </c>
      <c r="AJ107" s="194"/>
      <c r="AK107" s="243">
        <f>IF(AD148&gt;169/24,AD148-169/24,"")</f>
        <v>0.12499999999999822</v>
      </c>
      <c r="AL107" s="313"/>
      <c r="AM107" s="244"/>
      <c r="AN107" s="47"/>
      <c r="AO107" s="47"/>
      <c r="AP107" s="8"/>
    </row>
    <row r="108" spans="1:42" x14ac:dyDescent="0.25">
      <c r="B108" s="226" t="s">
        <v>35</v>
      </c>
      <c r="C108" s="57" t="s">
        <v>38</v>
      </c>
      <c r="D108" s="100">
        <v>25</v>
      </c>
      <c r="E108" s="151"/>
      <c r="F108" s="73" t="s">
        <v>37</v>
      </c>
      <c r="G108" s="193">
        <v>0</v>
      </c>
      <c r="H108" s="311" t="s">
        <v>69</v>
      </c>
      <c r="I108" s="229"/>
      <c r="J108" s="202">
        <f>SUM(L146)</f>
        <v>0</v>
      </c>
      <c r="K108" s="73" t="s">
        <v>39</v>
      </c>
      <c r="L108" s="250">
        <f>SUM(E108-G108)</f>
        <v>0</v>
      </c>
      <c r="M108" s="253"/>
      <c r="N108" s="8"/>
      <c r="O108" s="47"/>
      <c r="P108" s="226" t="s">
        <v>35</v>
      </c>
      <c r="Q108" s="57" t="s">
        <v>38</v>
      </c>
      <c r="R108" s="100">
        <v>25</v>
      </c>
      <c r="S108" s="151"/>
      <c r="T108" s="73" t="s">
        <v>37</v>
      </c>
      <c r="U108" s="193">
        <v>0</v>
      </c>
      <c r="V108" s="311" t="s">
        <v>69</v>
      </c>
      <c r="W108" s="229"/>
      <c r="X108" s="202">
        <f>SUM(Z146)</f>
        <v>0</v>
      </c>
      <c r="Y108" s="73" t="s">
        <v>39</v>
      </c>
      <c r="Z108" s="250">
        <f>SUM(S108-U108)</f>
        <v>0</v>
      </c>
      <c r="AA108" s="312"/>
      <c r="AB108" s="8"/>
      <c r="AC108" s="47"/>
      <c r="AD108" s="226" t="s">
        <v>35</v>
      </c>
      <c r="AE108" s="57" t="s">
        <v>38</v>
      </c>
      <c r="AF108" s="100">
        <v>25</v>
      </c>
      <c r="AG108" s="151"/>
      <c r="AH108" s="73" t="s">
        <v>37</v>
      </c>
      <c r="AI108" s="193">
        <v>0</v>
      </c>
      <c r="AJ108" s="311" t="s">
        <v>69</v>
      </c>
      <c r="AK108" s="229"/>
      <c r="AL108" s="202">
        <f>SUM(AN146)</f>
        <v>0</v>
      </c>
      <c r="AM108" s="57" t="s">
        <v>39</v>
      </c>
      <c r="AN108" s="250">
        <f>SUM(AG108-AI108)</f>
        <v>0</v>
      </c>
      <c r="AO108" s="252"/>
      <c r="AP108" s="8"/>
    </row>
    <row r="109" spans="1:42" x14ac:dyDescent="0.25">
      <c r="B109" s="227"/>
      <c r="C109" s="96"/>
      <c r="D109" s="96" t="s">
        <v>42</v>
      </c>
      <c r="E109" s="96"/>
      <c r="F109" s="96" t="s">
        <v>43</v>
      </c>
      <c r="G109" s="96"/>
      <c r="H109" s="230" t="s">
        <v>49</v>
      </c>
      <c r="I109" s="231"/>
      <c r="J109" s="231"/>
      <c r="K109" s="231"/>
      <c r="L109" s="231"/>
      <c r="M109" s="231"/>
      <c r="N109" s="8"/>
      <c r="O109" s="47"/>
      <c r="P109" s="227"/>
      <c r="Q109" s="96"/>
      <c r="R109" s="96" t="s">
        <v>42</v>
      </c>
      <c r="S109" s="96"/>
      <c r="T109" s="96" t="s">
        <v>43</v>
      </c>
      <c r="U109" s="96"/>
      <c r="V109" s="230" t="s">
        <v>49</v>
      </c>
      <c r="W109" s="231"/>
      <c r="X109" s="231"/>
      <c r="Y109" s="231"/>
      <c r="Z109" s="231"/>
      <c r="AA109" s="231"/>
      <c r="AB109" s="8"/>
      <c r="AC109" s="47"/>
      <c r="AD109" s="227"/>
      <c r="AE109" s="96"/>
      <c r="AF109" s="96" t="s">
        <v>42</v>
      </c>
      <c r="AG109" s="96"/>
      <c r="AH109" s="96" t="s">
        <v>43</v>
      </c>
      <c r="AI109" s="96"/>
      <c r="AJ109" s="232" t="s">
        <v>49</v>
      </c>
      <c r="AK109" s="233"/>
      <c r="AL109" s="233"/>
      <c r="AM109" s="233"/>
      <c r="AN109" s="233"/>
      <c r="AO109" s="233"/>
      <c r="AP109" s="8"/>
    </row>
    <row r="110" spans="1:42" x14ac:dyDescent="0.25">
      <c r="B110" s="63" t="s">
        <v>45</v>
      </c>
      <c r="C110" s="64"/>
      <c r="D110" s="59" t="s">
        <v>42</v>
      </c>
      <c r="E110" s="146"/>
      <c r="F110" s="61" t="s">
        <v>43</v>
      </c>
      <c r="G110" s="62"/>
      <c r="H110" s="282"/>
      <c r="I110" s="283"/>
      <c r="J110" s="283"/>
      <c r="K110" s="283"/>
      <c r="L110" s="283"/>
      <c r="M110" s="284"/>
      <c r="N110" s="150"/>
      <c r="O110" s="47"/>
      <c r="P110" s="63" t="s">
        <v>45</v>
      </c>
      <c r="Q110" s="64"/>
      <c r="R110" s="59" t="s">
        <v>42</v>
      </c>
      <c r="S110" s="146"/>
      <c r="T110" s="61" t="s">
        <v>43</v>
      </c>
      <c r="U110" s="62"/>
      <c r="V110" s="282"/>
      <c r="W110" s="283"/>
      <c r="X110" s="283"/>
      <c r="Y110" s="283"/>
      <c r="Z110" s="283"/>
      <c r="AA110" s="284"/>
      <c r="AB110" s="150"/>
      <c r="AC110" s="47"/>
      <c r="AD110" s="63" t="s">
        <v>45</v>
      </c>
      <c r="AE110" s="64"/>
      <c r="AF110" s="59" t="s">
        <v>42</v>
      </c>
      <c r="AG110" s="146"/>
      <c r="AH110" s="61" t="s">
        <v>43</v>
      </c>
      <c r="AI110" s="62"/>
      <c r="AJ110" s="282"/>
      <c r="AK110" s="283"/>
      <c r="AL110" s="283"/>
      <c r="AM110" s="283"/>
      <c r="AN110" s="283"/>
      <c r="AO110" s="284"/>
      <c r="AP110" s="150"/>
    </row>
    <row r="111" spans="1:42" x14ac:dyDescent="0.25">
      <c r="B111" s="65" t="s">
        <v>41</v>
      </c>
      <c r="C111" s="66"/>
      <c r="D111" s="50" t="s">
        <v>42</v>
      </c>
      <c r="E111" s="49"/>
      <c r="F111" s="50" t="s">
        <v>43</v>
      </c>
      <c r="G111" s="51"/>
      <c r="H111" s="285"/>
      <c r="I111" s="286"/>
      <c r="J111" s="286"/>
      <c r="K111" s="286"/>
      <c r="L111" s="286"/>
      <c r="M111" s="287"/>
      <c r="N111" s="150"/>
      <c r="O111" s="47"/>
      <c r="P111" s="65" t="s">
        <v>41</v>
      </c>
      <c r="Q111" s="66"/>
      <c r="R111" s="50" t="s">
        <v>42</v>
      </c>
      <c r="S111" s="49"/>
      <c r="T111" s="50" t="s">
        <v>43</v>
      </c>
      <c r="U111" s="51"/>
      <c r="V111" s="285"/>
      <c r="W111" s="286"/>
      <c r="X111" s="286"/>
      <c r="Y111" s="286"/>
      <c r="Z111" s="286"/>
      <c r="AA111" s="287"/>
      <c r="AB111" s="150"/>
      <c r="AC111" s="47"/>
      <c r="AD111" s="65" t="s">
        <v>41</v>
      </c>
      <c r="AE111" s="66"/>
      <c r="AF111" s="50" t="s">
        <v>42</v>
      </c>
      <c r="AG111" s="49"/>
      <c r="AH111" s="50" t="s">
        <v>43</v>
      </c>
      <c r="AI111" s="81"/>
      <c r="AJ111" s="285"/>
      <c r="AK111" s="286"/>
      <c r="AL111" s="286"/>
      <c r="AM111" s="286"/>
      <c r="AN111" s="286"/>
      <c r="AO111" s="287"/>
      <c r="AP111" s="150"/>
    </row>
    <row r="112" spans="1:42" x14ac:dyDescent="0.25">
      <c r="B112" s="45" t="s">
        <v>44</v>
      </c>
      <c r="C112" s="46"/>
      <c r="D112" s="52" t="s">
        <v>42</v>
      </c>
      <c r="E112" s="53"/>
      <c r="F112" s="52" t="s">
        <v>43</v>
      </c>
      <c r="G112" s="54"/>
      <c r="H112" s="158" t="s">
        <v>78</v>
      </c>
      <c r="I112" s="317"/>
      <c r="J112" s="317"/>
      <c r="K112" s="156"/>
      <c r="L112" s="156"/>
      <c r="M112" s="157"/>
      <c r="N112" s="150"/>
      <c r="O112" s="47"/>
      <c r="P112" s="45" t="s">
        <v>44</v>
      </c>
      <c r="Q112" s="46"/>
      <c r="R112" s="52" t="s">
        <v>42</v>
      </c>
      <c r="S112" s="53"/>
      <c r="T112" s="52" t="s">
        <v>43</v>
      </c>
      <c r="U112" s="54"/>
      <c r="V112" s="158" t="s">
        <v>78</v>
      </c>
      <c r="W112" s="317"/>
      <c r="X112" s="317"/>
      <c r="Y112" s="156"/>
      <c r="Z112" s="156"/>
      <c r="AA112" s="157"/>
      <c r="AB112" s="150"/>
      <c r="AC112" s="47"/>
      <c r="AD112" s="45" t="s">
        <v>44</v>
      </c>
      <c r="AE112" s="46"/>
      <c r="AF112" s="52" t="s">
        <v>42</v>
      </c>
      <c r="AG112" s="53"/>
      <c r="AH112" s="52" t="s">
        <v>43</v>
      </c>
      <c r="AI112" s="54"/>
      <c r="AJ112" s="158" t="s">
        <v>78</v>
      </c>
      <c r="AK112" s="317"/>
      <c r="AL112" s="317"/>
      <c r="AM112" s="156"/>
      <c r="AN112" s="156"/>
      <c r="AO112" s="157"/>
      <c r="AP112" s="150"/>
    </row>
    <row r="113" spans="1:42" ht="15" customHeight="1" x14ac:dyDescent="0.25">
      <c r="B113" s="138" t="s">
        <v>77</v>
      </c>
      <c r="C113" s="137"/>
      <c r="D113" s="199" t="s">
        <v>0</v>
      </c>
      <c r="E113" s="200"/>
      <c r="F113" s="191" t="s">
        <v>1</v>
      </c>
      <c r="G113" s="192"/>
      <c r="H113" s="234" t="s">
        <v>76</v>
      </c>
      <c r="I113" s="234" t="s">
        <v>66</v>
      </c>
      <c r="J113" s="234" t="s">
        <v>33</v>
      </c>
      <c r="K113" s="234" t="s">
        <v>34</v>
      </c>
      <c r="L113" s="234" t="s">
        <v>36</v>
      </c>
      <c r="M113" s="234" t="s">
        <v>46</v>
      </c>
      <c r="N113" s="8"/>
      <c r="O113" s="47"/>
      <c r="P113" s="138" t="s">
        <v>77</v>
      </c>
      <c r="Q113" s="137"/>
      <c r="R113" s="199" t="s">
        <v>0</v>
      </c>
      <c r="S113" s="200"/>
      <c r="T113" s="191" t="s">
        <v>1</v>
      </c>
      <c r="U113" s="192"/>
      <c r="V113" s="234" t="s">
        <v>76</v>
      </c>
      <c r="W113" s="234" t="s">
        <v>66</v>
      </c>
      <c r="X113" s="234" t="s">
        <v>33</v>
      </c>
      <c r="Y113" s="234" t="s">
        <v>34</v>
      </c>
      <c r="Z113" s="234" t="s">
        <v>36</v>
      </c>
      <c r="AA113" s="234" t="s">
        <v>46</v>
      </c>
      <c r="AB113" s="8"/>
      <c r="AC113" s="47"/>
      <c r="AD113" s="138" t="s">
        <v>77</v>
      </c>
      <c r="AE113" s="137"/>
      <c r="AF113" s="199" t="s">
        <v>0</v>
      </c>
      <c r="AG113" s="200"/>
      <c r="AH113" s="191" t="s">
        <v>1</v>
      </c>
      <c r="AI113" s="192"/>
      <c r="AJ113" s="234" t="s">
        <v>76</v>
      </c>
      <c r="AK113" s="234" t="s">
        <v>66</v>
      </c>
      <c r="AL113" s="234" t="s">
        <v>33</v>
      </c>
      <c r="AM113" s="234" t="s">
        <v>34</v>
      </c>
      <c r="AN113" s="234" t="s">
        <v>36</v>
      </c>
      <c r="AO113" s="234" t="s">
        <v>46</v>
      </c>
      <c r="AP113" s="8"/>
    </row>
    <row r="114" spans="1:42" ht="29.25" customHeight="1" x14ac:dyDescent="0.25">
      <c r="B114" s="236"/>
      <c r="C114" s="237"/>
      <c r="D114" s="118" t="s">
        <v>2</v>
      </c>
      <c r="E114" s="118" t="s">
        <v>3</v>
      </c>
      <c r="F114" s="118" t="s">
        <v>4</v>
      </c>
      <c r="G114" s="118" t="s">
        <v>8</v>
      </c>
      <c r="H114" s="242"/>
      <c r="I114" s="242"/>
      <c r="J114" s="242"/>
      <c r="K114" s="235"/>
      <c r="L114" s="235"/>
      <c r="M114" s="235"/>
      <c r="N114" s="8"/>
      <c r="O114" s="47"/>
      <c r="P114" s="236"/>
      <c r="Q114" s="237"/>
      <c r="R114" s="118" t="s">
        <v>2</v>
      </c>
      <c r="S114" s="118" t="s">
        <v>3</v>
      </c>
      <c r="T114" s="118" t="s">
        <v>4</v>
      </c>
      <c r="U114" s="118" t="s">
        <v>8</v>
      </c>
      <c r="V114" s="242"/>
      <c r="W114" s="242"/>
      <c r="X114" s="242"/>
      <c r="Y114" s="235"/>
      <c r="Z114" s="235"/>
      <c r="AA114" s="235"/>
      <c r="AB114" s="8"/>
      <c r="AC114" s="47"/>
      <c r="AD114" s="236"/>
      <c r="AE114" s="237"/>
      <c r="AF114" s="118" t="s">
        <v>2</v>
      </c>
      <c r="AG114" s="118" t="s">
        <v>3</v>
      </c>
      <c r="AH114" s="118" t="s">
        <v>4</v>
      </c>
      <c r="AI114" s="118" t="s">
        <v>8</v>
      </c>
      <c r="AJ114" s="242"/>
      <c r="AK114" s="242"/>
      <c r="AL114" s="242"/>
      <c r="AM114" s="235"/>
      <c r="AN114" s="235"/>
      <c r="AO114" s="235"/>
      <c r="AP114" s="8"/>
    </row>
    <row r="115" spans="1:42" x14ac:dyDescent="0.25">
      <c r="A115" s="12"/>
      <c r="B115" s="119">
        <f>D105</f>
        <v>42613</v>
      </c>
      <c r="C115" s="120">
        <f>D105</f>
        <v>42613</v>
      </c>
      <c r="D115" s="121">
        <v>0.33333333333333331</v>
      </c>
      <c r="E115" s="121">
        <v>0.5</v>
      </c>
      <c r="F115" s="121">
        <v>0.58333333333333337</v>
      </c>
      <c r="G115" s="121">
        <v>0.75</v>
      </c>
      <c r="H115" s="121">
        <f>SUM(E115-D115)+(G115-F115)</f>
        <v>0.33333333333333331</v>
      </c>
      <c r="I115" s="121"/>
      <c r="J115" s="121"/>
      <c r="K115" s="121"/>
      <c r="L115" s="122"/>
      <c r="M115" s="122"/>
      <c r="N115" s="8"/>
      <c r="O115" s="47"/>
      <c r="P115" s="119">
        <f>R105</f>
        <v>42613</v>
      </c>
      <c r="Q115" s="120">
        <f>R105</f>
        <v>42613</v>
      </c>
      <c r="R115" s="121">
        <v>0.33333333333333331</v>
      </c>
      <c r="S115" s="121">
        <v>0.5</v>
      </c>
      <c r="T115" s="121">
        <v>0.58333333333333337</v>
      </c>
      <c r="U115" s="121">
        <v>0.75</v>
      </c>
      <c r="V115" s="121">
        <f>SUM(S115-R115)+(U115-T115)</f>
        <v>0.33333333333333331</v>
      </c>
      <c r="W115" s="121"/>
      <c r="X115" s="121"/>
      <c r="Y115" s="121"/>
      <c r="Z115" s="122"/>
      <c r="AA115" s="122"/>
      <c r="AB115" s="8"/>
      <c r="AC115" s="47"/>
      <c r="AD115" s="119">
        <f>AF105</f>
        <v>42369</v>
      </c>
      <c r="AE115" s="120">
        <f>AF105</f>
        <v>42369</v>
      </c>
      <c r="AF115" s="121">
        <v>0.33333333333333331</v>
      </c>
      <c r="AG115" s="121">
        <v>0.5</v>
      </c>
      <c r="AH115" s="121">
        <v>0.58333333333333337</v>
      </c>
      <c r="AI115" s="121">
        <v>0.75</v>
      </c>
      <c r="AJ115" s="121">
        <f>SUM(AG115-AF115)+(AI115-AH115)</f>
        <v>0.33333333333333331</v>
      </c>
      <c r="AK115" s="121"/>
      <c r="AL115" s="121"/>
      <c r="AM115" s="121"/>
      <c r="AN115" s="122"/>
      <c r="AO115" s="122"/>
      <c r="AP115" s="8"/>
    </row>
    <row r="116" spans="1:42" x14ac:dyDescent="0.25">
      <c r="A116" s="12"/>
      <c r="B116" s="119">
        <f>SUM(B115+1)</f>
        <v>42614</v>
      </c>
      <c r="C116" s="120">
        <f>SUM(C115+1)</f>
        <v>42614</v>
      </c>
      <c r="D116" s="121">
        <v>0.33333333333333331</v>
      </c>
      <c r="E116" s="121">
        <v>0.5</v>
      </c>
      <c r="F116" s="121">
        <v>0.58333333333333337</v>
      </c>
      <c r="G116" s="121">
        <v>0.75</v>
      </c>
      <c r="H116" s="121">
        <f t="shared" ref="H116:H118" si="56">SUM(E116-D116)+(G116-F116)</f>
        <v>0.33333333333333331</v>
      </c>
      <c r="I116" s="121"/>
      <c r="J116" s="121"/>
      <c r="K116" s="121"/>
      <c r="L116" s="122"/>
      <c r="M116" s="122"/>
      <c r="N116" s="8"/>
      <c r="O116" s="47"/>
      <c r="P116" s="119">
        <f>SUM(P115+1)</f>
        <v>42614</v>
      </c>
      <c r="Q116" s="120">
        <f>SUM(Q115+1)</f>
        <v>42614</v>
      </c>
      <c r="R116" s="121">
        <v>0.33333333333333331</v>
      </c>
      <c r="S116" s="121">
        <v>0.5</v>
      </c>
      <c r="T116" s="121">
        <v>0.58333333333333337</v>
      </c>
      <c r="U116" s="121">
        <v>0.75</v>
      </c>
      <c r="V116" s="121">
        <f t="shared" ref="V116:V118" si="57">SUM(S116-R116)+(U116-T116)</f>
        <v>0.33333333333333331</v>
      </c>
      <c r="W116" s="121"/>
      <c r="X116" s="121"/>
      <c r="Y116" s="121"/>
      <c r="Z116" s="122"/>
      <c r="AA116" s="122"/>
      <c r="AB116" s="8"/>
      <c r="AC116" s="47"/>
      <c r="AD116" s="119">
        <f>SUM(AD115+1)</f>
        <v>42370</v>
      </c>
      <c r="AE116" s="120">
        <f>SUM(AE115+1)</f>
        <v>42370</v>
      </c>
      <c r="AF116" s="121">
        <v>0.33333333333333331</v>
      </c>
      <c r="AG116" s="121">
        <v>0.5</v>
      </c>
      <c r="AH116" s="121">
        <v>0.58333333333333337</v>
      </c>
      <c r="AI116" s="121">
        <v>0.75</v>
      </c>
      <c r="AJ116" s="121">
        <f t="shared" ref="AJ116:AJ118" si="58">SUM(AG116-AF116)+(AI116-AH116)</f>
        <v>0.33333333333333331</v>
      </c>
      <c r="AK116" s="121"/>
      <c r="AL116" s="121"/>
      <c r="AM116" s="121"/>
      <c r="AN116" s="122"/>
      <c r="AO116" s="122"/>
      <c r="AP116" s="8"/>
    </row>
    <row r="117" spans="1:42" x14ac:dyDescent="0.25">
      <c r="A117" s="12"/>
      <c r="B117" s="119">
        <f t="shared" ref="B117:C132" si="59">SUM(B116+1)</f>
        <v>42615</v>
      </c>
      <c r="C117" s="120">
        <f t="shared" si="59"/>
        <v>42615</v>
      </c>
      <c r="D117" s="121">
        <v>0.33333333333333331</v>
      </c>
      <c r="E117" s="121">
        <v>0.5</v>
      </c>
      <c r="F117" s="121">
        <v>0.58333333333333337</v>
      </c>
      <c r="G117" s="121">
        <v>0.75</v>
      </c>
      <c r="H117" s="121">
        <f t="shared" si="56"/>
        <v>0.33333333333333331</v>
      </c>
      <c r="I117" s="121"/>
      <c r="J117" s="121"/>
      <c r="K117" s="121"/>
      <c r="L117" s="122"/>
      <c r="M117" s="122"/>
      <c r="N117" s="47"/>
      <c r="O117" s="47"/>
      <c r="P117" s="119">
        <f t="shared" ref="P117:Q132" si="60">SUM(P116+1)</f>
        <v>42615</v>
      </c>
      <c r="Q117" s="120">
        <f t="shared" si="60"/>
        <v>42615</v>
      </c>
      <c r="R117" s="121">
        <v>0.33333333333333331</v>
      </c>
      <c r="S117" s="121">
        <v>0.5</v>
      </c>
      <c r="T117" s="121">
        <v>0.58333333333333337</v>
      </c>
      <c r="U117" s="121">
        <v>0.75</v>
      </c>
      <c r="V117" s="121">
        <f t="shared" si="57"/>
        <v>0.33333333333333331</v>
      </c>
      <c r="W117" s="121"/>
      <c r="X117" s="121"/>
      <c r="Y117" s="121"/>
      <c r="Z117" s="122"/>
      <c r="AA117" s="122"/>
      <c r="AB117" s="47"/>
      <c r="AC117" s="47"/>
      <c r="AD117" s="119">
        <f t="shared" ref="AD117:AE132" si="61">SUM(AD116+1)</f>
        <v>42371</v>
      </c>
      <c r="AE117" s="120">
        <f t="shared" si="61"/>
        <v>42371</v>
      </c>
      <c r="AF117" s="121">
        <v>0.33333333333333331</v>
      </c>
      <c r="AG117" s="121">
        <v>0.5</v>
      </c>
      <c r="AH117" s="121">
        <v>0.58333333333333337</v>
      </c>
      <c r="AI117" s="121">
        <v>0.75</v>
      </c>
      <c r="AJ117" s="121">
        <f t="shared" si="58"/>
        <v>0.33333333333333331</v>
      </c>
      <c r="AK117" s="121"/>
      <c r="AL117" s="121"/>
      <c r="AM117" s="121"/>
      <c r="AN117" s="122"/>
      <c r="AO117" s="122"/>
      <c r="AP117" s="47"/>
    </row>
    <row r="118" spans="1:42" x14ac:dyDescent="0.25">
      <c r="A118" s="12"/>
      <c r="B118" s="119">
        <f t="shared" si="59"/>
        <v>42616</v>
      </c>
      <c r="C118" s="120">
        <f t="shared" si="59"/>
        <v>42616</v>
      </c>
      <c r="D118" s="121">
        <v>0.33333333333333331</v>
      </c>
      <c r="E118" s="121">
        <v>0.5</v>
      </c>
      <c r="F118" s="121">
        <v>0.58333333333333337</v>
      </c>
      <c r="G118" s="121">
        <v>0.70833333333333337</v>
      </c>
      <c r="H118" s="121">
        <f t="shared" si="56"/>
        <v>0.29166666666666669</v>
      </c>
      <c r="I118" s="121"/>
      <c r="J118" s="121"/>
      <c r="K118" s="121"/>
      <c r="L118" s="122"/>
      <c r="M118" s="122"/>
      <c r="N118" s="47"/>
      <c r="O118" s="47"/>
      <c r="P118" s="119">
        <f t="shared" si="60"/>
        <v>42616</v>
      </c>
      <c r="Q118" s="120">
        <f t="shared" si="60"/>
        <v>42616</v>
      </c>
      <c r="R118" s="121">
        <v>0.33333333333333331</v>
      </c>
      <c r="S118" s="121">
        <v>0.5</v>
      </c>
      <c r="T118" s="121">
        <v>0.58333333333333337</v>
      </c>
      <c r="U118" s="121">
        <v>0.70833333333333337</v>
      </c>
      <c r="V118" s="121">
        <f t="shared" si="57"/>
        <v>0.29166666666666669</v>
      </c>
      <c r="W118" s="121"/>
      <c r="X118" s="121"/>
      <c r="Y118" s="121"/>
      <c r="Z118" s="122"/>
      <c r="AA118" s="122"/>
      <c r="AB118" s="47"/>
      <c r="AC118" s="47"/>
      <c r="AD118" s="119">
        <f t="shared" si="61"/>
        <v>42372</v>
      </c>
      <c r="AE118" s="120">
        <f t="shared" si="61"/>
        <v>42372</v>
      </c>
      <c r="AF118" s="121">
        <v>0.33333333333333331</v>
      </c>
      <c r="AG118" s="121">
        <v>0.5</v>
      </c>
      <c r="AH118" s="121">
        <v>0.58333333333333337</v>
      </c>
      <c r="AI118" s="121">
        <v>0.70833333333333337</v>
      </c>
      <c r="AJ118" s="121">
        <f t="shared" si="58"/>
        <v>0.29166666666666669</v>
      </c>
      <c r="AK118" s="121"/>
      <c r="AL118" s="121"/>
      <c r="AM118" s="121"/>
      <c r="AN118" s="122"/>
      <c r="AO118" s="122"/>
      <c r="AP118" s="47"/>
    </row>
    <row r="119" spans="1:42" x14ac:dyDescent="0.25">
      <c r="A119" s="12"/>
      <c r="B119" s="119">
        <f t="shared" si="59"/>
        <v>42617</v>
      </c>
      <c r="C119" s="120">
        <f t="shared" si="59"/>
        <v>42617</v>
      </c>
      <c r="D119" s="121"/>
      <c r="E119" s="121"/>
      <c r="F119" s="121"/>
      <c r="G119" s="121"/>
      <c r="H119" s="121"/>
      <c r="I119" s="121"/>
      <c r="J119" s="121"/>
      <c r="K119" s="121"/>
      <c r="L119" s="122"/>
      <c r="M119" s="122"/>
      <c r="N119" s="47"/>
      <c r="O119" s="47"/>
      <c r="P119" s="119">
        <f t="shared" si="60"/>
        <v>42617</v>
      </c>
      <c r="Q119" s="120">
        <f t="shared" si="60"/>
        <v>42617</v>
      </c>
      <c r="R119" s="121"/>
      <c r="S119" s="121"/>
      <c r="T119" s="121"/>
      <c r="U119" s="121"/>
      <c r="V119" s="121"/>
      <c r="W119" s="121"/>
      <c r="X119" s="121"/>
      <c r="Y119" s="121"/>
      <c r="Z119" s="122"/>
      <c r="AA119" s="122"/>
      <c r="AB119" s="47"/>
      <c r="AC119" s="47"/>
      <c r="AD119" s="119">
        <f t="shared" si="61"/>
        <v>42373</v>
      </c>
      <c r="AE119" s="120">
        <f t="shared" si="61"/>
        <v>42373</v>
      </c>
      <c r="AF119" s="121"/>
      <c r="AG119" s="121"/>
      <c r="AH119" s="121"/>
      <c r="AI119" s="121"/>
      <c r="AJ119" s="121"/>
      <c r="AK119" s="121"/>
      <c r="AL119" s="121"/>
      <c r="AM119" s="121"/>
      <c r="AN119" s="122"/>
      <c r="AO119" s="122"/>
      <c r="AP119" s="47"/>
    </row>
    <row r="120" spans="1:42" x14ac:dyDescent="0.25">
      <c r="A120" s="12"/>
      <c r="B120" s="119">
        <f t="shared" si="59"/>
        <v>42618</v>
      </c>
      <c r="C120" s="120">
        <f t="shared" si="59"/>
        <v>42618</v>
      </c>
      <c r="D120" s="121"/>
      <c r="E120" s="121"/>
      <c r="F120" s="121"/>
      <c r="G120" s="121"/>
      <c r="H120" s="121"/>
      <c r="I120" s="121"/>
      <c r="J120" s="121"/>
      <c r="K120" s="121"/>
      <c r="L120" s="122"/>
      <c r="M120" s="122"/>
      <c r="N120" s="47"/>
      <c r="O120" s="47"/>
      <c r="P120" s="119">
        <f t="shared" si="60"/>
        <v>42618</v>
      </c>
      <c r="Q120" s="120">
        <f t="shared" si="60"/>
        <v>42618</v>
      </c>
      <c r="R120" s="121"/>
      <c r="S120" s="121"/>
      <c r="T120" s="121"/>
      <c r="U120" s="121"/>
      <c r="V120" s="121"/>
      <c r="W120" s="121"/>
      <c r="X120" s="121"/>
      <c r="Y120" s="121"/>
      <c r="Z120" s="122"/>
      <c r="AA120" s="122"/>
      <c r="AB120" s="47"/>
      <c r="AC120" s="47"/>
      <c r="AD120" s="119">
        <f t="shared" si="61"/>
        <v>42374</v>
      </c>
      <c r="AE120" s="120">
        <f t="shared" si="61"/>
        <v>42374</v>
      </c>
      <c r="AF120" s="121"/>
      <c r="AG120" s="121"/>
      <c r="AH120" s="121"/>
      <c r="AI120" s="121"/>
      <c r="AJ120" s="121"/>
      <c r="AK120" s="121"/>
      <c r="AL120" s="121"/>
      <c r="AM120" s="121"/>
      <c r="AN120" s="122"/>
      <c r="AO120" s="122"/>
      <c r="AP120" s="47"/>
    </row>
    <row r="121" spans="1:42" x14ac:dyDescent="0.25">
      <c r="A121" s="12"/>
      <c r="B121" s="119">
        <f t="shared" si="59"/>
        <v>42619</v>
      </c>
      <c r="C121" s="120">
        <f t="shared" si="59"/>
        <v>42619</v>
      </c>
      <c r="D121" s="121">
        <v>0.33333333333333331</v>
      </c>
      <c r="E121" s="121">
        <v>0.5</v>
      </c>
      <c r="F121" s="121">
        <v>0.58333333333333337</v>
      </c>
      <c r="G121" s="121">
        <v>0.75</v>
      </c>
      <c r="H121" s="121">
        <f t="shared" ref="H121:H125" si="62">SUM(E121-D121)+(G121-F121)</f>
        <v>0.33333333333333331</v>
      </c>
      <c r="I121" s="121"/>
      <c r="J121" s="121"/>
      <c r="K121" s="121"/>
      <c r="L121" s="122"/>
      <c r="M121" s="122"/>
      <c r="N121" s="47"/>
      <c r="O121" s="47"/>
      <c r="P121" s="119">
        <f t="shared" si="60"/>
        <v>42619</v>
      </c>
      <c r="Q121" s="120">
        <f t="shared" si="60"/>
        <v>42619</v>
      </c>
      <c r="R121" s="121">
        <v>0.33333333333333331</v>
      </c>
      <c r="S121" s="121">
        <v>0.5</v>
      </c>
      <c r="T121" s="121">
        <v>0.58333333333333337</v>
      </c>
      <c r="U121" s="121">
        <v>0.75</v>
      </c>
      <c r="V121" s="121">
        <f t="shared" ref="V121:V125" si="63">SUM(S121-R121)+(U121-T121)</f>
        <v>0.33333333333333331</v>
      </c>
      <c r="W121" s="121"/>
      <c r="X121" s="121"/>
      <c r="Y121" s="121"/>
      <c r="Z121" s="122"/>
      <c r="AA121" s="122"/>
      <c r="AB121" s="47"/>
      <c r="AC121" s="47"/>
      <c r="AD121" s="119">
        <f t="shared" si="61"/>
        <v>42375</v>
      </c>
      <c r="AE121" s="120">
        <f t="shared" si="61"/>
        <v>42375</v>
      </c>
      <c r="AF121" s="121">
        <v>0.33333333333333331</v>
      </c>
      <c r="AG121" s="121">
        <v>0.5</v>
      </c>
      <c r="AH121" s="121">
        <v>0.58333333333333337</v>
      </c>
      <c r="AI121" s="121">
        <v>0.75</v>
      </c>
      <c r="AJ121" s="121">
        <f t="shared" ref="AJ121:AJ125" si="64">SUM(AG121-AF121)+(AI121-AH121)</f>
        <v>0.33333333333333331</v>
      </c>
      <c r="AK121" s="121"/>
      <c r="AL121" s="121"/>
      <c r="AM121" s="121"/>
      <c r="AN121" s="122"/>
      <c r="AO121" s="122"/>
      <c r="AP121" s="47"/>
    </row>
    <row r="122" spans="1:42" x14ac:dyDescent="0.25">
      <c r="A122" s="12"/>
      <c r="B122" s="119">
        <f t="shared" si="59"/>
        <v>42620</v>
      </c>
      <c r="C122" s="120">
        <f t="shared" si="59"/>
        <v>42620</v>
      </c>
      <c r="D122" s="121">
        <v>0.33333333333333331</v>
      </c>
      <c r="E122" s="121">
        <v>0.5</v>
      </c>
      <c r="F122" s="121">
        <v>0.58333333333333337</v>
      </c>
      <c r="G122" s="121">
        <v>0.75</v>
      </c>
      <c r="H122" s="121">
        <f t="shared" si="62"/>
        <v>0.33333333333333331</v>
      </c>
      <c r="I122" s="121"/>
      <c r="J122" s="121"/>
      <c r="K122" s="121"/>
      <c r="L122" s="122"/>
      <c r="M122" s="122"/>
      <c r="N122" s="47"/>
      <c r="O122" s="47"/>
      <c r="P122" s="119">
        <f t="shared" si="60"/>
        <v>42620</v>
      </c>
      <c r="Q122" s="120">
        <f t="shared" si="60"/>
        <v>42620</v>
      </c>
      <c r="R122" s="121">
        <v>0.33333333333333331</v>
      </c>
      <c r="S122" s="121">
        <v>0.5</v>
      </c>
      <c r="T122" s="121">
        <v>0.58333333333333337</v>
      </c>
      <c r="U122" s="121">
        <v>0.75</v>
      </c>
      <c r="V122" s="121">
        <f t="shared" si="63"/>
        <v>0.33333333333333331</v>
      </c>
      <c r="W122" s="121"/>
      <c r="X122" s="121"/>
      <c r="Y122" s="121"/>
      <c r="Z122" s="122"/>
      <c r="AA122" s="122"/>
      <c r="AB122" s="47"/>
      <c r="AC122" s="47"/>
      <c r="AD122" s="119">
        <f t="shared" si="61"/>
        <v>42376</v>
      </c>
      <c r="AE122" s="120">
        <f t="shared" si="61"/>
        <v>42376</v>
      </c>
      <c r="AF122" s="121">
        <v>0.33333333333333331</v>
      </c>
      <c r="AG122" s="121">
        <v>0.5</v>
      </c>
      <c r="AH122" s="121">
        <v>0.58333333333333337</v>
      </c>
      <c r="AI122" s="121">
        <v>0.75</v>
      </c>
      <c r="AJ122" s="121">
        <f t="shared" si="64"/>
        <v>0.33333333333333331</v>
      </c>
      <c r="AK122" s="121"/>
      <c r="AL122" s="121"/>
      <c r="AM122" s="121"/>
      <c r="AN122" s="122"/>
      <c r="AO122" s="122"/>
      <c r="AP122" s="47"/>
    </row>
    <row r="123" spans="1:42" x14ac:dyDescent="0.25">
      <c r="A123" s="12"/>
      <c r="B123" s="119">
        <f t="shared" si="59"/>
        <v>42621</v>
      </c>
      <c r="C123" s="120">
        <f t="shared" si="59"/>
        <v>42621</v>
      </c>
      <c r="D123" s="121">
        <v>0.33333333333333331</v>
      </c>
      <c r="E123" s="121">
        <v>0.5</v>
      </c>
      <c r="F123" s="121">
        <v>0.58333333333333337</v>
      </c>
      <c r="G123" s="121">
        <v>0.75</v>
      </c>
      <c r="H123" s="121">
        <f t="shared" si="62"/>
        <v>0.33333333333333331</v>
      </c>
      <c r="I123" s="121"/>
      <c r="J123" s="121"/>
      <c r="K123" s="121"/>
      <c r="L123" s="122"/>
      <c r="M123" s="122"/>
      <c r="N123" s="47"/>
      <c r="O123" s="47"/>
      <c r="P123" s="119">
        <f t="shared" si="60"/>
        <v>42621</v>
      </c>
      <c r="Q123" s="120">
        <f t="shared" si="60"/>
        <v>42621</v>
      </c>
      <c r="R123" s="121">
        <v>0.33333333333333331</v>
      </c>
      <c r="S123" s="121">
        <v>0.5</v>
      </c>
      <c r="T123" s="121">
        <v>0.58333333333333337</v>
      </c>
      <c r="U123" s="121">
        <v>0.75</v>
      </c>
      <c r="V123" s="121">
        <f t="shared" si="63"/>
        <v>0.33333333333333331</v>
      </c>
      <c r="W123" s="121"/>
      <c r="X123" s="121"/>
      <c r="Y123" s="121"/>
      <c r="Z123" s="122"/>
      <c r="AA123" s="122"/>
      <c r="AB123" s="47"/>
      <c r="AC123" s="47"/>
      <c r="AD123" s="119">
        <f t="shared" si="61"/>
        <v>42377</v>
      </c>
      <c r="AE123" s="120">
        <f t="shared" si="61"/>
        <v>42377</v>
      </c>
      <c r="AF123" s="121">
        <v>0.33333333333333331</v>
      </c>
      <c r="AG123" s="121">
        <v>0.5</v>
      </c>
      <c r="AH123" s="121">
        <v>0.58333333333333337</v>
      </c>
      <c r="AI123" s="121">
        <v>0.75</v>
      </c>
      <c r="AJ123" s="121">
        <f t="shared" si="64"/>
        <v>0.33333333333333331</v>
      </c>
      <c r="AK123" s="121"/>
      <c r="AL123" s="121"/>
      <c r="AM123" s="121"/>
      <c r="AN123" s="122"/>
      <c r="AO123" s="122"/>
      <c r="AP123" s="47"/>
    </row>
    <row r="124" spans="1:42" x14ac:dyDescent="0.25">
      <c r="A124" s="12"/>
      <c r="B124" s="119">
        <f t="shared" si="59"/>
        <v>42622</v>
      </c>
      <c r="C124" s="120">
        <f t="shared" si="59"/>
        <v>42622</v>
      </c>
      <c r="D124" s="121">
        <v>0.33333333333333331</v>
      </c>
      <c r="E124" s="121">
        <v>0.5</v>
      </c>
      <c r="F124" s="121">
        <v>0.58333333333333337</v>
      </c>
      <c r="G124" s="121">
        <v>0.75</v>
      </c>
      <c r="H124" s="121">
        <f t="shared" si="62"/>
        <v>0.33333333333333331</v>
      </c>
      <c r="I124" s="121"/>
      <c r="J124" s="121"/>
      <c r="K124" s="121"/>
      <c r="L124" s="122"/>
      <c r="M124" s="122"/>
      <c r="N124" s="47"/>
      <c r="O124" s="47"/>
      <c r="P124" s="119">
        <f t="shared" si="60"/>
        <v>42622</v>
      </c>
      <c r="Q124" s="120">
        <f t="shared" si="60"/>
        <v>42622</v>
      </c>
      <c r="R124" s="121">
        <v>0.33333333333333331</v>
      </c>
      <c r="S124" s="121">
        <v>0.5</v>
      </c>
      <c r="T124" s="121">
        <v>0.58333333333333337</v>
      </c>
      <c r="U124" s="121">
        <v>0.75</v>
      </c>
      <c r="V124" s="121">
        <f t="shared" si="63"/>
        <v>0.33333333333333331</v>
      </c>
      <c r="W124" s="121"/>
      <c r="X124" s="121"/>
      <c r="Y124" s="121"/>
      <c r="Z124" s="122"/>
      <c r="AA124" s="122"/>
      <c r="AB124" s="47"/>
      <c r="AC124" s="47"/>
      <c r="AD124" s="119">
        <f t="shared" si="61"/>
        <v>42378</v>
      </c>
      <c r="AE124" s="120">
        <f t="shared" si="61"/>
        <v>42378</v>
      </c>
      <c r="AF124" s="121">
        <v>0.33333333333333331</v>
      </c>
      <c r="AG124" s="121">
        <v>0.5</v>
      </c>
      <c r="AH124" s="121">
        <v>0.58333333333333337</v>
      </c>
      <c r="AI124" s="121">
        <v>0.75</v>
      </c>
      <c r="AJ124" s="121">
        <f t="shared" si="64"/>
        <v>0.33333333333333331</v>
      </c>
      <c r="AK124" s="121"/>
      <c r="AL124" s="121"/>
      <c r="AM124" s="121"/>
      <c r="AN124" s="122"/>
      <c r="AO124" s="122"/>
      <c r="AP124" s="47"/>
    </row>
    <row r="125" spans="1:42" x14ac:dyDescent="0.25">
      <c r="A125" s="12"/>
      <c r="B125" s="119">
        <f t="shared" si="59"/>
        <v>42623</v>
      </c>
      <c r="C125" s="120">
        <f t="shared" si="59"/>
        <v>42623</v>
      </c>
      <c r="D125" s="121">
        <v>0.33333333333333331</v>
      </c>
      <c r="E125" s="121">
        <v>0.5</v>
      </c>
      <c r="F125" s="121">
        <v>0.58333333333333337</v>
      </c>
      <c r="G125" s="121">
        <v>0.70833333333333337</v>
      </c>
      <c r="H125" s="121">
        <f t="shared" si="62"/>
        <v>0.29166666666666669</v>
      </c>
      <c r="I125" s="121"/>
      <c r="J125" s="121"/>
      <c r="K125" s="121"/>
      <c r="L125" s="122"/>
      <c r="M125" s="122"/>
      <c r="N125" s="47"/>
      <c r="O125" s="47"/>
      <c r="P125" s="119">
        <f t="shared" si="60"/>
        <v>42623</v>
      </c>
      <c r="Q125" s="120">
        <f t="shared" si="60"/>
        <v>42623</v>
      </c>
      <c r="R125" s="121">
        <v>0.33333333333333331</v>
      </c>
      <c r="S125" s="121">
        <v>0.5</v>
      </c>
      <c r="T125" s="121">
        <v>0.58333333333333337</v>
      </c>
      <c r="U125" s="121">
        <v>0.70833333333333337</v>
      </c>
      <c r="V125" s="121">
        <f t="shared" si="63"/>
        <v>0.29166666666666669</v>
      </c>
      <c r="W125" s="121"/>
      <c r="X125" s="121"/>
      <c r="Y125" s="121"/>
      <c r="Z125" s="122"/>
      <c r="AA125" s="122"/>
      <c r="AB125" s="47"/>
      <c r="AC125" s="47"/>
      <c r="AD125" s="119">
        <f t="shared" si="61"/>
        <v>42379</v>
      </c>
      <c r="AE125" s="120">
        <f t="shared" si="61"/>
        <v>42379</v>
      </c>
      <c r="AF125" s="121">
        <v>0.33333333333333331</v>
      </c>
      <c r="AG125" s="121">
        <v>0.5</v>
      </c>
      <c r="AH125" s="121">
        <v>0.58333333333333337</v>
      </c>
      <c r="AI125" s="121">
        <v>0.70833333333333337</v>
      </c>
      <c r="AJ125" s="121">
        <f t="shared" si="64"/>
        <v>0.29166666666666669</v>
      </c>
      <c r="AK125" s="121"/>
      <c r="AL125" s="121"/>
      <c r="AM125" s="121"/>
      <c r="AN125" s="122"/>
      <c r="AO125" s="122"/>
      <c r="AP125" s="47"/>
    </row>
    <row r="126" spans="1:42" x14ac:dyDescent="0.25">
      <c r="A126" s="12"/>
      <c r="B126" s="119">
        <f t="shared" si="59"/>
        <v>42624</v>
      </c>
      <c r="C126" s="120">
        <f t="shared" si="59"/>
        <v>42624</v>
      </c>
      <c r="D126" s="121"/>
      <c r="E126" s="121"/>
      <c r="F126" s="121"/>
      <c r="G126" s="121"/>
      <c r="H126" s="121"/>
      <c r="I126" s="121"/>
      <c r="J126" s="121"/>
      <c r="K126" s="121"/>
      <c r="L126" s="122"/>
      <c r="M126" s="122"/>
      <c r="N126" s="47"/>
      <c r="O126" s="47"/>
      <c r="P126" s="119">
        <f t="shared" si="60"/>
        <v>42624</v>
      </c>
      <c r="Q126" s="120">
        <f t="shared" si="60"/>
        <v>42624</v>
      </c>
      <c r="R126" s="121"/>
      <c r="S126" s="121"/>
      <c r="T126" s="121"/>
      <c r="U126" s="121"/>
      <c r="V126" s="121"/>
      <c r="W126" s="121"/>
      <c r="X126" s="121"/>
      <c r="Y126" s="121"/>
      <c r="Z126" s="122"/>
      <c r="AA126" s="122"/>
      <c r="AB126" s="47"/>
      <c r="AC126" s="47"/>
      <c r="AD126" s="119">
        <f t="shared" si="61"/>
        <v>42380</v>
      </c>
      <c r="AE126" s="120">
        <f t="shared" si="61"/>
        <v>42380</v>
      </c>
      <c r="AF126" s="121"/>
      <c r="AG126" s="121"/>
      <c r="AH126" s="121"/>
      <c r="AI126" s="121"/>
      <c r="AJ126" s="121"/>
      <c r="AK126" s="121"/>
      <c r="AL126" s="121"/>
      <c r="AM126" s="121"/>
      <c r="AN126" s="122"/>
      <c r="AO126" s="122"/>
      <c r="AP126" s="47"/>
    </row>
    <row r="127" spans="1:42" x14ac:dyDescent="0.25">
      <c r="A127" s="12"/>
      <c r="B127" s="119">
        <f t="shared" si="59"/>
        <v>42625</v>
      </c>
      <c r="C127" s="120">
        <f t="shared" si="59"/>
        <v>42625</v>
      </c>
      <c r="D127" s="121"/>
      <c r="E127" s="121"/>
      <c r="F127" s="121"/>
      <c r="G127" s="121"/>
      <c r="H127" s="121"/>
      <c r="I127" s="121"/>
      <c r="J127" s="121"/>
      <c r="K127" s="121"/>
      <c r="L127" s="122"/>
      <c r="M127" s="122"/>
      <c r="N127" s="47"/>
      <c r="O127" s="47"/>
      <c r="P127" s="119">
        <f t="shared" si="60"/>
        <v>42625</v>
      </c>
      <c r="Q127" s="120">
        <f t="shared" si="60"/>
        <v>42625</v>
      </c>
      <c r="R127" s="121"/>
      <c r="S127" s="121"/>
      <c r="T127" s="121"/>
      <c r="U127" s="121"/>
      <c r="V127" s="121"/>
      <c r="W127" s="121"/>
      <c r="X127" s="121"/>
      <c r="Y127" s="121"/>
      <c r="Z127" s="122"/>
      <c r="AA127" s="122"/>
      <c r="AB127" s="47"/>
      <c r="AC127" s="47"/>
      <c r="AD127" s="119">
        <f t="shared" si="61"/>
        <v>42381</v>
      </c>
      <c r="AE127" s="120">
        <f t="shared" si="61"/>
        <v>42381</v>
      </c>
      <c r="AF127" s="121"/>
      <c r="AG127" s="121"/>
      <c r="AH127" s="121"/>
      <c r="AI127" s="121"/>
      <c r="AJ127" s="121"/>
      <c r="AK127" s="121"/>
      <c r="AL127" s="121"/>
      <c r="AM127" s="121"/>
      <c r="AN127" s="122"/>
      <c r="AO127" s="122"/>
      <c r="AP127" s="47"/>
    </row>
    <row r="128" spans="1:42" x14ac:dyDescent="0.25">
      <c r="A128" s="12"/>
      <c r="B128" s="119">
        <f t="shared" si="59"/>
        <v>42626</v>
      </c>
      <c r="C128" s="120">
        <f t="shared" si="59"/>
        <v>42626</v>
      </c>
      <c r="D128" s="121">
        <v>0.33333333333333331</v>
      </c>
      <c r="E128" s="121">
        <v>0.5</v>
      </c>
      <c r="F128" s="121">
        <v>0.58333333333333337</v>
      </c>
      <c r="G128" s="121">
        <v>0.75</v>
      </c>
      <c r="H128" s="121">
        <f t="shared" ref="H128:H132" si="65">SUM(E128-D128)+(G128-F128)</f>
        <v>0.33333333333333331</v>
      </c>
      <c r="I128" s="121"/>
      <c r="J128" s="121"/>
      <c r="K128" s="121"/>
      <c r="L128" s="122"/>
      <c r="M128" s="122"/>
      <c r="N128" s="47"/>
      <c r="O128" s="47"/>
      <c r="P128" s="119">
        <f t="shared" si="60"/>
        <v>42626</v>
      </c>
      <c r="Q128" s="120">
        <f t="shared" si="60"/>
        <v>42626</v>
      </c>
      <c r="R128" s="121">
        <v>0.33333333333333331</v>
      </c>
      <c r="S128" s="121">
        <v>0.5</v>
      </c>
      <c r="T128" s="121">
        <v>0.58333333333333337</v>
      </c>
      <c r="U128" s="121">
        <v>0.75</v>
      </c>
      <c r="V128" s="121">
        <f t="shared" ref="V128:V132" si="66">SUM(S128-R128)+(U128-T128)</f>
        <v>0.33333333333333331</v>
      </c>
      <c r="W128" s="121"/>
      <c r="X128" s="121"/>
      <c r="Y128" s="121"/>
      <c r="Z128" s="122"/>
      <c r="AA128" s="122"/>
      <c r="AB128" s="47"/>
      <c r="AC128" s="47"/>
      <c r="AD128" s="119">
        <f t="shared" si="61"/>
        <v>42382</v>
      </c>
      <c r="AE128" s="120">
        <f t="shared" si="61"/>
        <v>42382</v>
      </c>
      <c r="AF128" s="121">
        <v>0.33333333333333331</v>
      </c>
      <c r="AG128" s="121">
        <v>0.5</v>
      </c>
      <c r="AH128" s="121">
        <v>0.58333333333333337</v>
      </c>
      <c r="AI128" s="121">
        <v>0.75</v>
      </c>
      <c r="AJ128" s="121">
        <f t="shared" ref="AJ128:AJ132" si="67">SUM(AG128-AF128)+(AI128-AH128)</f>
        <v>0.33333333333333331</v>
      </c>
      <c r="AK128" s="121"/>
      <c r="AL128" s="121"/>
      <c r="AM128" s="121"/>
      <c r="AN128" s="122"/>
      <c r="AO128" s="122"/>
      <c r="AP128" s="47"/>
    </row>
    <row r="129" spans="2:42" x14ac:dyDescent="0.25">
      <c r="B129" s="119">
        <f t="shared" si="59"/>
        <v>42627</v>
      </c>
      <c r="C129" s="120">
        <f t="shared" si="59"/>
        <v>42627</v>
      </c>
      <c r="D129" s="121">
        <v>0.33333333333333331</v>
      </c>
      <c r="E129" s="121">
        <v>0.5</v>
      </c>
      <c r="F129" s="121">
        <v>0.58333333333333337</v>
      </c>
      <c r="G129" s="121">
        <v>0.75</v>
      </c>
      <c r="H129" s="121">
        <f t="shared" si="65"/>
        <v>0.33333333333333331</v>
      </c>
      <c r="I129" s="121"/>
      <c r="J129" s="121"/>
      <c r="K129" s="121"/>
      <c r="L129" s="122"/>
      <c r="M129" s="122"/>
      <c r="N129" s="47"/>
      <c r="O129" s="47"/>
      <c r="P129" s="119">
        <f t="shared" si="60"/>
        <v>42627</v>
      </c>
      <c r="Q129" s="120">
        <f t="shared" si="60"/>
        <v>42627</v>
      </c>
      <c r="R129" s="121">
        <v>0.33333333333333331</v>
      </c>
      <c r="S129" s="121">
        <v>0.5</v>
      </c>
      <c r="T129" s="121">
        <v>0.58333333333333337</v>
      </c>
      <c r="U129" s="121">
        <v>0.75</v>
      </c>
      <c r="V129" s="121">
        <f t="shared" si="66"/>
        <v>0.33333333333333331</v>
      </c>
      <c r="W129" s="121"/>
      <c r="X129" s="121"/>
      <c r="Y129" s="121"/>
      <c r="Z129" s="122"/>
      <c r="AA129" s="122"/>
      <c r="AB129" s="47"/>
      <c r="AC129" s="47"/>
      <c r="AD129" s="119">
        <f t="shared" si="61"/>
        <v>42383</v>
      </c>
      <c r="AE129" s="120">
        <f t="shared" si="61"/>
        <v>42383</v>
      </c>
      <c r="AF129" s="121">
        <v>0.33333333333333331</v>
      </c>
      <c r="AG129" s="121">
        <v>0.5</v>
      </c>
      <c r="AH129" s="121">
        <v>0.58333333333333337</v>
      </c>
      <c r="AI129" s="121">
        <v>0.75</v>
      </c>
      <c r="AJ129" s="121">
        <f t="shared" si="67"/>
        <v>0.33333333333333331</v>
      </c>
      <c r="AK129" s="121"/>
      <c r="AL129" s="121"/>
      <c r="AM129" s="121"/>
      <c r="AN129" s="122"/>
      <c r="AO129" s="122"/>
      <c r="AP129" s="47"/>
    </row>
    <row r="130" spans="2:42" x14ac:dyDescent="0.25">
      <c r="B130" s="119">
        <f t="shared" si="59"/>
        <v>42628</v>
      </c>
      <c r="C130" s="120">
        <f t="shared" si="59"/>
        <v>42628</v>
      </c>
      <c r="D130" s="121">
        <v>0.33333333333333331</v>
      </c>
      <c r="E130" s="121">
        <v>0.5</v>
      </c>
      <c r="F130" s="121">
        <v>0.58333333333333337</v>
      </c>
      <c r="G130" s="121">
        <v>0.75</v>
      </c>
      <c r="H130" s="121">
        <f t="shared" si="65"/>
        <v>0.33333333333333331</v>
      </c>
      <c r="I130" s="121"/>
      <c r="J130" s="121"/>
      <c r="K130" s="121"/>
      <c r="L130" s="122"/>
      <c r="M130" s="122"/>
      <c r="N130" s="47"/>
      <c r="O130" s="47"/>
      <c r="P130" s="119">
        <f t="shared" si="60"/>
        <v>42628</v>
      </c>
      <c r="Q130" s="120">
        <f t="shared" si="60"/>
        <v>42628</v>
      </c>
      <c r="R130" s="121">
        <v>0.33333333333333331</v>
      </c>
      <c r="S130" s="121">
        <v>0.5</v>
      </c>
      <c r="T130" s="121">
        <v>0.58333333333333337</v>
      </c>
      <c r="U130" s="121">
        <v>0.75</v>
      </c>
      <c r="V130" s="121">
        <f t="shared" si="66"/>
        <v>0.33333333333333331</v>
      </c>
      <c r="W130" s="121"/>
      <c r="X130" s="121"/>
      <c r="Y130" s="121"/>
      <c r="Z130" s="122"/>
      <c r="AA130" s="122"/>
      <c r="AB130" s="47"/>
      <c r="AC130" s="47"/>
      <c r="AD130" s="119">
        <f t="shared" si="61"/>
        <v>42384</v>
      </c>
      <c r="AE130" s="120">
        <f t="shared" si="61"/>
        <v>42384</v>
      </c>
      <c r="AF130" s="121">
        <v>0.33333333333333331</v>
      </c>
      <c r="AG130" s="121">
        <v>0.5</v>
      </c>
      <c r="AH130" s="121">
        <v>0.58333333333333337</v>
      </c>
      <c r="AI130" s="121">
        <v>0.75</v>
      </c>
      <c r="AJ130" s="121">
        <f t="shared" si="67"/>
        <v>0.33333333333333331</v>
      </c>
      <c r="AK130" s="121"/>
      <c r="AL130" s="121"/>
      <c r="AM130" s="121"/>
      <c r="AN130" s="122"/>
      <c r="AO130" s="122"/>
      <c r="AP130" s="47"/>
    </row>
    <row r="131" spans="2:42" x14ac:dyDescent="0.25">
      <c r="B131" s="119">
        <f t="shared" si="59"/>
        <v>42629</v>
      </c>
      <c r="C131" s="120">
        <f t="shared" si="59"/>
        <v>42629</v>
      </c>
      <c r="D131" s="121">
        <v>0.33333333333333331</v>
      </c>
      <c r="E131" s="121">
        <v>0.5</v>
      </c>
      <c r="F131" s="121">
        <v>0.58333333333333337</v>
      </c>
      <c r="G131" s="121">
        <v>0.75</v>
      </c>
      <c r="H131" s="121">
        <f t="shared" si="65"/>
        <v>0.33333333333333331</v>
      </c>
      <c r="I131" s="121"/>
      <c r="J131" s="121"/>
      <c r="K131" s="121"/>
      <c r="L131" s="122"/>
      <c r="M131" s="122"/>
      <c r="N131" s="47"/>
      <c r="O131" s="47"/>
      <c r="P131" s="119">
        <f t="shared" si="60"/>
        <v>42629</v>
      </c>
      <c r="Q131" s="120">
        <f t="shared" si="60"/>
        <v>42629</v>
      </c>
      <c r="R131" s="121">
        <v>0.33333333333333331</v>
      </c>
      <c r="S131" s="121">
        <v>0.5</v>
      </c>
      <c r="T131" s="121">
        <v>0.58333333333333337</v>
      </c>
      <c r="U131" s="121">
        <v>0.75</v>
      </c>
      <c r="V131" s="121">
        <f t="shared" si="66"/>
        <v>0.33333333333333331</v>
      </c>
      <c r="W131" s="121"/>
      <c r="X131" s="121"/>
      <c r="Y131" s="121"/>
      <c r="Z131" s="122"/>
      <c r="AA131" s="122"/>
      <c r="AB131" s="47"/>
      <c r="AC131" s="47"/>
      <c r="AD131" s="119">
        <f t="shared" si="61"/>
        <v>42385</v>
      </c>
      <c r="AE131" s="120">
        <f t="shared" si="61"/>
        <v>42385</v>
      </c>
      <c r="AF131" s="121">
        <v>0.33333333333333331</v>
      </c>
      <c r="AG131" s="121">
        <v>0.5</v>
      </c>
      <c r="AH131" s="121">
        <v>0.58333333333333337</v>
      </c>
      <c r="AI131" s="121">
        <v>0.75</v>
      </c>
      <c r="AJ131" s="121">
        <f t="shared" si="67"/>
        <v>0.33333333333333331</v>
      </c>
      <c r="AK131" s="121">
        <v>0.41666666666666669</v>
      </c>
      <c r="AL131" s="121">
        <v>0.5</v>
      </c>
      <c r="AM131" s="121"/>
      <c r="AN131" s="122"/>
      <c r="AO131" s="122"/>
      <c r="AP131" s="47"/>
    </row>
    <row r="132" spans="2:42" x14ac:dyDescent="0.25">
      <c r="B132" s="119">
        <f t="shared" si="59"/>
        <v>42630</v>
      </c>
      <c r="C132" s="120">
        <f t="shared" si="59"/>
        <v>42630</v>
      </c>
      <c r="D132" s="121">
        <v>0.33333333333333331</v>
      </c>
      <c r="E132" s="121">
        <v>0.5</v>
      </c>
      <c r="F132" s="121">
        <v>0.58333333333333337</v>
      </c>
      <c r="G132" s="121">
        <v>0.70833333333333337</v>
      </c>
      <c r="H132" s="121">
        <f t="shared" si="65"/>
        <v>0.29166666666666669</v>
      </c>
      <c r="I132" s="121"/>
      <c r="J132" s="121"/>
      <c r="K132" s="121"/>
      <c r="L132" s="122"/>
      <c r="M132" s="122"/>
      <c r="N132" s="47"/>
      <c r="O132" s="47"/>
      <c r="P132" s="119">
        <f t="shared" si="60"/>
        <v>42630</v>
      </c>
      <c r="Q132" s="120">
        <f t="shared" si="60"/>
        <v>42630</v>
      </c>
      <c r="R132" s="121">
        <v>0.33333333333333331</v>
      </c>
      <c r="S132" s="121">
        <v>0.5</v>
      </c>
      <c r="T132" s="121">
        <v>0.58333333333333337</v>
      </c>
      <c r="U132" s="121">
        <v>0.70833333333333337</v>
      </c>
      <c r="V132" s="121">
        <f t="shared" si="66"/>
        <v>0.29166666666666669</v>
      </c>
      <c r="W132" s="121"/>
      <c r="X132" s="121"/>
      <c r="Y132" s="121"/>
      <c r="Z132" s="122"/>
      <c r="AA132" s="122"/>
      <c r="AB132" s="47"/>
      <c r="AC132" s="47"/>
      <c r="AD132" s="119">
        <f t="shared" si="61"/>
        <v>42386</v>
      </c>
      <c r="AE132" s="120">
        <f t="shared" si="61"/>
        <v>42386</v>
      </c>
      <c r="AF132" s="121">
        <v>0.33333333333333331</v>
      </c>
      <c r="AG132" s="121">
        <v>0.5</v>
      </c>
      <c r="AH132" s="121">
        <v>0.58333333333333337</v>
      </c>
      <c r="AI132" s="121">
        <v>0.70833333333333337</v>
      </c>
      <c r="AJ132" s="121">
        <f t="shared" si="67"/>
        <v>0.29166666666666669</v>
      </c>
      <c r="AK132" s="121"/>
      <c r="AL132" s="121"/>
      <c r="AM132" s="121"/>
      <c r="AN132" s="122"/>
      <c r="AO132" s="122"/>
      <c r="AP132" s="47"/>
    </row>
    <row r="133" spans="2:42" x14ac:dyDescent="0.25">
      <c r="B133" s="119">
        <f t="shared" ref="B133:C145" si="68">SUM(B132+1)</f>
        <v>42631</v>
      </c>
      <c r="C133" s="120">
        <f t="shared" si="68"/>
        <v>42631</v>
      </c>
      <c r="D133" s="121"/>
      <c r="E133" s="121"/>
      <c r="F133" s="121"/>
      <c r="G133" s="121"/>
      <c r="H133" s="121"/>
      <c r="I133" s="121"/>
      <c r="J133" s="121"/>
      <c r="K133" s="121"/>
      <c r="L133" s="122"/>
      <c r="M133" s="122"/>
      <c r="N133" s="47"/>
      <c r="O133" s="47"/>
      <c r="P133" s="119">
        <f t="shared" ref="P133:Q145" si="69">SUM(P132+1)</f>
        <v>42631</v>
      </c>
      <c r="Q133" s="120">
        <f t="shared" si="69"/>
        <v>42631</v>
      </c>
      <c r="R133" s="121"/>
      <c r="S133" s="121"/>
      <c r="T133" s="121"/>
      <c r="U133" s="121"/>
      <c r="V133" s="121"/>
      <c r="W133" s="121"/>
      <c r="X133" s="121"/>
      <c r="Y133" s="121"/>
      <c r="Z133" s="122"/>
      <c r="AA133" s="122"/>
      <c r="AB133" s="47"/>
      <c r="AC133" s="47"/>
      <c r="AD133" s="119">
        <f t="shared" ref="AD133:AE145" si="70">SUM(AD132+1)</f>
        <v>42387</v>
      </c>
      <c r="AE133" s="120">
        <f t="shared" si="70"/>
        <v>42387</v>
      </c>
      <c r="AF133" s="121"/>
      <c r="AG133" s="121"/>
      <c r="AH133" s="121"/>
      <c r="AI133" s="121"/>
      <c r="AJ133" s="121"/>
      <c r="AK133" s="121"/>
      <c r="AL133" s="121"/>
      <c r="AM133" s="121"/>
      <c r="AN133" s="122"/>
      <c r="AO133" s="122"/>
      <c r="AP133" s="47"/>
    </row>
    <row r="134" spans="2:42" x14ac:dyDescent="0.25">
      <c r="B134" s="119">
        <f t="shared" si="68"/>
        <v>42632</v>
      </c>
      <c r="C134" s="120">
        <f t="shared" si="68"/>
        <v>42632</v>
      </c>
      <c r="D134" s="121"/>
      <c r="E134" s="121"/>
      <c r="F134" s="121"/>
      <c r="G134" s="121"/>
      <c r="H134" s="121"/>
      <c r="I134" s="121"/>
      <c r="J134" s="121"/>
      <c r="K134" s="121"/>
      <c r="L134" s="122"/>
      <c r="M134" s="122"/>
      <c r="N134" s="47"/>
      <c r="O134" s="47"/>
      <c r="P134" s="119">
        <f t="shared" si="69"/>
        <v>42632</v>
      </c>
      <c r="Q134" s="120">
        <f t="shared" si="69"/>
        <v>42632</v>
      </c>
      <c r="R134" s="121"/>
      <c r="S134" s="121"/>
      <c r="T134" s="121"/>
      <c r="U134" s="121"/>
      <c r="V134" s="121"/>
      <c r="W134" s="121"/>
      <c r="X134" s="121"/>
      <c r="Y134" s="121"/>
      <c r="Z134" s="122"/>
      <c r="AA134" s="122"/>
      <c r="AB134" s="47"/>
      <c r="AC134" s="47"/>
      <c r="AD134" s="119">
        <f t="shared" si="70"/>
        <v>42388</v>
      </c>
      <c r="AE134" s="120">
        <f t="shared" si="70"/>
        <v>42388</v>
      </c>
      <c r="AF134" s="121"/>
      <c r="AG134" s="121"/>
      <c r="AH134" s="121"/>
      <c r="AI134" s="121"/>
      <c r="AJ134" s="121"/>
      <c r="AK134" s="121"/>
      <c r="AL134" s="121"/>
      <c r="AM134" s="121"/>
      <c r="AN134" s="122"/>
      <c r="AO134" s="122"/>
      <c r="AP134" s="47"/>
    </row>
    <row r="135" spans="2:42" x14ac:dyDescent="0.25">
      <c r="B135" s="119">
        <f t="shared" si="68"/>
        <v>42633</v>
      </c>
      <c r="C135" s="120">
        <f t="shared" si="68"/>
        <v>42633</v>
      </c>
      <c r="D135" s="121">
        <v>0.33333333333333331</v>
      </c>
      <c r="E135" s="121">
        <v>0.5</v>
      </c>
      <c r="F135" s="121">
        <v>0.58333333333333337</v>
      </c>
      <c r="G135" s="121">
        <v>0.75</v>
      </c>
      <c r="H135" s="121">
        <f t="shared" ref="H135:H139" si="71">SUM(E135-D135)+(G135-F135)</f>
        <v>0.33333333333333331</v>
      </c>
      <c r="I135" s="121"/>
      <c r="J135" s="121"/>
      <c r="K135" s="121"/>
      <c r="L135" s="122"/>
      <c r="M135" s="122"/>
      <c r="N135" s="47"/>
      <c r="O135" s="47"/>
      <c r="P135" s="119">
        <f t="shared" si="69"/>
        <v>42633</v>
      </c>
      <c r="Q135" s="120">
        <f t="shared" si="69"/>
        <v>42633</v>
      </c>
      <c r="R135" s="121">
        <v>0.33333333333333331</v>
      </c>
      <c r="S135" s="121">
        <v>0.5</v>
      </c>
      <c r="T135" s="121">
        <v>0.58333333333333337</v>
      </c>
      <c r="U135" s="121">
        <v>0.75</v>
      </c>
      <c r="V135" s="121">
        <f t="shared" ref="V135:V139" si="72">SUM(S135-R135)+(U135-T135)</f>
        <v>0.33333333333333331</v>
      </c>
      <c r="W135" s="121"/>
      <c r="X135" s="121"/>
      <c r="Y135" s="121"/>
      <c r="Z135" s="122"/>
      <c r="AA135" s="122"/>
      <c r="AB135" s="47"/>
      <c r="AC135" s="47"/>
      <c r="AD135" s="119">
        <f t="shared" si="70"/>
        <v>42389</v>
      </c>
      <c r="AE135" s="120">
        <f t="shared" si="70"/>
        <v>42389</v>
      </c>
      <c r="AF135" s="121">
        <v>0.33333333333333331</v>
      </c>
      <c r="AG135" s="121">
        <v>0.5</v>
      </c>
      <c r="AH135" s="121">
        <v>0.58333333333333337</v>
      </c>
      <c r="AI135" s="121">
        <v>0.75</v>
      </c>
      <c r="AJ135" s="121">
        <f t="shared" ref="AJ135:AJ139" si="73">SUM(AG135-AF135)+(AI135-AH135)</f>
        <v>0.33333333333333331</v>
      </c>
      <c r="AK135" s="121"/>
      <c r="AL135" s="121"/>
      <c r="AM135" s="121"/>
      <c r="AN135" s="122"/>
      <c r="AO135" s="122"/>
      <c r="AP135" s="47"/>
    </row>
    <row r="136" spans="2:42" x14ac:dyDescent="0.25">
      <c r="B136" s="119">
        <f t="shared" si="68"/>
        <v>42634</v>
      </c>
      <c r="C136" s="120">
        <f t="shared" si="68"/>
        <v>42634</v>
      </c>
      <c r="D136" s="121">
        <v>0.33333333333333331</v>
      </c>
      <c r="E136" s="121">
        <v>0.5</v>
      </c>
      <c r="F136" s="121">
        <v>0.58333333333333337</v>
      </c>
      <c r="G136" s="121">
        <v>0.75</v>
      </c>
      <c r="H136" s="121">
        <f t="shared" si="71"/>
        <v>0.33333333333333331</v>
      </c>
      <c r="I136" s="121"/>
      <c r="J136" s="121"/>
      <c r="K136" s="121"/>
      <c r="L136" s="122"/>
      <c r="M136" s="122"/>
      <c r="N136" s="47"/>
      <c r="O136" s="47"/>
      <c r="P136" s="119">
        <f t="shared" si="69"/>
        <v>42634</v>
      </c>
      <c r="Q136" s="120">
        <f t="shared" si="69"/>
        <v>42634</v>
      </c>
      <c r="R136" s="121">
        <v>0.33333333333333331</v>
      </c>
      <c r="S136" s="121">
        <v>0.5</v>
      </c>
      <c r="T136" s="121">
        <v>0.58333333333333337</v>
      </c>
      <c r="U136" s="121">
        <v>0.75</v>
      </c>
      <c r="V136" s="121">
        <f t="shared" si="72"/>
        <v>0.33333333333333331</v>
      </c>
      <c r="W136" s="121"/>
      <c r="X136" s="121"/>
      <c r="Y136" s="121"/>
      <c r="Z136" s="122"/>
      <c r="AA136" s="122"/>
      <c r="AB136" s="47"/>
      <c r="AC136" s="47"/>
      <c r="AD136" s="119">
        <f t="shared" si="70"/>
        <v>42390</v>
      </c>
      <c r="AE136" s="120">
        <f t="shared" si="70"/>
        <v>42390</v>
      </c>
      <c r="AF136" s="121">
        <v>0.33333333333333331</v>
      </c>
      <c r="AG136" s="121">
        <v>0.5</v>
      </c>
      <c r="AH136" s="121">
        <v>0.58333333333333337</v>
      </c>
      <c r="AI136" s="121">
        <v>0.75</v>
      </c>
      <c r="AJ136" s="121">
        <f t="shared" si="73"/>
        <v>0.33333333333333331</v>
      </c>
      <c r="AK136" s="121"/>
      <c r="AL136" s="121"/>
      <c r="AM136" s="121"/>
      <c r="AN136" s="122"/>
      <c r="AO136" s="122"/>
      <c r="AP136" s="47"/>
    </row>
    <row r="137" spans="2:42" x14ac:dyDescent="0.25">
      <c r="B137" s="119">
        <f t="shared" si="68"/>
        <v>42635</v>
      </c>
      <c r="C137" s="120">
        <f t="shared" si="68"/>
        <v>42635</v>
      </c>
      <c r="D137" s="121">
        <v>0.33333333333333331</v>
      </c>
      <c r="E137" s="121">
        <v>0.5</v>
      </c>
      <c r="F137" s="121">
        <v>0.58333333333333337</v>
      </c>
      <c r="G137" s="121">
        <v>0.75</v>
      </c>
      <c r="H137" s="121">
        <f t="shared" si="71"/>
        <v>0.33333333333333331</v>
      </c>
      <c r="I137" s="121"/>
      <c r="J137" s="121"/>
      <c r="K137" s="121"/>
      <c r="L137" s="122"/>
      <c r="M137" s="122"/>
      <c r="N137" s="47"/>
      <c r="O137" s="47"/>
      <c r="P137" s="119">
        <f t="shared" si="69"/>
        <v>42635</v>
      </c>
      <c r="Q137" s="120">
        <f t="shared" si="69"/>
        <v>42635</v>
      </c>
      <c r="R137" s="121">
        <v>0.33333333333333331</v>
      </c>
      <c r="S137" s="121">
        <v>0.5</v>
      </c>
      <c r="T137" s="121">
        <v>0.58333333333333337</v>
      </c>
      <c r="U137" s="121">
        <v>0.75</v>
      </c>
      <c r="V137" s="121">
        <f t="shared" si="72"/>
        <v>0.33333333333333331</v>
      </c>
      <c r="W137" s="121"/>
      <c r="X137" s="121"/>
      <c r="Y137" s="121"/>
      <c r="Z137" s="122"/>
      <c r="AA137" s="122"/>
      <c r="AB137" s="47"/>
      <c r="AC137" s="47"/>
      <c r="AD137" s="119">
        <f t="shared" si="70"/>
        <v>42391</v>
      </c>
      <c r="AE137" s="120">
        <f t="shared" si="70"/>
        <v>42391</v>
      </c>
      <c r="AF137" s="121">
        <v>0.33333333333333331</v>
      </c>
      <c r="AG137" s="121">
        <v>0.5</v>
      </c>
      <c r="AH137" s="121">
        <v>0.58333333333333337</v>
      </c>
      <c r="AI137" s="121">
        <v>0.75</v>
      </c>
      <c r="AJ137" s="121">
        <f t="shared" si="73"/>
        <v>0.33333333333333331</v>
      </c>
      <c r="AK137" s="121"/>
      <c r="AL137" s="121"/>
      <c r="AM137" s="121"/>
      <c r="AN137" s="122"/>
      <c r="AO137" s="122"/>
      <c r="AP137" s="47"/>
    </row>
    <row r="138" spans="2:42" x14ac:dyDescent="0.25">
      <c r="B138" s="119">
        <f t="shared" si="68"/>
        <v>42636</v>
      </c>
      <c r="C138" s="120">
        <f t="shared" si="68"/>
        <v>42636</v>
      </c>
      <c r="D138" s="121">
        <v>0.33333333333333331</v>
      </c>
      <c r="E138" s="121">
        <v>0.5</v>
      </c>
      <c r="F138" s="121">
        <v>0.58333333333333337</v>
      </c>
      <c r="G138" s="121">
        <v>0.75</v>
      </c>
      <c r="H138" s="121">
        <f t="shared" si="71"/>
        <v>0.33333333333333331</v>
      </c>
      <c r="I138" s="121"/>
      <c r="J138" s="121"/>
      <c r="K138" s="121"/>
      <c r="L138" s="122"/>
      <c r="M138" s="122"/>
      <c r="N138" s="47"/>
      <c r="O138" s="47"/>
      <c r="P138" s="119">
        <f t="shared" si="69"/>
        <v>42636</v>
      </c>
      <c r="Q138" s="120">
        <f t="shared" si="69"/>
        <v>42636</v>
      </c>
      <c r="R138" s="121">
        <v>0.33333333333333331</v>
      </c>
      <c r="S138" s="121">
        <v>0.5</v>
      </c>
      <c r="T138" s="121">
        <v>0.58333333333333337</v>
      </c>
      <c r="U138" s="121">
        <v>0.75</v>
      </c>
      <c r="V138" s="121">
        <f t="shared" si="72"/>
        <v>0.33333333333333331</v>
      </c>
      <c r="W138" s="121"/>
      <c r="X138" s="121"/>
      <c r="Y138" s="121"/>
      <c r="Z138" s="122"/>
      <c r="AA138" s="122"/>
      <c r="AB138" s="47"/>
      <c r="AC138" s="47"/>
      <c r="AD138" s="119">
        <f t="shared" si="70"/>
        <v>42392</v>
      </c>
      <c r="AE138" s="120">
        <f t="shared" si="70"/>
        <v>42392</v>
      </c>
      <c r="AF138" s="121">
        <v>0.33333333333333331</v>
      </c>
      <c r="AG138" s="121">
        <v>0.5</v>
      </c>
      <c r="AH138" s="121">
        <v>0.58333333333333337</v>
      </c>
      <c r="AI138" s="121">
        <v>0.75</v>
      </c>
      <c r="AJ138" s="121">
        <f t="shared" si="73"/>
        <v>0.33333333333333331</v>
      </c>
      <c r="AK138" s="121"/>
      <c r="AL138" s="121"/>
      <c r="AM138" s="121"/>
      <c r="AN138" s="122"/>
      <c r="AO138" s="122"/>
      <c r="AP138" s="47"/>
    </row>
    <row r="139" spans="2:42" x14ac:dyDescent="0.25">
      <c r="B139" s="119">
        <f t="shared" si="68"/>
        <v>42637</v>
      </c>
      <c r="C139" s="120">
        <f t="shared" si="68"/>
        <v>42637</v>
      </c>
      <c r="D139" s="121">
        <v>0.33333333333333331</v>
      </c>
      <c r="E139" s="121">
        <v>0.5</v>
      </c>
      <c r="F139" s="121">
        <v>0.58333333333333337</v>
      </c>
      <c r="G139" s="121">
        <v>0.70833333333333337</v>
      </c>
      <c r="H139" s="121">
        <f t="shared" si="71"/>
        <v>0.29166666666666669</v>
      </c>
      <c r="I139" s="121"/>
      <c r="J139" s="121"/>
      <c r="K139" s="121"/>
      <c r="L139" s="122"/>
      <c r="M139" s="122"/>
      <c r="N139" s="47"/>
      <c r="O139" s="47"/>
      <c r="P139" s="119">
        <f t="shared" si="69"/>
        <v>42637</v>
      </c>
      <c r="Q139" s="120">
        <f t="shared" si="69"/>
        <v>42637</v>
      </c>
      <c r="R139" s="121">
        <v>0.33333333333333331</v>
      </c>
      <c r="S139" s="121">
        <v>0.5</v>
      </c>
      <c r="T139" s="121">
        <v>0.58333333333333337</v>
      </c>
      <c r="U139" s="121">
        <v>0.70833333333333337</v>
      </c>
      <c r="V139" s="121">
        <f t="shared" si="72"/>
        <v>0.29166666666666669</v>
      </c>
      <c r="W139" s="121"/>
      <c r="X139" s="121"/>
      <c r="Y139" s="121"/>
      <c r="Z139" s="122"/>
      <c r="AA139" s="122"/>
      <c r="AB139" s="47"/>
      <c r="AC139" s="47"/>
      <c r="AD139" s="119">
        <f t="shared" si="70"/>
        <v>42393</v>
      </c>
      <c r="AE139" s="120">
        <f t="shared" si="70"/>
        <v>42393</v>
      </c>
      <c r="AF139" s="121">
        <v>0.33333333333333331</v>
      </c>
      <c r="AG139" s="121">
        <v>0.5</v>
      </c>
      <c r="AH139" s="121">
        <v>0.58333333333333337</v>
      </c>
      <c r="AI139" s="121">
        <v>0.70833333333333337</v>
      </c>
      <c r="AJ139" s="121">
        <f t="shared" si="73"/>
        <v>0.29166666666666669</v>
      </c>
      <c r="AK139" s="121"/>
      <c r="AL139" s="121"/>
      <c r="AM139" s="121"/>
      <c r="AN139" s="122"/>
      <c r="AO139" s="122"/>
      <c r="AP139" s="47"/>
    </row>
    <row r="140" spans="2:42" x14ac:dyDescent="0.25">
      <c r="B140" s="119">
        <f t="shared" si="68"/>
        <v>42638</v>
      </c>
      <c r="C140" s="120">
        <f t="shared" si="68"/>
        <v>42638</v>
      </c>
      <c r="D140" s="121"/>
      <c r="E140" s="121"/>
      <c r="F140" s="121"/>
      <c r="G140" s="121"/>
      <c r="H140" s="121"/>
      <c r="I140" s="121"/>
      <c r="J140" s="121"/>
      <c r="K140" s="121"/>
      <c r="L140" s="122"/>
      <c r="M140" s="122"/>
      <c r="N140" s="47"/>
      <c r="O140" s="47"/>
      <c r="P140" s="119">
        <f t="shared" si="69"/>
        <v>42638</v>
      </c>
      <c r="Q140" s="120">
        <f t="shared" si="69"/>
        <v>42638</v>
      </c>
      <c r="R140" s="121"/>
      <c r="S140" s="121"/>
      <c r="T140" s="121"/>
      <c r="U140" s="121"/>
      <c r="V140" s="121"/>
      <c r="W140" s="121"/>
      <c r="X140" s="121"/>
      <c r="Y140" s="121"/>
      <c r="Z140" s="122"/>
      <c r="AA140" s="122"/>
      <c r="AB140" s="47"/>
      <c r="AC140" s="47"/>
      <c r="AD140" s="119">
        <f t="shared" si="70"/>
        <v>42394</v>
      </c>
      <c r="AE140" s="120">
        <f t="shared" si="70"/>
        <v>42394</v>
      </c>
      <c r="AF140" s="121"/>
      <c r="AG140" s="121"/>
      <c r="AH140" s="121"/>
      <c r="AI140" s="121"/>
      <c r="AJ140" s="121"/>
      <c r="AK140" s="121"/>
      <c r="AL140" s="121"/>
      <c r="AM140" s="121"/>
      <c r="AN140" s="122"/>
      <c r="AO140" s="122"/>
      <c r="AP140" s="47"/>
    </row>
    <row r="141" spans="2:42" x14ac:dyDescent="0.25">
      <c r="B141" s="119">
        <f t="shared" si="68"/>
        <v>42639</v>
      </c>
      <c r="C141" s="120">
        <f t="shared" si="68"/>
        <v>42639</v>
      </c>
      <c r="D141" s="121"/>
      <c r="E141" s="121"/>
      <c r="F141" s="121"/>
      <c r="G141" s="121"/>
      <c r="H141" s="121"/>
      <c r="I141" s="121"/>
      <c r="J141" s="121"/>
      <c r="K141" s="121"/>
      <c r="L141" s="122"/>
      <c r="M141" s="122"/>
      <c r="N141" s="47"/>
      <c r="O141" s="47"/>
      <c r="P141" s="119">
        <f t="shared" si="69"/>
        <v>42639</v>
      </c>
      <c r="Q141" s="120">
        <f t="shared" si="69"/>
        <v>42639</v>
      </c>
      <c r="R141" s="121"/>
      <c r="S141" s="121"/>
      <c r="T141" s="121"/>
      <c r="U141" s="121"/>
      <c r="V141" s="121"/>
      <c r="W141" s="121"/>
      <c r="X141" s="121"/>
      <c r="Y141" s="121"/>
      <c r="Z141" s="122"/>
      <c r="AA141" s="122"/>
      <c r="AB141" s="47"/>
      <c r="AC141" s="47"/>
      <c r="AD141" s="119">
        <f t="shared" si="70"/>
        <v>42395</v>
      </c>
      <c r="AE141" s="120">
        <f t="shared" si="70"/>
        <v>42395</v>
      </c>
      <c r="AF141" s="121"/>
      <c r="AG141" s="121"/>
      <c r="AH141" s="121"/>
      <c r="AI141" s="121"/>
      <c r="AJ141" s="121"/>
      <c r="AK141" s="121"/>
      <c r="AL141" s="121"/>
      <c r="AM141" s="121"/>
      <c r="AN141" s="122"/>
      <c r="AO141" s="122"/>
      <c r="AP141" s="47"/>
    </row>
    <row r="142" spans="2:42" x14ac:dyDescent="0.25">
      <c r="B142" s="119">
        <f t="shared" si="68"/>
        <v>42640</v>
      </c>
      <c r="C142" s="120">
        <f t="shared" si="68"/>
        <v>42640</v>
      </c>
      <c r="D142" s="121">
        <v>0.33333333333333331</v>
      </c>
      <c r="E142" s="121">
        <v>0.5</v>
      </c>
      <c r="F142" s="121">
        <v>0.58333333333333337</v>
      </c>
      <c r="G142" s="121">
        <v>0.75</v>
      </c>
      <c r="H142" s="121">
        <f t="shared" ref="H142:H145" si="74">SUM(E142-D142)+(G142-F142)</f>
        <v>0.33333333333333331</v>
      </c>
      <c r="I142" s="121"/>
      <c r="J142" s="121"/>
      <c r="K142" s="121"/>
      <c r="L142" s="122"/>
      <c r="M142" s="122"/>
      <c r="N142" s="47"/>
      <c r="O142" s="47"/>
      <c r="P142" s="119">
        <f t="shared" si="69"/>
        <v>42640</v>
      </c>
      <c r="Q142" s="120">
        <f t="shared" si="69"/>
        <v>42640</v>
      </c>
      <c r="R142" s="121">
        <v>0.33333333333333331</v>
      </c>
      <c r="S142" s="121">
        <v>0.5</v>
      </c>
      <c r="T142" s="121">
        <v>0.58333333333333337</v>
      </c>
      <c r="U142" s="121">
        <v>0.75</v>
      </c>
      <c r="V142" s="121">
        <f t="shared" ref="V142:V145" si="75">SUM(S142-R142)+(U142-T142)</f>
        <v>0.33333333333333331</v>
      </c>
      <c r="W142" s="121"/>
      <c r="X142" s="121"/>
      <c r="Y142" s="121"/>
      <c r="Z142" s="122"/>
      <c r="AA142" s="122"/>
      <c r="AB142" s="47"/>
      <c r="AC142" s="47"/>
      <c r="AD142" s="119">
        <f t="shared" si="70"/>
        <v>42396</v>
      </c>
      <c r="AE142" s="120">
        <f t="shared" si="70"/>
        <v>42396</v>
      </c>
      <c r="AF142" s="121">
        <v>0.33333333333333331</v>
      </c>
      <c r="AG142" s="121">
        <v>0.5</v>
      </c>
      <c r="AH142" s="121">
        <v>0.58333333333333337</v>
      </c>
      <c r="AI142" s="121">
        <v>0.75</v>
      </c>
      <c r="AJ142" s="121">
        <f t="shared" ref="AJ142:AJ145" si="76">SUM(AG142-AF142)+(AI142-AH142)</f>
        <v>0.33333333333333331</v>
      </c>
      <c r="AK142" s="121"/>
      <c r="AL142" s="121"/>
      <c r="AM142" s="121"/>
      <c r="AN142" s="122"/>
      <c r="AO142" s="122"/>
      <c r="AP142" s="47"/>
    </row>
    <row r="143" spans="2:42" x14ac:dyDescent="0.25">
      <c r="B143" s="119">
        <f t="shared" si="68"/>
        <v>42641</v>
      </c>
      <c r="C143" s="120">
        <f t="shared" si="68"/>
        <v>42641</v>
      </c>
      <c r="D143" s="121">
        <v>0.33333333333333331</v>
      </c>
      <c r="E143" s="121">
        <v>0.5</v>
      </c>
      <c r="F143" s="121">
        <v>0.58333333333333337</v>
      </c>
      <c r="G143" s="121">
        <v>0.75</v>
      </c>
      <c r="H143" s="121">
        <f t="shared" si="74"/>
        <v>0.33333333333333331</v>
      </c>
      <c r="I143" s="121"/>
      <c r="J143" s="121"/>
      <c r="K143" s="121"/>
      <c r="L143" s="122"/>
      <c r="M143" s="122"/>
      <c r="N143" s="47"/>
      <c r="O143" s="47"/>
      <c r="P143" s="119">
        <f t="shared" si="69"/>
        <v>42641</v>
      </c>
      <c r="Q143" s="120">
        <f t="shared" si="69"/>
        <v>42641</v>
      </c>
      <c r="R143" s="121">
        <v>0.33333333333333331</v>
      </c>
      <c r="S143" s="121">
        <v>0.5</v>
      </c>
      <c r="T143" s="121">
        <v>0.58333333333333337</v>
      </c>
      <c r="U143" s="121">
        <v>0.75</v>
      </c>
      <c r="V143" s="121">
        <f t="shared" si="75"/>
        <v>0.33333333333333331</v>
      </c>
      <c r="W143" s="121"/>
      <c r="X143" s="121"/>
      <c r="Y143" s="121"/>
      <c r="Z143" s="122"/>
      <c r="AA143" s="122"/>
      <c r="AB143" s="47"/>
      <c r="AC143" s="47"/>
      <c r="AD143" s="119">
        <f t="shared" si="70"/>
        <v>42397</v>
      </c>
      <c r="AE143" s="120">
        <f t="shared" si="70"/>
        <v>42397</v>
      </c>
      <c r="AF143" s="121">
        <v>0.33333333333333331</v>
      </c>
      <c r="AG143" s="121">
        <v>0.5</v>
      </c>
      <c r="AH143" s="121">
        <v>0.58333333333333337</v>
      </c>
      <c r="AI143" s="121">
        <v>0.75</v>
      </c>
      <c r="AJ143" s="121">
        <f t="shared" si="76"/>
        <v>0.33333333333333331</v>
      </c>
      <c r="AK143" s="121"/>
      <c r="AL143" s="121"/>
      <c r="AM143" s="121"/>
      <c r="AN143" s="122"/>
      <c r="AO143" s="122"/>
      <c r="AP143" s="47"/>
    </row>
    <row r="144" spans="2:42" x14ac:dyDescent="0.25">
      <c r="B144" s="119">
        <f t="shared" si="68"/>
        <v>42642</v>
      </c>
      <c r="C144" s="120">
        <f t="shared" si="68"/>
        <v>42642</v>
      </c>
      <c r="D144" s="121">
        <v>0.33333333333333331</v>
      </c>
      <c r="E144" s="121">
        <v>0.5</v>
      </c>
      <c r="F144" s="121">
        <v>0.58333333333333337</v>
      </c>
      <c r="G144" s="121">
        <v>0.75</v>
      </c>
      <c r="H144" s="121">
        <f t="shared" si="74"/>
        <v>0.33333333333333331</v>
      </c>
      <c r="I144" s="121"/>
      <c r="J144" s="121"/>
      <c r="K144" s="121"/>
      <c r="L144" s="122"/>
      <c r="M144" s="122"/>
      <c r="N144" s="47"/>
      <c r="O144" s="47"/>
      <c r="P144" s="119">
        <f t="shared" si="69"/>
        <v>42642</v>
      </c>
      <c r="Q144" s="120">
        <f t="shared" si="69"/>
        <v>42642</v>
      </c>
      <c r="R144" s="121">
        <v>0.33333333333333331</v>
      </c>
      <c r="S144" s="121">
        <v>0.5</v>
      </c>
      <c r="T144" s="121">
        <v>0.58333333333333337</v>
      </c>
      <c r="U144" s="121">
        <v>0.75</v>
      </c>
      <c r="V144" s="121">
        <f t="shared" si="75"/>
        <v>0.33333333333333331</v>
      </c>
      <c r="W144" s="121"/>
      <c r="X144" s="121"/>
      <c r="Y144" s="121"/>
      <c r="Z144" s="122"/>
      <c r="AA144" s="122"/>
      <c r="AB144" s="47"/>
      <c r="AC144" s="47"/>
      <c r="AD144" s="119">
        <f t="shared" si="70"/>
        <v>42398</v>
      </c>
      <c r="AE144" s="120">
        <f t="shared" si="70"/>
        <v>42398</v>
      </c>
      <c r="AF144" s="121">
        <v>0.33333333333333331</v>
      </c>
      <c r="AG144" s="121">
        <v>0.5</v>
      </c>
      <c r="AH144" s="121">
        <v>0.58333333333333337</v>
      </c>
      <c r="AI144" s="121">
        <v>0.75</v>
      </c>
      <c r="AJ144" s="121">
        <f t="shared" si="76"/>
        <v>0.33333333333333331</v>
      </c>
      <c r="AK144" s="121"/>
      <c r="AL144" s="121"/>
      <c r="AM144" s="121"/>
      <c r="AN144" s="122"/>
      <c r="AO144" s="122"/>
      <c r="AP144" s="47"/>
    </row>
    <row r="145" spans="1:42" x14ac:dyDescent="0.25">
      <c r="B145" s="119">
        <f t="shared" si="68"/>
        <v>42643</v>
      </c>
      <c r="C145" s="120">
        <f t="shared" si="68"/>
        <v>42643</v>
      </c>
      <c r="D145" s="121"/>
      <c r="E145" s="121"/>
      <c r="F145" s="121"/>
      <c r="G145" s="121"/>
      <c r="H145" s="121">
        <f t="shared" si="74"/>
        <v>0</v>
      </c>
      <c r="I145" s="121"/>
      <c r="J145" s="121"/>
      <c r="K145" s="121"/>
      <c r="L145" s="122"/>
      <c r="M145" s="122"/>
      <c r="N145" s="47"/>
      <c r="O145" s="47"/>
      <c r="P145" s="119">
        <f t="shared" si="69"/>
        <v>42643</v>
      </c>
      <c r="Q145" s="120">
        <f t="shared" si="69"/>
        <v>42643</v>
      </c>
      <c r="R145" s="121"/>
      <c r="S145" s="121"/>
      <c r="T145" s="121"/>
      <c r="U145" s="121"/>
      <c r="V145" s="121">
        <f t="shared" si="75"/>
        <v>0</v>
      </c>
      <c r="W145" s="121"/>
      <c r="X145" s="121"/>
      <c r="Y145" s="121"/>
      <c r="Z145" s="122"/>
      <c r="AA145" s="122"/>
      <c r="AB145" s="47"/>
      <c r="AC145" s="47"/>
      <c r="AD145" s="119">
        <f t="shared" si="70"/>
        <v>42399</v>
      </c>
      <c r="AE145" s="120">
        <f t="shared" si="70"/>
        <v>42399</v>
      </c>
      <c r="AF145" s="121"/>
      <c r="AG145" s="121"/>
      <c r="AH145" s="121"/>
      <c r="AI145" s="121"/>
      <c r="AJ145" s="121">
        <f t="shared" si="76"/>
        <v>0</v>
      </c>
      <c r="AK145" s="121"/>
      <c r="AL145" s="121"/>
      <c r="AM145" s="121"/>
      <c r="AN145" s="122"/>
      <c r="AO145" s="122"/>
      <c r="AP145" s="47"/>
    </row>
    <row r="146" spans="1:42" x14ac:dyDescent="0.25">
      <c r="A146" s="47"/>
      <c r="B146" s="48"/>
      <c r="C146" s="127"/>
      <c r="D146" s="48"/>
      <c r="E146" s="48"/>
      <c r="F146" s="48"/>
      <c r="G146" s="48"/>
      <c r="H146" s="126">
        <f>SUM(H115:H145)</f>
        <v>7.1666666666666652</v>
      </c>
      <c r="I146" s="126">
        <f>SUM(I115:I145)</f>
        <v>0</v>
      </c>
      <c r="J146" s="126">
        <f>SUM(J115:J145)</f>
        <v>0</v>
      </c>
      <c r="K146" s="48"/>
      <c r="L146" s="48"/>
      <c r="M146" s="48"/>
      <c r="N146" s="47"/>
      <c r="O146" s="47"/>
      <c r="P146" s="48"/>
      <c r="Q146" s="127"/>
      <c r="R146" s="48"/>
      <c r="S146" s="48"/>
      <c r="T146" s="48"/>
      <c r="U146" s="48"/>
      <c r="V146" s="126">
        <f>SUM(V115:V145)</f>
        <v>7.1666666666666652</v>
      </c>
      <c r="W146" s="126">
        <f>SUM(W115:W145)</f>
        <v>0</v>
      </c>
      <c r="X146" s="126">
        <f>SUM(X115:X145)</f>
        <v>0</v>
      </c>
      <c r="Y146" s="48"/>
      <c r="Z146" s="48"/>
      <c r="AA146" s="48"/>
      <c r="AB146" s="47"/>
      <c r="AC146" s="47"/>
      <c r="AD146" s="48"/>
      <c r="AE146" s="127"/>
      <c r="AF146" s="48"/>
      <c r="AG146" s="48"/>
      <c r="AH146" s="48"/>
      <c r="AI146" s="48"/>
      <c r="AJ146" s="126">
        <f>SUM(AJ115:AJ145)</f>
        <v>7.1666666666666652</v>
      </c>
      <c r="AK146" s="126">
        <f>SUM(AK115:AK145)</f>
        <v>0.41666666666666669</v>
      </c>
      <c r="AL146" s="126">
        <f>SUM(AL115:AL145)</f>
        <v>0.5</v>
      </c>
      <c r="AM146" s="48"/>
      <c r="AN146" s="48"/>
      <c r="AO146" s="48"/>
      <c r="AP146" s="47"/>
    </row>
    <row r="147" spans="1:42" ht="27.75" customHeight="1" x14ac:dyDescent="0.25">
      <c r="B147" s="246" t="s">
        <v>31</v>
      </c>
      <c r="C147" s="247"/>
      <c r="D147" s="246" t="s">
        <v>6</v>
      </c>
      <c r="E147" s="247"/>
      <c r="F147" s="246" t="s">
        <v>48</v>
      </c>
      <c r="G147" s="247"/>
      <c r="H147" s="246" t="s">
        <v>7</v>
      </c>
      <c r="I147" s="265"/>
      <c r="J147" s="247"/>
      <c r="K147" s="246" t="s">
        <v>47</v>
      </c>
      <c r="L147" s="247"/>
      <c r="M147" s="47"/>
      <c r="N147" s="47"/>
      <c r="O147" s="47"/>
      <c r="P147" s="246" t="s">
        <v>31</v>
      </c>
      <c r="Q147" s="247"/>
      <c r="R147" s="246" t="s">
        <v>6</v>
      </c>
      <c r="S147" s="247"/>
      <c r="T147" s="246" t="s">
        <v>48</v>
      </c>
      <c r="U147" s="247"/>
      <c r="V147" s="246" t="s">
        <v>7</v>
      </c>
      <c r="W147" s="265"/>
      <c r="X147" s="247"/>
      <c r="Y147" s="246" t="s">
        <v>47</v>
      </c>
      <c r="Z147" s="247"/>
      <c r="AA147" s="47"/>
      <c r="AB147" s="47"/>
      <c r="AC147" s="47"/>
      <c r="AD147" s="246" t="s">
        <v>31</v>
      </c>
      <c r="AE147" s="247"/>
      <c r="AF147" s="246" t="s">
        <v>6</v>
      </c>
      <c r="AG147" s="247"/>
      <c r="AH147" s="246" t="s">
        <v>48</v>
      </c>
      <c r="AI147" s="247"/>
      <c r="AJ147" s="246" t="s">
        <v>7</v>
      </c>
      <c r="AK147" s="265"/>
      <c r="AL147" s="247"/>
      <c r="AM147" s="246" t="s">
        <v>47</v>
      </c>
      <c r="AN147" s="247"/>
      <c r="AO147" s="47"/>
      <c r="AP147" s="47"/>
    </row>
    <row r="148" spans="1:42" x14ac:dyDescent="0.25">
      <c r="B148" s="91">
        <f>SUM(H146)</f>
        <v>7.1666666666666652</v>
      </c>
      <c r="C148" s="89">
        <v>7.041666666666667</v>
      </c>
      <c r="D148" s="240">
        <f>SUM(I146)</f>
        <v>0</v>
      </c>
      <c r="E148" s="241"/>
      <c r="F148" s="238">
        <f>SUM(J146)</f>
        <v>0</v>
      </c>
      <c r="G148" s="239"/>
      <c r="H148" s="238">
        <f>SUM(F148)</f>
        <v>0</v>
      </c>
      <c r="I148" s="245"/>
      <c r="J148" s="239"/>
      <c r="K148" s="243">
        <f>-F148+D148</f>
        <v>0</v>
      </c>
      <c r="L148" s="244"/>
      <c r="M148" s="47"/>
      <c r="N148" s="47"/>
      <c r="O148" s="47"/>
      <c r="P148" s="91">
        <f>SUM(V146)</f>
        <v>7.1666666666666652</v>
      </c>
      <c r="Q148" s="89">
        <v>7.041666666666667</v>
      </c>
      <c r="R148" s="240">
        <f>SUM(W146)</f>
        <v>0</v>
      </c>
      <c r="S148" s="253"/>
      <c r="T148" s="238">
        <f>SUM(X146)</f>
        <v>0</v>
      </c>
      <c r="U148" s="239"/>
      <c r="V148" s="238">
        <f>SUM(T148)</f>
        <v>0</v>
      </c>
      <c r="W148" s="245"/>
      <c r="X148" s="239"/>
      <c r="Y148" s="243">
        <f>-T148+R148</f>
        <v>0</v>
      </c>
      <c r="Z148" s="244"/>
      <c r="AA148" s="47"/>
      <c r="AB148" s="47"/>
      <c r="AC148" s="47"/>
      <c r="AD148" s="91">
        <f>SUM(AJ146)</f>
        <v>7.1666666666666652</v>
      </c>
      <c r="AE148" s="89">
        <v>7.041666666666667</v>
      </c>
      <c r="AF148" s="240">
        <f>SUM(AK146)</f>
        <v>0.41666666666666669</v>
      </c>
      <c r="AG148" s="241"/>
      <c r="AH148" s="238">
        <f>SUM(AL146)</f>
        <v>0.5</v>
      </c>
      <c r="AI148" s="239"/>
      <c r="AJ148" s="238">
        <f>SUM(AH148)</f>
        <v>0.5</v>
      </c>
      <c r="AK148" s="245"/>
      <c r="AL148" s="239"/>
      <c r="AM148" s="243">
        <f>-AH148+AF148</f>
        <v>-8.3333333333333315E-2</v>
      </c>
      <c r="AN148" s="244"/>
      <c r="AO148" s="47"/>
      <c r="AP148" s="47"/>
    </row>
    <row r="149" spans="1:42" x14ac:dyDescent="0.25">
      <c r="B149" s="47" t="s">
        <v>50</v>
      </c>
      <c r="C149" s="47"/>
      <c r="D149" s="47"/>
      <c r="E149" s="47"/>
      <c r="F149" s="47"/>
      <c r="G149" s="47"/>
      <c r="H149" s="47"/>
      <c r="I149" s="47"/>
      <c r="J149" s="47"/>
      <c r="K149" s="47" t="s">
        <v>51</v>
      </c>
      <c r="L149" s="47"/>
      <c r="M149" s="47"/>
      <c r="N149" s="47"/>
      <c r="O149" s="47"/>
      <c r="P149" s="47" t="s">
        <v>50</v>
      </c>
      <c r="Q149" s="47"/>
      <c r="R149" s="47"/>
      <c r="S149" s="47"/>
      <c r="T149" s="47"/>
      <c r="U149" s="47"/>
      <c r="V149" s="47"/>
      <c r="W149" s="47"/>
      <c r="X149" s="47"/>
      <c r="Y149" s="47" t="s">
        <v>51</v>
      </c>
      <c r="Z149" s="47"/>
      <c r="AA149" s="47"/>
      <c r="AB149" s="47"/>
      <c r="AC149" s="47"/>
      <c r="AD149" s="47" t="s">
        <v>50</v>
      </c>
      <c r="AE149" s="47"/>
      <c r="AF149" s="47"/>
      <c r="AG149" s="47"/>
      <c r="AH149" s="47"/>
      <c r="AI149" s="47"/>
      <c r="AJ149" s="47"/>
      <c r="AK149" s="47"/>
      <c r="AL149" s="47"/>
      <c r="AM149" s="47" t="s">
        <v>51</v>
      </c>
      <c r="AN149" s="47"/>
      <c r="AO149" s="47"/>
      <c r="AP149" s="47"/>
    </row>
    <row r="150" spans="1:42" x14ac:dyDescent="0.25"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</row>
    <row r="151" spans="1:42" x14ac:dyDescent="0.25"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  <c r="AK151" s="47"/>
      <c r="AL151" s="47"/>
      <c r="AM151" s="47"/>
      <c r="AN151" s="47"/>
      <c r="AO151" s="47"/>
      <c r="AP151" s="47"/>
    </row>
    <row r="152" spans="1:42" x14ac:dyDescent="0.25"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  <c r="AK152" s="47"/>
      <c r="AL152" s="47"/>
      <c r="AM152" s="47"/>
      <c r="AN152" s="47"/>
      <c r="AO152" s="47"/>
      <c r="AP152" s="47"/>
    </row>
    <row r="153" spans="1:42" x14ac:dyDescent="0.25"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  <c r="AK153" s="47"/>
      <c r="AL153" s="47"/>
      <c r="AM153" s="47"/>
      <c r="AN153" s="47"/>
      <c r="AO153" s="47"/>
      <c r="AP153" s="47"/>
    </row>
  </sheetData>
  <mergeCells count="262">
    <mergeCell ref="Y148:Z148"/>
    <mergeCell ref="AF148:AG148"/>
    <mergeCell ref="AH148:AI148"/>
    <mergeCell ref="AJ148:AL148"/>
    <mergeCell ref="AM148:AN148"/>
    <mergeCell ref="AH147:AI147"/>
    <mergeCell ref="AJ147:AL147"/>
    <mergeCell ref="AM147:AN147"/>
    <mergeCell ref="D148:E148"/>
    <mergeCell ref="F148:G148"/>
    <mergeCell ref="H148:J148"/>
    <mergeCell ref="K148:L148"/>
    <mergeCell ref="R148:S148"/>
    <mergeCell ref="T148:U148"/>
    <mergeCell ref="V148:X148"/>
    <mergeCell ref="R147:S147"/>
    <mergeCell ref="T147:U147"/>
    <mergeCell ref="V147:X147"/>
    <mergeCell ref="Y147:Z147"/>
    <mergeCell ref="AD147:AE147"/>
    <mergeCell ref="AF147:AG147"/>
    <mergeCell ref="B147:C147"/>
    <mergeCell ref="D147:E147"/>
    <mergeCell ref="F147:G147"/>
    <mergeCell ref="H147:J147"/>
    <mergeCell ref="K147:L147"/>
    <mergeCell ref="P147:Q147"/>
    <mergeCell ref="AK113:AK114"/>
    <mergeCell ref="AL113:AL114"/>
    <mergeCell ref="AM113:AM114"/>
    <mergeCell ref="AN113:AN114"/>
    <mergeCell ref="AO113:AO114"/>
    <mergeCell ref="B114:C114"/>
    <mergeCell ref="P114:Q114"/>
    <mergeCell ref="AD114:AE114"/>
    <mergeCell ref="W113:W114"/>
    <mergeCell ref="X113:X114"/>
    <mergeCell ref="Y113:Y114"/>
    <mergeCell ref="Z113:Z114"/>
    <mergeCell ref="AA113:AA114"/>
    <mergeCell ref="AJ113:AJ114"/>
    <mergeCell ref="I112:J112"/>
    <mergeCell ref="W112:X112"/>
    <mergeCell ref="AK112:AL112"/>
    <mergeCell ref="H113:H114"/>
    <mergeCell ref="I113:I114"/>
    <mergeCell ref="J113:J114"/>
    <mergeCell ref="K113:K114"/>
    <mergeCell ref="L113:L114"/>
    <mergeCell ref="M113:M114"/>
    <mergeCell ref="V113:V114"/>
    <mergeCell ref="AN108:AO108"/>
    <mergeCell ref="H109:M109"/>
    <mergeCell ref="V109:AA109"/>
    <mergeCell ref="AJ109:AO109"/>
    <mergeCell ref="H110:M111"/>
    <mergeCell ref="V110:AA111"/>
    <mergeCell ref="AJ110:AO111"/>
    <mergeCell ref="AK107:AM107"/>
    <mergeCell ref="B108:B109"/>
    <mergeCell ref="H108:I108"/>
    <mergeCell ref="L108:M108"/>
    <mergeCell ref="P108:P109"/>
    <mergeCell ref="V108:W108"/>
    <mergeCell ref="Z108:AA108"/>
    <mergeCell ref="AD108:AD109"/>
    <mergeCell ref="AJ108:AK108"/>
    <mergeCell ref="AG106:AH106"/>
    <mergeCell ref="AI106:AJ106"/>
    <mergeCell ref="AK106:AM106"/>
    <mergeCell ref="E107:F107"/>
    <mergeCell ref="G107:H107"/>
    <mergeCell ref="I107:K107"/>
    <mergeCell ref="S107:T107"/>
    <mergeCell ref="U107:V107"/>
    <mergeCell ref="W107:Y107"/>
    <mergeCell ref="AG107:AH107"/>
    <mergeCell ref="E106:F106"/>
    <mergeCell ref="G106:H106"/>
    <mergeCell ref="I106:K106"/>
    <mergeCell ref="S106:T106"/>
    <mergeCell ref="U106:V106"/>
    <mergeCell ref="W106:Y106"/>
    <mergeCell ref="Y97:Z97"/>
    <mergeCell ref="AF97:AG97"/>
    <mergeCell ref="AH97:AI97"/>
    <mergeCell ref="AJ97:AL97"/>
    <mergeCell ref="AM97:AN97"/>
    <mergeCell ref="D103:L103"/>
    <mergeCell ref="R103:Y103"/>
    <mergeCell ref="AF103:AN103"/>
    <mergeCell ref="AH96:AI96"/>
    <mergeCell ref="AJ96:AL96"/>
    <mergeCell ref="AM96:AN96"/>
    <mergeCell ref="D97:E97"/>
    <mergeCell ref="F97:G97"/>
    <mergeCell ref="H97:J97"/>
    <mergeCell ref="K97:L97"/>
    <mergeCell ref="R97:S97"/>
    <mergeCell ref="T97:U97"/>
    <mergeCell ref="V97:X97"/>
    <mergeCell ref="R96:S96"/>
    <mergeCell ref="T96:U96"/>
    <mergeCell ref="V96:X96"/>
    <mergeCell ref="Y96:Z96"/>
    <mergeCell ref="AD96:AE96"/>
    <mergeCell ref="AF96:AG96"/>
    <mergeCell ref="B96:C96"/>
    <mergeCell ref="D96:E96"/>
    <mergeCell ref="F96:G96"/>
    <mergeCell ref="H96:J96"/>
    <mergeCell ref="K96:L96"/>
    <mergeCell ref="P96:Q96"/>
    <mergeCell ref="AL62:AL63"/>
    <mergeCell ref="AM62:AM63"/>
    <mergeCell ref="AN62:AN63"/>
    <mergeCell ref="AO62:AO63"/>
    <mergeCell ref="B63:C63"/>
    <mergeCell ref="P63:Q63"/>
    <mergeCell ref="AD63:AE63"/>
    <mergeCell ref="X62:X63"/>
    <mergeCell ref="Y62:Y63"/>
    <mergeCell ref="Z62:Z63"/>
    <mergeCell ref="AA62:AA63"/>
    <mergeCell ref="AJ62:AJ63"/>
    <mergeCell ref="AK62:AK63"/>
    <mergeCell ref="I61:J61"/>
    <mergeCell ref="W61:X61"/>
    <mergeCell ref="H62:H63"/>
    <mergeCell ref="I62:I63"/>
    <mergeCell ref="J62:J63"/>
    <mergeCell ref="K62:K63"/>
    <mergeCell ref="L62:L63"/>
    <mergeCell ref="M62:M63"/>
    <mergeCell ref="V62:V63"/>
    <mergeCell ref="W62:W63"/>
    <mergeCell ref="AJ57:AK57"/>
    <mergeCell ref="AN57:AO57"/>
    <mergeCell ref="H58:M58"/>
    <mergeCell ref="V58:AA58"/>
    <mergeCell ref="AJ58:AO58"/>
    <mergeCell ref="H59:M60"/>
    <mergeCell ref="V59:AA60"/>
    <mergeCell ref="AJ59:AO60"/>
    <mergeCell ref="AG56:AH56"/>
    <mergeCell ref="AI56:AJ56"/>
    <mergeCell ref="AL56:AM56"/>
    <mergeCell ref="B57:B58"/>
    <mergeCell ref="H57:I57"/>
    <mergeCell ref="L57:M57"/>
    <mergeCell ref="P57:P58"/>
    <mergeCell ref="V57:W57"/>
    <mergeCell ref="Z57:AA57"/>
    <mergeCell ref="AD57:AD58"/>
    <mergeCell ref="X55:Y55"/>
    <mergeCell ref="AG55:AH55"/>
    <mergeCell ref="AI55:AJ55"/>
    <mergeCell ref="AL55:AM55"/>
    <mergeCell ref="E56:F56"/>
    <mergeCell ref="G56:H56"/>
    <mergeCell ref="J56:K56"/>
    <mergeCell ref="S56:T56"/>
    <mergeCell ref="U56:V56"/>
    <mergeCell ref="X56:Y56"/>
    <mergeCell ref="B55:C55"/>
    <mergeCell ref="E55:F55"/>
    <mergeCell ref="G55:H55"/>
    <mergeCell ref="J55:K55"/>
    <mergeCell ref="S55:T55"/>
    <mergeCell ref="U55:V55"/>
    <mergeCell ref="Y46:Z46"/>
    <mergeCell ref="AF46:AG46"/>
    <mergeCell ref="AH46:AI46"/>
    <mergeCell ref="AJ46:AL46"/>
    <mergeCell ref="AM46:AN46"/>
    <mergeCell ref="D52:L52"/>
    <mergeCell ref="R52:AA52"/>
    <mergeCell ref="AF52:AO52"/>
    <mergeCell ref="AH45:AI45"/>
    <mergeCell ref="AJ45:AL45"/>
    <mergeCell ref="AM45:AN45"/>
    <mergeCell ref="D46:E46"/>
    <mergeCell ref="F46:G46"/>
    <mergeCell ref="H46:J46"/>
    <mergeCell ref="K46:L46"/>
    <mergeCell ref="R46:S46"/>
    <mergeCell ref="T46:U46"/>
    <mergeCell ref="V46:X46"/>
    <mergeCell ref="R45:S45"/>
    <mergeCell ref="T45:U45"/>
    <mergeCell ref="V45:X45"/>
    <mergeCell ref="Y45:Z45"/>
    <mergeCell ref="AD45:AE45"/>
    <mergeCell ref="AF45:AG45"/>
    <mergeCell ref="B12:C12"/>
    <mergeCell ref="P12:Q12"/>
    <mergeCell ref="AD12:AE12"/>
    <mergeCell ref="B45:C45"/>
    <mergeCell ref="D45:E45"/>
    <mergeCell ref="F45:G45"/>
    <mergeCell ref="H45:J45"/>
    <mergeCell ref="K45:L45"/>
    <mergeCell ref="P45:Q45"/>
    <mergeCell ref="AA11:AA12"/>
    <mergeCell ref="M11:M12"/>
    <mergeCell ref="V11:V12"/>
    <mergeCell ref="W11:W12"/>
    <mergeCell ref="X11:X12"/>
    <mergeCell ref="Y11:Y12"/>
    <mergeCell ref="Z11:Z12"/>
    <mergeCell ref="H8:M9"/>
    <mergeCell ref="V8:AA9"/>
    <mergeCell ref="AJ8:AO9"/>
    <mergeCell ref="I10:J10"/>
    <mergeCell ref="W10:X10"/>
    <mergeCell ref="H11:H12"/>
    <mergeCell ref="I11:I12"/>
    <mergeCell ref="J11:J12"/>
    <mergeCell ref="K11:K12"/>
    <mergeCell ref="L11:L12"/>
    <mergeCell ref="AO11:AO12"/>
    <mergeCell ref="AJ11:AJ12"/>
    <mergeCell ref="AK11:AK12"/>
    <mergeCell ref="AL11:AL12"/>
    <mergeCell ref="AM11:AM12"/>
    <mergeCell ref="AN11:AN12"/>
    <mergeCell ref="AJ6:AK6"/>
    <mergeCell ref="AN6:AO6"/>
    <mergeCell ref="H7:M7"/>
    <mergeCell ref="V7:AA7"/>
    <mergeCell ref="AJ7:AO7"/>
    <mergeCell ref="W5:Y5"/>
    <mergeCell ref="AG5:AH5"/>
    <mergeCell ref="AI5:AJ5"/>
    <mergeCell ref="AK5:AM5"/>
    <mergeCell ref="B6:B7"/>
    <mergeCell ref="H6:I6"/>
    <mergeCell ref="L6:M6"/>
    <mergeCell ref="P6:P7"/>
    <mergeCell ref="V6:W6"/>
    <mergeCell ref="Z6:AA6"/>
    <mergeCell ref="W4:Y4"/>
    <mergeCell ref="AD4:AE4"/>
    <mergeCell ref="AG4:AH4"/>
    <mergeCell ref="B4:C4"/>
    <mergeCell ref="AD6:AD7"/>
    <mergeCell ref="AI4:AJ4"/>
    <mergeCell ref="AK4:AM4"/>
    <mergeCell ref="E5:F5"/>
    <mergeCell ref="G5:H5"/>
    <mergeCell ref="I5:K5"/>
    <mergeCell ref="S5:T5"/>
    <mergeCell ref="U5:V5"/>
    <mergeCell ref="D1:M1"/>
    <mergeCell ref="R1:Z1"/>
    <mergeCell ref="AF1:AO1"/>
    <mergeCell ref="E4:F4"/>
    <mergeCell ref="G4:H4"/>
    <mergeCell ref="I4:K4"/>
    <mergeCell ref="P4:Q4"/>
    <mergeCell ref="S4:T4"/>
    <mergeCell ref="U4:V4"/>
  </mergeCells>
  <conditionalFormatting sqref="B13:C43 I13:M43">
    <cfRule type="expression" dxfId="201" priority="78">
      <formula>WEEKDAY($B13,2)&gt;5</formula>
    </cfRule>
  </conditionalFormatting>
  <conditionalFormatting sqref="P13:Q43 W13:AA43">
    <cfRule type="expression" dxfId="200" priority="76">
      <formula>WEEKDAY($B13,2)&gt;5</formula>
    </cfRule>
  </conditionalFormatting>
  <conditionalFormatting sqref="AD13:AE43 AK13:AO43">
    <cfRule type="expression" dxfId="199" priority="74">
      <formula>WEEKDAY($B13,2)&gt;5</formula>
    </cfRule>
  </conditionalFormatting>
  <conditionalFormatting sqref="B64:C94 I64:M94">
    <cfRule type="expression" dxfId="198" priority="72">
      <formula>WEEKDAY($B64,2)&gt;5</formula>
    </cfRule>
  </conditionalFormatting>
  <conditionalFormatting sqref="P94:U94 P64:Q93 V64:AA76 V79:AA83 V77:W78 Y77:AA78 V87:AA94 V84:V86 X84:AA86">
    <cfRule type="expression" dxfId="197" priority="70">
      <formula>WEEKDAY($B64,2)&gt;5</formula>
    </cfRule>
  </conditionalFormatting>
  <conditionalFormatting sqref="AD94:AI94 AD64:AE93 AJ64:AO69 AJ79:AO83 AJ77:AK78 AM77:AO78 AJ87:AO94 AJ84:AJ86 AL84:AO86 AJ73:AO76 AJ70:AJ72 AL70:AO72">
    <cfRule type="expression" dxfId="196" priority="68">
      <formula>WEEKDAY($B64,2)&gt;5</formula>
    </cfRule>
  </conditionalFormatting>
  <conditionalFormatting sqref="B115:C145 I115:M129 I131:M145 J130:M130">
    <cfRule type="expression" dxfId="195" priority="66">
      <formula>WEEKDAY($B115,2)&gt;5</formula>
    </cfRule>
  </conditionalFormatting>
  <conditionalFormatting sqref="P115:Q145 W115:AA128 W130:AA145 X129:AA129">
    <cfRule type="expression" dxfId="194" priority="64">
      <formula>WEEKDAY($B115,2)&gt;5</formula>
    </cfRule>
  </conditionalFormatting>
  <conditionalFormatting sqref="AD115:AE145 AK115:AO145">
    <cfRule type="expression" dxfId="193" priority="62">
      <formula>WEEKDAY($B115,2)&gt;5</formula>
    </cfRule>
  </conditionalFormatting>
  <conditionalFormatting sqref="R64:U93">
    <cfRule type="expression" dxfId="192" priority="60">
      <formula>WEEKDAY($B64,2)&gt;5</formula>
    </cfRule>
  </conditionalFormatting>
  <conditionalFormatting sqref="AF64:AI93">
    <cfRule type="expression" dxfId="191" priority="58">
      <formula>WEEKDAY($B64,2)&gt;5</formula>
    </cfRule>
  </conditionalFormatting>
  <conditionalFormatting sqref="X77:X78">
    <cfRule type="expression" dxfId="190" priority="56">
      <formula>WEEKDAY($B77,2)&gt;5</formula>
    </cfRule>
  </conditionalFormatting>
  <conditionalFormatting sqref="W84:W86">
    <cfRule type="expression" dxfId="189" priority="54">
      <formula>WEEKDAY($B84,2)&gt;5</formula>
    </cfRule>
  </conditionalFormatting>
  <conditionalFormatting sqref="AL77:AL78">
    <cfRule type="expression" dxfId="188" priority="52">
      <formula>WEEKDAY($B77,2)&gt;5</formula>
    </cfRule>
  </conditionalFormatting>
  <conditionalFormatting sqref="AK84:AK86">
    <cfRule type="expression" dxfId="187" priority="50">
      <formula>WEEKDAY($B84,2)&gt;5</formula>
    </cfRule>
  </conditionalFormatting>
  <conditionalFormatting sqref="AK70:AK72">
    <cfRule type="expression" dxfId="186" priority="48">
      <formula>WEEKDAY($B70,2)&gt;5</formula>
    </cfRule>
  </conditionalFormatting>
  <conditionalFormatting sqref="AF145:AI145 AJ115:AJ145">
    <cfRule type="expression" dxfId="185" priority="46">
      <formula>WEEKDAY($B115,2)&gt;5</formula>
    </cfRule>
  </conditionalFormatting>
  <conditionalFormatting sqref="AF115:AI144">
    <cfRule type="expression" dxfId="184" priority="44">
      <formula>WEEKDAY($B115,2)&gt;5</formula>
    </cfRule>
  </conditionalFormatting>
  <conditionalFormatting sqref="R145:U145 V115:V145">
    <cfRule type="expression" dxfId="183" priority="42">
      <formula>WEEKDAY($B115,2)&gt;5</formula>
    </cfRule>
  </conditionalFormatting>
  <conditionalFormatting sqref="R115:U144">
    <cfRule type="expression" dxfId="182" priority="40">
      <formula>WEEKDAY($B115,2)&gt;5</formula>
    </cfRule>
  </conditionalFormatting>
  <conditionalFormatting sqref="D145:G145 H115:H145">
    <cfRule type="expression" dxfId="181" priority="38">
      <formula>WEEKDAY($B115,2)&gt;5</formula>
    </cfRule>
  </conditionalFormatting>
  <conditionalFormatting sqref="D115:G144">
    <cfRule type="expression" dxfId="180" priority="36">
      <formula>WEEKDAY($B115,2)&gt;5</formula>
    </cfRule>
  </conditionalFormatting>
  <conditionalFormatting sqref="W129">
    <cfRule type="expression" dxfId="179" priority="34">
      <formula>WEEKDAY($B129,2)&gt;5</formula>
    </cfRule>
  </conditionalFormatting>
  <conditionalFormatting sqref="I130">
    <cfRule type="expression" dxfId="178" priority="32">
      <formula>WEEKDAY($B130,2)&gt;5</formula>
    </cfRule>
  </conditionalFormatting>
  <conditionalFormatting sqref="D13:H43">
    <cfRule type="expression" dxfId="177" priority="8">
      <formula>WEEKDAY($B13,2)&gt;5</formula>
    </cfRule>
  </conditionalFormatting>
  <conditionalFormatting sqref="R13:V43">
    <cfRule type="expression" dxfId="176" priority="6">
      <formula>WEEKDAY($B13,2)&gt;5</formula>
    </cfRule>
  </conditionalFormatting>
  <conditionalFormatting sqref="AF13:AJ43">
    <cfRule type="expression" dxfId="175" priority="4">
      <formula>WEEKDAY($B13,2)&gt;5</formula>
    </cfRule>
  </conditionalFormatting>
  <conditionalFormatting sqref="D64:H94">
    <cfRule type="expression" dxfId="174" priority="2">
      <formula>WEEKDAY($B64,2)&gt;5</formula>
    </cfRule>
  </conditionalFormatting>
  <dataValidations count="2">
    <dataValidation type="list" allowBlank="1" showInputMessage="1" showErrorMessage="1" sqref="B54 P54 AD54 B3 P3 AD3 B105 AD105 P105" xr:uid="{00000000-0002-0000-0700-000000000000}">
      <formula1>"1,2,3,4,5,6,7,8,9,10,11,12"</formula1>
    </dataValidation>
    <dataValidation type="custom" allowBlank="1" showInputMessage="1" showErrorMessage="1" errorTitle="WE" error="WE" sqref="AF64:AO94 R13:AA43 D115:M145 D13:M43 AF115:AO145 R64:AA94 AF13:AO43 R115:AA145 D64:M94" xr:uid="{00000000-0002-0000-0700-000001000000}">
      <formula1>WEEKDAY($B13,2)&lt;6</formula1>
    </dataValidation>
  </dataValidations>
  <pageMargins left="0.11811023622047245" right="0.19685039370078741" top="0.62992125984251968" bottom="0.27559055118110237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7649" r:id="rId4" name="Drop Down 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0" r:id="rId5" name="Drop Down 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1" r:id="rId6" name="Drop Down 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2" r:id="rId7" name="Drop Down 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3" r:id="rId8" name="Drop Down 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4" r:id="rId9" name="Drop Down 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5" r:id="rId10" name="Drop Down 7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6" r:id="rId11" name="Drop Down 8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7" r:id="rId12" name="Drop Down 9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8" r:id="rId13" name="Drop Down 10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9" r:id="rId14" name="Drop Down 11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0" r:id="rId15" name="Drop Down 12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1" r:id="rId16" name="Drop Down 13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2" r:id="rId17" name="Drop Down 14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3" r:id="rId18" name="Drop Down 15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4" r:id="rId19" name="Drop Down 16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5" r:id="rId20" name="Drop Down 17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6" r:id="rId21" name="Drop Down 18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7" r:id="rId22" name="Drop Down 19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8" r:id="rId23" name="Drop Down 20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9" r:id="rId24" name="Drop Down 21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0" r:id="rId25" name="Drop Down 22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1" r:id="rId26" name="Drop Down 23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2" r:id="rId27" name="Drop Down 24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3" r:id="rId28" name="Drop Down 25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4" r:id="rId29" name="Drop Down 26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5" r:id="rId30" name="Drop Down 27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6" r:id="rId31" name="Drop Down 28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7" r:id="rId32" name="Drop Down 29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8" r:id="rId33" name="Drop Down 30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9" r:id="rId34" name="Drop Down 3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0" r:id="rId35" name="Drop Down 3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1" r:id="rId36" name="Drop Down 3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2" r:id="rId37" name="Drop Down 3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3" r:id="rId38" name="Drop Down 3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4" r:id="rId39" name="Drop Down 3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5" r:id="rId40" name="Drop Down 37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6" r:id="rId41" name="Drop Down 38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7" r:id="rId42" name="Drop Down 39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8" r:id="rId43" name="Drop Down 40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9" r:id="rId44" name="Drop Down 41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0" r:id="rId45" name="Drop Down 42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1" r:id="rId46" name="Drop Down 43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2" r:id="rId47" name="Drop Down 44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3" r:id="rId48" name="Drop Down 45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4" r:id="rId49" name="Drop Down 46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5" r:id="rId50" name="Drop Down 47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6" r:id="rId51" name="Drop Down 48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7" r:id="rId52" name="Drop Down 49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8" r:id="rId53" name="Drop Down 50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9" r:id="rId54" name="Drop Down 51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0" r:id="rId55" name="Drop Down 52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1" r:id="rId56" name="Drop Down 53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2" r:id="rId57" name="Drop Down 54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3" r:id="rId58" name="Drop Down 55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4" r:id="rId59" name="Drop Down 56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5" r:id="rId60" name="Drop Down 57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6" r:id="rId61" name="Drop Down 58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7" r:id="rId62" name="Drop Down 59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8" r:id="rId63" name="Drop Down 60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7" id="{6E6D1F6B-4068-4BB2-A109-2ED5CEEF8C5B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B13:C43 I13:M43</xm:sqref>
        </x14:conditionalFormatting>
        <x14:conditionalFormatting xmlns:xm="http://schemas.microsoft.com/office/excel/2006/main">
          <x14:cfRule type="expression" priority="67" id="{ED0B9E60-FC49-4B8D-8044-3827727F1EF0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AD94:AI94 AD64:AE93 AJ64:AO69 AJ79:AO83 AJ77:AK78 AM77:AO78 AJ87:AO94 AJ84:AJ86 AL84:AO86 AJ73:AO76 AJ70:AJ72 AL70:AO72</xm:sqref>
        </x14:conditionalFormatting>
        <x14:conditionalFormatting xmlns:xm="http://schemas.microsoft.com/office/excel/2006/main">
          <x14:cfRule type="expression" priority="75" id="{62B4103A-A33C-4858-9085-E6E8810CB0AD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P13:Q43 W13:AA43</xm:sqref>
        </x14:conditionalFormatting>
        <x14:conditionalFormatting xmlns:xm="http://schemas.microsoft.com/office/excel/2006/main">
          <x14:cfRule type="expression" priority="73" id="{BC62EDAD-A8BB-4B21-88C5-6F6C92A95D8B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AD13:AE43 AK13:AO43</xm:sqref>
        </x14:conditionalFormatting>
        <x14:conditionalFormatting xmlns:xm="http://schemas.microsoft.com/office/excel/2006/main">
          <x14:cfRule type="expression" priority="71" id="{90FC8760-E0A2-4FFD-8EF4-5507C5554DFB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B64:C94 I64:M94</xm:sqref>
        </x14:conditionalFormatting>
        <x14:conditionalFormatting xmlns:xm="http://schemas.microsoft.com/office/excel/2006/main">
          <x14:cfRule type="expression" priority="69" id="{4292A520-D30B-4F21-946F-4183D8B8C9A6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P94:U94 P64:Q93 V64:AA76 V79:AA83 V77:W78 Y77:AA78 V87:AA94 V84:V86 X84:AA86</xm:sqref>
        </x14:conditionalFormatting>
        <x14:conditionalFormatting xmlns:xm="http://schemas.microsoft.com/office/excel/2006/main">
          <x14:cfRule type="expression" priority="65" id="{50E33DDE-57A9-450D-871D-5618D3BBD9B1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B115:C145 I115:M129 I131:M145 J130:M130</xm:sqref>
        </x14:conditionalFormatting>
        <x14:conditionalFormatting xmlns:xm="http://schemas.microsoft.com/office/excel/2006/main">
          <x14:cfRule type="expression" priority="63" id="{1CA273B2-82BD-4427-AEDA-10B2C3FD004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P115:Q145 W115:AA128 W130:AA145 X129:AA129</xm:sqref>
        </x14:conditionalFormatting>
        <x14:conditionalFormatting xmlns:xm="http://schemas.microsoft.com/office/excel/2006/main">
          <x14:cfRule type="expression" priority="61" id="{72250939-D976-4CE9-9680-6D8800DD9B59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AD115:AE145 AK115:AO145</xm:sqref>
        </x14:conditionalFormatting>
        <x14:conditionalFormatting xmlns:xm="http://schemas.microsoft.com/office/excel/2006/main">
          <x14:cfRule type="expression" priority="59" id="{D97348BA-5ED4-46AF-AF39-55C5D0D4D5F6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R64:U93</xm:sqref>
        </x14:conditionalFormatting>
        <x14:conditionalFormatting xmlns:xm="http://schemas.microsoft.com/office/excel/2006/main">
          <x14:cfRule type="expression" priority="57" id="{DD4D0A94-6682-4E02-BB5B-EB0F59CBEA92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AF64:AI93</xm:sqref>
        </x14:conditionalFormatting>
        <x14:conditionalFormatting xmlns:xm="http://schemas.microsoft.com/office/excel/2006/main">
          <x14:cfRule type="expression" priority="55" id="{56D5177C-412D-40B4-A784-5B5C7517A55F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X77:X78</xm:sqref>
        </x14:conditionalFormatting>
        <x14:conditionalFormatting xmlns:xm="http://schemas.microsoft.com/office/excel/2006/main">
          <x14:cfRule type="expression" priority="53" id="{80A517F0-B9A6-4B01-B4F6-B279F60A9123}">
            <xm:f>NOT(ISNA(VLOOKUP($B84,CONFIG!$B$3:$B$15,1,0)))</xm:f>
            <x14:dxf>
              <fill>
                <patternFill>
                  <bgColor rgb="FF86E8FC"/>
                </patternFill>
              </fill>
            </x14:dxf>
          </x14:cfRule>
          <xm:sqref>W84:W86</xm:sqref>
        </x14:conditionalFormatting>
        <x14:conditionalFormatting xmlns:xm="http://schemas.microsoft.com/office/excel/2006/main">
          <x14:cfRule type="expression" priority="51" id="{09736349-0877-437B-B294-CD9A6E1D8D5B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AL77:AL78</xm:sqref>
        </x14:conditionalFormatting>
        <x14:conditionalFormatting xmlns:xm="http://schemas.microsoft.com/office/excel/2006/main">
          <x14:cfRule type="expression" priority="49" id="{F8DA96AA-C27C-421B-81EE-E6B9D9578DAC}">
            <xm:f>NOT(ISNA(VLOOKUP($B84,CONFIG!$B$3:$B$15,1,0)))</xm:f>
            <x14:dxf>
              <fill>
                <patternFill>
                  <bgColor rgb="FF86E8FC"/>
                </patternFill>
              </fill>
            </x14:dxf>
          </x14:cfRule>
          <xm:sqref>AK84:AK86</xm:sqref>
        </x14:conditionalFormatting>
        <x14:conditionalFormatting xmlns:xm="http://schemas.microsoft.com/office/excel/2006/main">
          <x14:cfRule type="expression" priority="47" id="{7F6D274E-5F77-4BE5-A998-DE0D1C73E810}">
            <xm:f>NOT(ISNA(VLOOKUP($B70,CONFIG!$B$3:$B$15,1,0)))</xm:f>
            <x14:dxf>
              <fill>
                <patternFill>
                  <bgColor rgb="FF86E8FC"/>
                </patternFill>
              </fill>
            </x14:dxf>
          </x14:cfRule>
          <xm:sqref>AK70:AK72</xm:sqref>
        </x14:conditionalFormatting>
        <x14:conditionalFormatting xmlns:xm="http://schemas.microsoft.com/office/excel/2006/main">
          <x14:cfRule type="expression" priority="45" id="{FDF84D03-90CF-4E13-A467-D27F11A56345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AF145:AI145 AJ115:AJ145</xm:sqref>
        </x14:conditionalFormatting>
        <x14:conditionalFormatting xmlns:xm="http://schemas.microsoft.com/office/excel/2006/main">
          <x14:cfRule type="expression" priority="43" id="{FE59A26B-EE58-4752-B1D4-7D0D2969FAFB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AF115:AI144</xm:sqref>
        </x14:conditionalFormatting>
        <x14:conditionalFormatting xmlns:xm="http://schemas.microsoft.com/office/excel/2006/main">
          <x14:cfRule type="expression" priority="41" id="{46CC557A-8F85-4079-8A6C-859E13CF12B8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R145:U145 V115:V145</xm:sqref>
        </x14:conditionalFormatting>
        <x14:conditionalFormatting xmlns:xm="http://schemas.microsoft.com/office/excel/2006/main">
          <x14:cfRule type="expression" priority="39" id="{F18359C5-403C-40BD-A56B-73561C12CD2D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R115:U144</xm:sqref>
        </x14:conditionalFormatting>
        <x14:conditionalFormatting xmlns:xm="http://schemas.microsoft.com/office/excel/2006/main">
          <x14:cfRule type="expression" priority="37" id="{53FBD99B-23F5-40A1-8C0F-508FEF777A3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D145:G145 H115:H145</xm:sqref>
        </x14:conditionalFormatting>
        <x14:conditionalFormatting xmlns:xm="http://schemas.microsoft.com/office/excel/2006/main">
          <x14:cfRule type="expression" priority="35" id="{88EA99A7-14D3-42C7-ACD2-2F88756C0F5A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D115:G144</xm:sqref>
        </x14:conditionalFormatting>
        <x14:conditionalFormatting xmlns:xm="http://schemas.microsoft.com/office/excel/2006/main">
          <x14:cfRule type="expression" priority="33" id="{A1440C42-F949-4857-AC01-F75A0208BA81}">
            <xm:f>NOT(ISNA(VLOOKUP($B129,CONFIG!$B$3:$B$15,1,0)))</xm:f>
            <x14:dxf>
              <fill>
                <patternFill>
                  <bgColor rgb="FF86E8FC"/>
                </patternFill>
              </fill>
            </x14:dxf>
          </x14:cfRule>
          <xm:sqref>W129</xm:sqref>
        </x14:conditionalFormatting>
        <x14:conditionalFormatting xmlns:xm="http://schemas.microsoft.com/office/excel/2006/main">
          <x14:cfRule type="expression" priority="31" id="{B3D10964-D4F1-4AA3-8F96-0C69536A2E0E}">
            <xm:f>NOT(ISNA(VLOOKUP($B130,CONFIG!$B$3:$B$15,1,0)))</xm:f>
            <x14:dxf>
              <fill>
                <patternFill>
                  <bgColor rgb="FF86E8FC"/>
                </patternFill>
              </fill>
            </x14:dxf>
          </x14:cfRule>
          <xm:sqref>I130</xm:sqref>
        </x14:conditionalFormatting>
        <x14:conditionalFormatting xmlns:xm="http://schemas.microsoft.com/office/excel/2006/main">
          <x14:cfRule type="expression" priority="7" id="{4F4B85A9-926C-40EC-B44E-BD0E7BD7FBD3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D13:H43</xm:sqref>
        </x14:conditionalFormatting>
        <x14:conditionalFormatting xmlns:xm="http://schemas.microsoft.com/office/excel/2006/main">
          <x14:cfRule type="expression" priority="5" id="{E546BB83-2265-459F-A338-2EF9C0A0F24A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R13:V43</xm:sqref>
        </x14:conditionalFormatting>
        <x14:conditionalFormatting xmlns:xm="http://schemas.microsoft.com/office/excel/2006/main">
          <x14:cfRule type="expression" priority="3" id="{AD6630BC-7D17-4380-88F8-B24FC09D58F0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AF13:AJ43</xm:sqref>
        </x14:conditionalFormatting>
        <x14:conditionalFormatting xmlns:xm="http://schemas.microsoft.com/office/excel/2006/main">
          <x14:cfRule type="expression" priority="1" id="{8E6EEF2C-537A-41FD-8BC5-8117982E10DA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D64:H94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2"/>
  <dimension ref="A1:G536"/>
  <sheetViews>
    <sheetView workbookViewId="0">
      <selection activeCell="A20" sqref="A20"/>
    </sheetView>
  </sheetViews>
  <sheetFormatPr baseColWidth="10" defaultRowHeight="15" x14ac:dyDescent="0.25"/>
  <cols>
    <col min="1" max="1" width="21.5703125" customWidth="1"/>
    <col min="3" max="3" width="15" customWidth="1"/>
    <col min="4" max="4" width="43.85546875" customWidth="1"/>
    <col min="5" max="5" width="75.42578125" customWidth="1"/>
  </cols>
  <sheetData>
    <row r="1" spans="1:7" x14ac:dyDescent="0.25">
      <c r="A1" s="5" t="s">
        <v>56</v>
      </c>
      <c r="B1" s="5">
        <f>'MECA 09'!C2+2019</f>
        <v>2020</v>
      </c>
      <c r="C1" s="5"/>
      <c r="D1" s="5"/>
      <c r="E1" s="5"/>
    </row>
    <row r="2" spans="1:7" x14ac:dyDescent="0.25">
      <c r="A2" s="5"/>
      <c r="B2" s="5"/>
      <c r="C2" s="5"/>
      <c r="D2" s="5"/>
      <c r="E2" s="5"/>
    </row>
    <row r="3" spans="1:7" x14ac:dyDescent="0.25">
      <c r="A3" s="10" t="s">
        <v>52</v>
      </c>
      <c r="B3" s="9">
        <v>42369</v>
      </c>
      <c r="C3" s="9">
        <f>DATE($B$1,1,1)</f>
        <v>42369</v>
      </c>
      <c r="D3" s="5"/>
      <c r="E3" s="5"/>
    </row>
    <row r="4" spans="1:7" x14ac:dyDescent="0.25">
      <c r="A4" s="10" t="s">
        <v>10</v>
      </c>
      <c r="B4" s="9">
        <v>42471</v>
      </c>
      <c r="C4" s="9">
        <f>ROUND(DATE($B$1,4,MOD(234-11*MOD($B$1,19),30))/7,)*7-6</f>
        <v>42470</v>
      </c>
      <c r="D4" s="5"/>
      <c r="E4" s="5"/>
      <c r="F4" s="5"/>
      <c r="G4" s="5"/>
    </row>
    <row r="5" spans="1:7" x14ac:dyDescent="0.25">
      <c r="A5" s="10" t="s">
        <v>21</v>
      </c>
      <c r="B5" s="9">
        <v>42472</v>
      </c>
      <c r="C5" s="9">
        <f>B3+1</f>
        <v>42370</v>
      </c>
      <c r="D5" s="5"/>
      <c r="E5" s="5"/>
      <c r="F5" s="5"/>
      <c r="G5" s="5"/>
    </row>
    <row r="6" spans="1:7" x14ac:dyDescent="0.25">
      <c r="A6" s="11" t="s">
        <v>53</v>
      </c>
      <c r="B6" s="9">
        <v>42490</v>
      </c>
      <c r="C6" s="9">
        <f>DATE($B$1,5,1)</f>
        <v>42490</v>
      </c>
      <c r="D6" s="5"/>
      <c r="E6" s="5"/>
      <c r="F6" s="5"/>
      <c r="G6" s="5"/>
    </row>
    <row r="7" spans="1:7" ht="15.75" customHeight="1" x14ac:dyDescent="0.25">
      <c r="A7" s="10" t="s">
        <v>54</v>
      </c>
      <c r="B7" s="9">
        <v>42497</v>
      </c>
      <c r="C7" s="9">
        <f>DATE($B$1,5,8)</f>
        <v>42497</v>
      </c>
      <c r="D7" s="5"/>
      <c r="E7" s="5"/>
      <c r="F7" s="5"/>
      <c r="G7" s="5"/>
    </row>
    <row r="8" spans="1:7" ht="15.75" customHeight="1" x14ac:dyDescent="0.25">
      <c r="A8" s="10" t="s">
        <v>29</v>
      </c>
      <c r="B8" s="9">
        <v>42510</v>
      </c>
      <c r="C8" s="9">
        <f>B3+39</f>
        <v>42408</v>
      </c>
      <c r="D8" s="5"/>
      <c r="E8" s="5"/>
      <c r="F8" s="5"/>
      <c r="G8" s="5"/>
    </row>
    <row r="9" spans="1:7" ht="15.75" customHeight="1" x14ac:dyDescent="0.25">
      <c r="A9" s="10" t="s">
        <v>22</v>
      </c>
      <c r="B9" s="9">
        <v>42520</v>
      </c>
      <c r="C9" s="9">
        <f>B3+49</f>
        <v>42418</v>
      </c>
      <c r="D9" s="5"/>
      <c r="E9" s="5"/>
      <c r="F9" s="5"/>
      <c r="G9" s="5"/>
    </row>
    <row r="10" spans="1:7" ht="15.75" customHeight="1" x14ac:dyDescent="0.25">
      <c r="A10" s="10" t="s">
        <v>27</v>
      </c>
      <c r="B10" s="9">
        <v>42521</v>
      </c>
      <c r="C10" s="9">
        <f>B3+50</f>
        <v>42419</v>
      </c>
      <c r="D10" s="5"/>
      <c r="E10" s="5"/>
      <c r="F10" s="5"/>
      <c r="G10" s="5"/>
    </row>
    <row r="11" spans="1:7" ht="15.75" customHeight="1" x14ac:dyDescent="0.25">
      <c r="A11" s="11" t="s">
        <v>23</v>
      </c>
      <c r="B11" s="9">
        <v>42564</v>
      </c>
      <c r="C11" s="9">
        <f>DATE($B$1,7,14)</f>
        <v>42564</v>
      </c>
      <c r="D11" s="5"/>
      <c r="E11" s="5"/>
      <c r="F11" s="5"/>
      <c r="G11" s="5"/>
    </row>
    <row r="12" spans="1:7" ht="15.75" customHeight="1" x14ac:dyDescent="0.25">
      <c r="A12" s="11" t="s">
        <v>55</v>
      </c>
      <c r="B12" s="9">
        <v>42596</v>
      </c>
      <c r="C12" s="9">
        <f>DATE($B$1,8,15)</f>
        <v>42596</v>
      </c>
      <c r="D12" s="5"/>
      <c r="E12" s="5"/>
      <c r="F12" s="5"/>
      <c r="G12" s="5"/>
    </row>
    <row r="13" spans="1:7" ht="15.75" customHeight="1" x14ac:dyDescent="0.25">
      <c r="A13" s="10" t="s">
        <v>28</v>
      </c>
      <c r="B13" s="9">
        <v>42674</v>
      </c>
      <c r="C13" s="9">
        <f>DATE($B$1,11,1)</f>
        <v>42674</v>
      </c>
      <c r="D13" s="5"/>
      <c r="E13" s="5"/>
      <c r="F13" s="5"/>
      <c r="G13" s="5"/>
    </row>
    <row r="14" spans="1:7" ht="15.75" customHeight="1" x14ac:dyDescent="0.25">
      <c r="A14" s="11" t="s">
        <v>30</v>
      </c>
      <c r="B14" s="9">
        <v>42684</v>
      </c>
      <c r="C14" s="9">
        <f>DATE($B$1,11,11)</f>
        <v>42684</v>
      </c>
      <c r="D14" s="5"/>
      <c r="E14" s="5"/>
      <c r="F14" s="5"/>
      <c r="G14" s="5"/>
    </row>
    <row r="15" spans="1:7" ht="15.75" customHeight="1" x14ac:dyDescent="0.25">
      <c r="A15" s="11" t="s">
        <v>24</v>
      </c>
      <c r="B15" s="9">
        <v>42728</v>
      </c>
      <c r="C15" s="9">
        <f>DATE($B$1,12,25)</f>
        <v>42728</v>
      </c>
      <c r="D15" s="5"/>
      <c r="E15" s="5"/>
      <c r="F15" s="5"/>
      <c r="G15" s="5"/>
    </row>
    <row r="16" spans="1:7" ht="15.75" customHeight="1" x14ac:dyDescent="0.25">
      <c r="D16" s="5"/>
      <c r="E16" s="5"/>
      <c r="F16" s="5"/>
      <c r="G16" s="5"/>
    </row>
    <row r="17" spans="1:5" ht="15.75" customHeight="1" x14ac:dyDescent="0.25">
      <c r="D17" s="5"/>
      <c r="E17" s="5"/>
    </row>
    <row r="18" spans="1:5" ht="15.75" customHeight="1" x14ac:dyDescent="0.25">
      <c r="D18" s="5"/>
      <c r="E18" s="5"/>
    </row>
    <row r="19" spans="1:5" ht="15.75" customHeight="1" x14ac:dyDescent="0.25"/>
    <row r="20" spans="1:5" x14ac:dyDescent="0.25">
      <c r="A20" t="s">
        <v>25</v>
      </c>
      <c r="B20">
        <v>2020</v>
      </c>
    </row>
    <row r="21" spans="1:5" x14ac:dyDescent="0.25">
      <c r="A21" t="s">
        <v>11</v>
      </c>
      <c r="B21">
        <f>SUM(B20+1)</f>
        <v>2021</v>
      </c>
    </row>
    <row r="22" spans="1:5" x14ac:dyDescent="0.25">
      <c r="A22" t="s">
        <v>12</v>
      </c>
      <c r="B22">
        <f t="shared" ref="B22:B34" si="0">SUM(B21+1)</f>
        <v>2022</v>
      </c>
    </row>
    <row r="23" spans="1:5" x14ac:dyDescent="0.25">
      <c r="A23" t="s">
        <v>13</v>
      </c>
      <c r="B23">
        <f t="shared" si="0"/>
        <v>2023</v>
      </c>
      <c r="D23" s="13"/>
    </row>
    <row r="24" spans="1:5" x14ac:dyDescent="0.25">
      <c r="A24" t="s">
        <v>14</v>
      </c>
      <c r="B24">
        <f t="shared" si="0"/>
        <v>2024</v>
      </c>
    </row>
    <row r="25" spans="1:5" x14ac:dyDescent="0.25">
      <c r="A25" t="s">
        <v>15</v>
      </c>
      <c r="B25">
        <f t="shared" si="0"/>
        <v>2025</v>
      </c>
    </row>
    <row r="26" spans="1:5" x14ac:dyDescent="0.25">
      <c r="A26" t="s">
        <v>16</v>
      </c>
      <c r="B26">
        <f t="shared" si="0"/>
        <v>2026</v>
      </c>
    </row>
    <row r="27" spans="1:5" x14ac:dyDescent="0.25">
      <c r="A27" t="s">
        <v>17</v>
      </c>
      <c r="B27">
        <f t="shared" si="0"/>
        <v>2027</v>
      </c>
    </row>
    <row r="28" spans="1:5" x14ac:dyDescent="0.25">
      <c r="A28" t="s">
        <v>26</v>
      </c>
      <c r="B28">
        <f t="shared" si="0"/>
        <v>2028</v>
      </c>
    </row>
    <row r="29" spans="1:5" x14ac:dyDescent="0.25">
      <c r="A29" t="s">
        <v>18</v>
      </c>
      <c r="B29">
        <f t="shared" si="0"/>
        <v>2029</v>
      </c>
    </row>
    <row r="30" spans="1:5" x14ac:dyDescent="0.25">
      <c r="A30" t="s">
        <v>19</v>
      </c>
      <c r="B30">
        <f t="shared" si="0"/>
        <v>2030</v>
      </c>
    </row>
    <row r="31" spans="1:5" x14ac:dyDescent="0.25">
      <c r="A31" t="s">
        <v>20</v>
      </c>
      <c r="B31">
        <f t="shared" si="0"/>
        <v>2031</v>
      </c>
    </row>
    <row r="32" spans="1:5" x14ac:dyDescent="0.25">
      <c r="B32">
        <f t="shared" si="0"/>
        <v>2032</v>
      </c>
    </row>
    <row r="33" spans="2:4" x14ac:dyDescent="0.25">
      <c r="B33">
        <f t="shared" si="0"/>
        <v>2033</v>
      </c>
    </row>
    <row r="34" spans="2:4" x14ac:dyDescent="0.25">
      <c r="B34">
        <f t="shared" si="0"/>
        <v>2034</v>
      </c>
    </row>
    <row r="46" spans="2:4" ht="23.25" x14ac:dyDescent="0.25">
      <c r="D46" s="14"/>
    </row>
    <row r="48" spans="2:4" x14ac:dyDescent="0.25">
      <c r="D48" s="13"/>
    </row>
    <row r="50" spans="4:4" x14ac:dyDescent="0.25">
      <c r="D50" s="13"/>
    </row>
    <row r="52" spans="4:4" x14ac:dyDescent="0.25">
      <c r="D52" s="13"/>
    </row>
    <row r="53" spans="4:4" x14ac:dyDescent="0.25">
      <c r="D53" s="15"/>
    </row>
    <row r="54" spans="4:4" x14ac:dyDescent="0.25">
      <c r="D54" s="16"/>
    </row>
    <row r="55" spans="4:4" x14ac:dyDescent="0.25">
      <c r="D55" s="15"/>
    </row>
    <row r="56" spans="4:4" x14ac:dyDescent="0.25">
      <c r="D56" s="15"/>
    </row>
    <row r="58" spans="4:4" x14ac:dyDescent="0.25">
      <c r="D58" s="13"/>
    </row>
    <row r="59" spans="4:4" x14ac:dyDescent="0.25">
      <c r="D59" s="17"/>
    </row>
    <row r="60" spans="4:4" x14ac:dyDescent="0.25">
      <c r="D60" s="17"/>
    </row>
    <row r="61" spans="4:4" x14ac:dyDescent="0.25">
      <c r="D61" s="17"/>
    </row>
    <row r="62" spans="4:4" x14ac:dyDescent="0.25">
      <c r="D62" s="17"/>
    </row>
    <row r="70" spans="4:4" ht="23.25" x14ac:dyDescent="0.25">
      <c r="D70" s="14"/>
    </row>
    <row r="71" spans="4:4" ht="23.25" x14ac:dyDescent="0.25">
      <c r="D71" s="14"/>
    </row>
    <row r="72" spans="4:4" ht="23.25" x14ac:dyDescent="0.25">
      <c r="D72" s="14"/>
    </row>
    <row r="74" spans="4:4" x14ac:dyDescent="0.25">
      <c r="D74" s="13"/>
    </row>
    <row r="84" spans="4:4" ht="23.25" x14ac:dyDescent="0.25">
      <c r="D84" s="14"/>
    </row>
    <row r="90" spans="4:4" x14ac:dyDescent="0.25">
      <c r="D90" s="18"/>
    </row>
    <row r="91" spans="4:4" x14ac:dyDescent="0.25">
      <c r="D91" s="18"/>
    </row>
    <row r="92" spans="4:4" x14ac:dyDescent="0.25">
      <c r="D92" s="18"/>
    </row>
    <row r="93" spans="4:4" x14ac:dyDescent="0.25">
      <c r="D93" s="19"/>
    </row>
    <row r="95" spans="4:4" x14ac:dyDescent="0.25">
      <c r="D95" s="13"/>
    </row>
    <row r="96" spans="4:4" x14ac:dyDescent="0.25">
      <c r="D96" s="20"/>
    </row>
    <row r="97" spans="4:6" x14ac:dyDescent="0.25">
      <c r="D97" s="20"/>
    </row>
    <row r="98" spans="4:6" ht="15.75" thickBot="1" x14ac:dyDescent="0.3">
      <c r="D98" s="20"/>
    </row>
    <row r="99" spans="4:6" ht="15.75" thickBot="1" x14ac:dyDescent="0.3">
      <c r="D99" s="21"/>
    </row>
    <row r="100" spans="4:6" x14ac:dyDescent="0.25">
      <c r="D100" s="22"/>
    </row>
    <row r="104" spans="4:6" x14ac:dyDescent="0.25">
      <c r="D104" s="23"/>
    </row>
    <row r="105" spans="4:6" x14ac:dyDescent="0.25">
      <c r="D105" s="24"/>
      <c r="E105" s="24"/>
      <c r="F105" s="24"/>
    </row>
    <row r="107" spans="4:6" x14ac:dyDescent="0.25">
      <c r="D107" s="24"/>
    </row>
    <row r="109" spans="4:6" ht="18" x14ac:dyDescent="0.25">
      <c r="D109" s="25"/>
    </row>
    <row r="110" spans="4:6" x14ac:dyDescent="0.25">
      <c r="D110" s="15"/>
    </row>
    <row r="111" spans="4:6" x14ac:dyDescent="0.25">
      <c r="D111" s="15"/>
    </row>
    <row r="112" spans="4:6" x14ac:dyDescent="0.25">
      <c r="D112" s="15"/>
    </row>
    <row r="113" spans="4:4" x14ac:dyDescent="0.25">
      <c r="D113" s="15"/>
    </row>
    <row r="114" spans="4:4" x14ac:dyDescent="0.25">
      <c r="D114" s="15"/>
    </row>
    <row r="115" spans="4:4" x14ac:dyDescent="0.25">
      <c r="D115" s="15"/>
    </row>
    <row r="116" spans="4:4" x14ac:dyDescent="0.25">
      <c r="D116" s="15"/>
    </row>
    <row r="117" spans="4:4" x14ac:dyDescent="0.25">
      <c r="D117" s="15"/>
    </row>
    <row r="118" spans="4:4" x14ac:dyDescent="0.25">
      <c r="D118" s="15"/>
    </row>
    <row r="119" spans="4:4" x14ac:dyDescent="0.25">
      <c r="D119" s="15"/>
    </row>
    <row r="120" spans="4:4" x14ac:dyDescent="0.25">
      <c r="D120" s="15"/>
    </row>
    <row r="121" spans="4:4" x14ac:dyDescent="0.25">
      <c r="D121" s="15"/>
    </row>
    <row r="122" spans="4:4" x14ac:dyDescent="0.25">
      <c r="D122" s="15"/>
    </row>
    <row r="123" spans="4:4" x14ac:dyDescent="0.25">
      <c r="D123" s="15"/>
    </row>
    <row r="124" spans="4:4" x14ac:dyDescent="0.25">
      <c r="D124" s="15"/>
    </row>
    <row r="125" spans="4:4" x14ac:dyDescent="0.25">
      <c r="D125" s="15"/>
    </row>
    <row r="126" spans="4:4" x14ac:dyDescent="0.25">
      <c r="D126" s="15"/>
    </row>
    <row r="127" spans="4:4" x14ac:dyDescent="0.25">
      <c r="D127" s="15"/>
    </row>
    <row r="128" spans="4:4" x14ac:dyDescent="0.25">
      <c r="D128" s="15"/>
    </row>
    <row r="129" spans="4:4" x14ac:dyDescent="0.25">
      <c r="D129" s="15"/>
    </row>
    <row r="130" spans="4:4" x14ac:dyDescent="0.25">
      <c r="D130" s="15"/>
    </row>
    <row r="131" spans="4:4" x14ac:dyDescent="0.25">
      <c r="D131" s="15"/>
    </row>
    <row r="132" spans="4:4" x14ac:dyDescent="0.25">
      <c r="D132" s="15"/>
    </row>
    <row r="133" spans="4:4" x14ac:dyDescent="0.25">
      <c r="D133" s="15"/>
    </row>
    <row r="134" spans="4:4" x14ac:dyDescent="0.25">
      <c r="D134" s="15"/>
    </row>
    <row r="135" spans="4:4" x14ac:dyDescent="0.25">
      <c r="D135" s="15"/>
    </row>
    <row r="136" spans="4:4" x14ac:dyDescent="0.25">
      <c r="D136" s="15"/>
    </row>
    <row r="137" spans="4:4" x14ac:dyDescent="0.25">
      <c r="D137" s="15"/>
    </row>
    <row r="140" spans="4:4" x14ac:dyDescent="0.25">
      <c r="D140" s="19"/>
    </row>
    <row r="141" spans="4:4" x14ac:dyDescent="0.25">
      <c r="D141" s="15"/>
    </row>
    <row r="142" spans="4:4" x14ac:dyDescent="0.25">
      <c r="D142" s="16"/>
    </row>
    <row r="143" spans="4:4" x14ac:dyDescent="0.25">
      <c r="D143" s="15"/>
    </row>
    <row r="144" spans="4:4" x14ac:dyDescent="0.25">
      <c r="D144" s="16"/>
    </row>
    <row r="145" spans="4:4" x14ac:dyDescent="0.25">
      <c r="D145" s="16"/>
    </row>
    <row r="146" spans="4:4" x14ac:dyDescent="0.25">
      <c r="D146" s="16"/>
    </row>
    <row r="147" spans="4:4" x14ac:dyDescent="0.25">
      <c r="D147" s="16"/>
    </row>
    <row r="148" spans="4:4" x14ac:dyDescent="0.25">
      <c r="D148" s="16"/>
    </row>
    <row r="151" spans="4:4" x14ac:dyDescent="0.25">
      <c r="D151" s="19"/>
    </row>
    <row r="152" spans="4:4" x14ac:dyDescent="0.25">
      <c r="D152" s="19"/>
    </row>
    <row r="154" spans="4:4" ht="18" x14ac:dyDescent="0.25">
      <c r="D154" s="25"/>
    </row>
    <row r="155" spans="4:4" x14ac:dyDescent="0.25">
      <c r="D155" s="15"/>
    </row>
    <row r="156" spans="4:4" x14ac:dyDescent="0.25">
      <c r="D156" s="15"/>
    </row>
    <row r="157" spans="4:4" x14ac:dyDescent="0.25">
      <c r="D157" s="16"/>
    </row>
    <row r="158" spans="4:4" x14ac:dyDescent="0.25">
      <c r="D158" s="16"/>
    </row>
    <row r="159" spans="4:4" x14ac:dyDescent="0.25">
      <c r="D159" s="15"/>
    </row>
    <row r="161" spans="4:4" x14ac:dyDescent="0.25">
      <c r="D161" s="15"/>
    </row>
    <row r="163" spans="4:4" x14ac:dyDescent="0.25">
      <c r="D163" s="15"/>
    </row>
    <row r="166" spans="4:4" x14ac:dyDescent="0.25">
      <c r="D166" s="15"/>
    </row>
    <row r="167" spans="4:4" x14ac:dyDescent="0.25">
      <c r="D167" s="16"/>
    </row>
    <row r="168" spans="4:4" x14ac:dyDescent="0.25">
      <c r="D168" s="27"/>
    </row>
    <row r="169" spans="4:4" x14ac:dyDescent="0.25">
      <c r="D169" s="28"/>
    </row>
    <row r="170" spans="4:4" x14ac:dyDescent="0.25">
      <c r="D170" s="28"/>
    </row>
    <row r="171" spans="4:4" x14ac:dyDescent="0.25">
      <c r="D171" s="27"/>
    </row>
    <row r="173" spans="4:4" x14ac:dyDescent="0.25">
      <c r="D173" s="27"/>
    </row>
    <row r="175" spans="4:4" x14ac:dyDescent="0.25">
      <c r="D175" s="27"/>
    </row>
    <row r="177" spans="4:4" x14ac:dyDescent="0.25">
      <c r="D177" s="27"/>
    </row>
    <row r="180" spans="4:4" x14ac:dyDescent="0.25">
      <c r="D180" s="27"/>
    </row>
    <row r="181" spans="4:4" x14ac:dyDescent="0.25">
      <c r="D181" s="28"/>
    </row>
    <row r="182" spans="4:4" x14ac:dyDescent="0.25">
      <c r="D182" s="29"/>
    </row>
    <row r="183" spans="4:4" x14ac:dyDescent="0.25">
      <c r="D183" s="30"/>
    </row>
    <row r="184" spans="4:4" x14ac:dyDescent="0.25">
      <c r="D184" s="30"/>
    </row>
    <row r="185" spans="4:4" x14ac:dyDescent="0.25">
      <c r="D185" s="29"/>
    </row>
    <row r="187" spans="4:4" x14ac:dyDescent="0.25">
      <c r="D187" s="29"/>
    </row>
    <row r="189" spans="4:4" x14ac:dyDescent="0.25">
      <c r="D189" s="29"/>
    </row>
    <row r="193" spans="4:4" x14ac:dyDescent="0.25">
      <c r="D193" s="29"/>
    </row>
    <row r="194" spans="4:4" x14ac:dyDescent="0.25">
      <c r="D194" s="30"/>
    </row>
    <row r="195" spans="4:4" x14ac:dyDescent="0.25">
      <c r="D195" s="29"/>
    </row>
    <row r="196" spans="4:4" x14ac:dyDescent="0.25">
      <c r="D196" s="30"/>
    </row>
    <row r="197" spans="4:4" x14ac:dyDescent="0.25">
      <c r="D197" s="31"/>
    </row>
    <row r="198" spans="4:4" x14ac:dyDescent="0.25">
      <c r="D198" s="29"/>
    </row>
    <row r="202" spans="4:4" x14ac:dyDescent="0.25">
      <c r="D202" s="29"/>
    </row>
    <row r="203" spans="4:4" x14ac:dyDescent="0.25">
      <c r="D203" s="30"/>
    </row>
    <row r="204" spans="4:4" x14ac:dyDescent="0.25">
      <c r="D204" s="32"/>
    </row>
    <row r="205" spans="4:4" x14ac:dyDescent="0.25">
      <c r="D205" s="33"/>
    </row>
    <row r="206" spans="4:4" x14ac:dyDescent="0.25">
      <c r="D206" s="34"/>
    </row>
    <row r="207" spans="4:4" x14ac:dyDescent="0.25">
      <c r="D207" s="32"/>
    </row>
    <row r="209" spans="4:4" x14ac:dyDescent="0.25">
      <c r="D209" s="32"/>
    </row>
    <row r="210" spans="4:4" x14ac:dyDescent="0.25">
      <c r="D210" s="33"/>
    </row>
    <row r="211" spans="4:4" x14ac:dyDescent="0.25">
      <c r="D211" s="15"/>
    </row>
    <row r="212" spans="4:4" x14ac:dyDescent="0.25">
      <c r="D212" s="16"/>
    </row>
    <row r="213" spans="4:4" x14ac:dyDescent="0.25">
      <c r="D213" s="26"/>
    </row>
    <row r="214" spans="4:4" x14ac:dyDescent="0.25">
      <c r="D214" s="15"/>
    </row>
    <row r="216" spans="4:4" x14ac:dyDescent="0.25">
      <c r="D216" s="15"/>
    </row>
    <row r="219" spans="4:4" x14ac:dyDescent="0.25">
      <c r="D219" s="15"/>
    </row>
    <row r="221" spans="4:4" x14ac:dyDescent="0.25">
      <c r="D221" s="15"/>
    </row>
    <row r="222" spans="4:4" x14ac:dyDescent="0.25">
      <c r="D222" s="16"/>
    </row>
    <row r="223" spans="4:4" x14ac:dyDescent="0.25">
      <c r="D223" s="15"/>
    </row>
    <row r="224" spans="4:4" x14ac:dyDescent="0.25">
      <c r="D224" s="16"/>
    </row>
    <row r="225" spans="4:4" x14ac:dyDescent="0.25">
      <c r="D225" s="26"/>
    </row>
    <row r="226" spans="4:4" x14ac:dyDescent="0.25">
      <c r="D226" s="15"/>
    </row>
    <row r="228" spans="4:4" x14ac:dyDescent="0.25">
      <c r="D228" s="15"/>
    </row>
    <row r="230" spans="4:4" x14ac:dyDescent="0.25">
      <c r="D230" s="15"/>
    </row>
    <row r="232" spans="4:4" x14ac:dyDescent="0.25">
      <c r="D232" s="15"/>
    </row>
    <row r="233" spans="4:4" x14ac:dyDescent="0.25">
      <c r="D233" s="16"/>
    </row>
    <row r="234" spans="4:4" x14ac:dyDescent="0.25">
      <c r="D234" s="27"/>
    </row>
    <row r="235" spans="4:4" x14ac:dyDescent="0.25">
      <c r="D235" s="28"/>
    </row>
    <row r="236" spans="4:4" x14ac:dyDescent="0.25">
      <c r="D236" s="28"/>
    </row>
    <row r="237" spans="4:4" x14ac:dyDescent="0.25">
      <c r="D237" s="27"/>
    </row>
    <row r="239" spans="4:4" x14ac:dyDescent="0.25">
      <c r="D239" s="27"/>
    </row>
    <row r="246" spans="4:4" x14ac:dyDescent="0.25">
      <c r="D246" s="27"/>
    </row>
    <row r="247" spans="4:4" x14ac:dyDescent="0.25">
      <c r="D247" s="19"/>
    </row>
    <row r="248" spans="4:4" x14ac:dyDescent="0.25">
      <c r="D248" s="27"/>
    </row>
    <row r="250" spans="4:4" x14ac:dyDescent="0.25">
      <c r="D250" s="27"/>
    </row>
    <row r="252" spans="4:4" x14ac:dyDescent="0.25">
      <c r="D252" s="27"/>
    </row>
    <row r="254" spans="4:4" x14ac:dyDescent="0.25">
      <c r="D254" s="27"/>
    </row>
    <row r="255" spans="4:4" x14ac:dyDescent="0.25">
      <c r="D255" s="28"/>
    </row>
    <row r="256" spans="4:4" x14ac:dyDescent="0.25">
      <c r="D256" s="29"/>
    </row>
    <row r="257" spans="4:4" x14ac:dyDescent="0.25">
      <c r="D257" s="30"/>
    </row>
    <row r="258" spans="4:4" x14ac:dyDescent="0.25">
      <c r="D258" s="31"/>
    </row>
    <row r="259" spans="4:4" x14ac:dyDescent="0.25">
      <c r="D259" s="29"/>
    </row>
    <row r="261" spans="4:4" x14ac:dyDescent="0.25">
      <c r="D261" s="29"/>
    </row>
    <row r="265" spans="4:4" x14ac:dyDescent="0.25">
      <c r="D265" s="29"/>
    </row>
    <row r="267" spans="4:4" x14ac:dyDescent="0.25">
      <c r="D267" s="29"/>
    </row>
    <row r="270" spans="4:4" x14ac:dyDescent="0.25">
      <c r="D270" s="4"/>
    </row>
    <row r="271" spans="4:4" x14ac:dyDescent="0.25">
      <c r="D271" s="29"/>
    </row>
    <row r="273" spans="4:4" x14ac:dyDescent="0.25">
      <c r="D273" s="29"/>
    </row>
    <row r="275" spans="4:4" x14ac:dyDescent="0.25">
      <c r="D275" s="29"/>
    </row>
    <row r="276" spans="4:4" x14ac:dyDescent="0.25">
      <c r="D276" s="30"/>
    </row>
    <row r="277" spans="4:4" x14ac:dyDescent="0.25">
      <c r="D277" s="32"/>
    </row>
    <row r="278" spans="4:4" x14ac:dyDescent="0.25">
      <c r="D278" s="33"/>
    </row>
    <row r="279" spans="4:4" x14ac:dyDescent="0.25">
      <c r="D279" s="33"/>
    </row>
    <row r="280" spans="4:4" x14ac:dyDescent="0.25">
      <c r="D280" s="32"/>
    </row>
    <row r="284" spans="4:4" x14ac:dyDescent="0.25">
      <c r="D284" s="32"/>
    </row>
    <row r="285" spans="4:4" x14ac:dyDescent="0.25">
      <c r="D285" s="33"/>
    </row>
    <row r="286" spans="4:4" x14ac:dyDescent="0.25">
      <c r="D286" s="35"/>
    </row>
    <row r="287" spans="4:4" x14ac:dyDescent="0.25">
      <c r="D287" s="36"/>
    </row>
    <row r="288" spans="4:4" x14ac:dyDescent="0.25">
      <c r="D288" s="37"/>
    </row>
    <row r="289" spans="4:4" x14ac:dyDescent="0.25">
      <c r="D289" s="35"/>
    </row>
    <row r="291" spans="4:4" x14ac:dyDescent="0.25">
      <c r="D291" s="35"/>
    </row>
    <row r="296" spans="4:4" x14ac:dyDescent="0.25">
      <c r="D296" s="19"/>
    </row>
    <row r="297" spans="4:4" x14ac:dyDescent="0.25">
      <c r="D297" s="15"/>
    </row>
    <row r="298" spans="4:4" x14ac:dyDescent="0.25">
      <c r="D298" s="15"/>
    </row>
    <row r="299" spans="4:4" x14ac:dyDescent="0.25">
      <c r="D299" s="16"/>
    </row>
    <row r="300" spans="4:4" x14ac:dyDescent="0.25">
      <c r="D300" s="26"/>
    </row>
    <row r="301" spans="4:4" x14ac:dyDescent="0.25">
      <c r="D301" s="15"/>
    </row>
    <row r="303" spans="4:4" x14ac:dyDescent="0.25">
      <c r="D303" s="15"/>
    </row>
    <row r="306" spans="4:4" x14ac:dyDescent="0.25">
      <c r="D306" s="15"/>
    </row>
    <row r="308" spans="4:4" x14ac:dyDescent="0.25">
      <c r="D308" s="15"/>
    </row>
    <row r="309" spans="4:4" x14ac:dyDescent="0.25">
      <c r="D309" s="16"/>
    </row>
    <row r="310" spans="4:4" x14ac:dyDescent="0.25">
      <c r="D310" s="27"/>
    </row>
    <row r="311" spans="4:4" x14ac:dyDescent="0.25">
      <c r="D311" s="28"/>
    </row>
    <row r="312" spans="4:4" x14ac:dyDescent="0.25">
      <c r="D312" s="28"/>
    </row>
    <row r="313" spans="4:4" x14ac:dyDescent="0.25">
      <c r="D313" s="27"/>
    </row>
    <row r="315" spans="4:4" x14ac:dyDescent="0.25">
      <c r="D315" s="27"/>
    </row>
    <row r="320" spans="4:4" x14ac:dyDescent="0.25">
      <c r="D320" s="27"/>
    </row>
    <row r="322" spans="4:4" x14ac:dyDescent="0.25">
      <c r="D322" s="27"/>
    </row>
    <row r="323" spans="4:4" x14ac:dyDescent="0.25">
      <c r="D323" s="28"/>
    </row>
    <row r="324" spans="4:4" x14ac:dyDescent="0.25">
      <c r="D324" s="15"/>
    </row>
    <row r="325" spans="4:4" x14ac:dyDescent="0.25">
      <c r="D325" s="16"/>
    </row>
    <row r="326" spans="4:4" x14ac:dyDescent="0.25">
      <c r="D326" s="26"/>
    </row>
    <row r="327" spans="4:4" x14ac:dyDescent="0.25">
      <c r="D327" s="15"/>
    </row>
    <row r="332" spans="4:4" x14ac:dyDescent="0.25">
      <c r="D332" s="15"/>
    </row>
    <row r="334" spans="4:4" x14ac:dyDescent="0.25">
      <c r="D334" s="15"/>
    </row>
    <row r="335" spans="4:4" x14ac:dyDescent="0.25">
      <c r="D335" s="16"/>
    </row>
    <row r="336" spans="4:4" x14ac:dyDescent="0.25">
      <c r="D336" s="15"/>
    </row>
    <row r="337" spans="4:4" x14ac:dyDescent="0.25">
      <c r="D337" s="16"/>
    </row>
    <row r="338" spans="4:4" x14ac:dyDescent="0.25">
      <c r="D338" s="26"/>
    </row>
    <row r="339" spans="4:4" x14ac:dyDescent="0.25">
      <c r="D339" s="15"/>
    </row>
    <row r="341" spans="4:4" x14ac:dyDescent="0.25">
      <c r="D341" s="15"/>
    </row>
    <row r="343" spans="4:4" x14ac:dyDescent="0.25">
      <c r="D343" s="15"/>
    </row>
    <row r="344" spans="4:4" x14ac:dyDescent="0.25">
      <c r="D344" s="16"/>
    </row>
    <row r="345" spans="4:4" x14ac:dyDescent="0.25">
      <c r="D345" s="15"/>
    </row>
    <row r="346" spans="4:4" x14ac:dyDescent="0.25">
      <c r="D346" s="16"/>
    </row>
    <row r="347" spans="4:4" x14ac:dyDescent="0.25">
      <c r="D347" s="16"/>
    </row>
    <row r="348" spans="4:4" x14ac:dyDescent="0.25">
      <c r="D348" s="15"/>
    </row>
    <row r="352" spans="4:4" x14ac:dyDescent="0.25">
      <c r="D352" s="15"/>
    </row>
    <row r="353" spans="4:4" x14ac:dyDescent="0.25">
      <c r="D353" s="16"/>
    </row>
    <row r="354" spans="4:4" x14ac:dyDescent="0.25">
      <c r="D354" s="15"/>
    </row>
    <row r="355" spans="4:4" x14ac:dyDescent="0.25">
      <c r="D355" s="16"/>
    </row>
    <row r="356" spans="4:4" x14ac:dyDescent="0.25">
      <c r="D356" s="26"/>
    </row>
    <row r="357" spans="4:4" x14ac:dyDescent="0.25">
      <c r="D357" s="15"/>
    </row>
    <row r="359" spans="4:4" x14ac:dyDescent="0.25">
      <c r="D359" s="15"/>
    </row>
    <row r="360" spans="4:4" x14ac:dyDescent="0.25">
      <c r="D360" s="16"/>
    </row>
    <row r="361" spans="4:4" x14ac:dyDescent="0.25">
      <c r="D361" s="15"/>
    </row>
    <row r="362" spans="4:4" x14ac:dyDescent="0.25">
      <c r="D362" s="16"/>
    </row>
    <row r="363" spans="4:4" x14ac:dyDescent="0.25">
      <c r="D363" s="16"/>
    </row>
    <row r="364" spans="4:4" x14ac:dyDescent="0.25">
      <c r="D364" s="15"/>
    </row>
    <row r="366" spans="4:4" x14ac:dyDescent="0.25">
      <c r="D366" s="15"/>
    </row>
    <row r="367" spans="4:4" x14ac:dyDescent="0.25">
      <c r="D367" s="16"/>
    </row>
    <row r="368" spans="4:4" x14ac:dyDescent="0.25">
      <c r="D368" s="15"/>
    </row>
    <row r="369" spans="4:4" x14ac:dyDescent="0.25">
      <c r="D369" s="16"/>
    </row>
    <row r="370" spans="4:4" x14ac:dyDescent="0.25">
      <c r="D370" s="26"/>
    </row>
    <row r="371" spans="4:4" x14ac:dyDescent="0.25">
      <c r="D371" s="15"/>
    </row>
    <row r="375" spans="4:4" x14ac:dyDescent="0.25">
      <c r="D375" s="15"/>
    </row>
    <row r="376" spans="4:4" x14ac:dyDescent="0.25">
      <c r="D376" s="16"/>
    </row>
    <row r="377" spans="4:4" x14ac:dyDescent="0.25">
      <c r="D377" s="27"/>
    </row>
    <row r="378" spans="4:4" x14ac:dyDescent="0.25">
      <c r="D378" s="28"/>
    </row>
    <row r="379" spans="4:4" x14ac:dyDescent="0.25">
      <c r="D379" s="28"/>
    </row>
    <row r="380" spans="4:4" x14ac:dyDescent="0.25">
      <c r="D380" s="27"/>
    </row>
    <row r="382" spans="4:4" x14ac:dyDescent="0.25">
      <c r="D382" s="27"/>
    </row>
    <row r="386" spans="4:4" x14ac:dyDescent="0.25">
      <c r="D386" s="27"/>
    </row>
    <row r="388" spans="4:4" x14ac:dyDescent="0.25">
      <c r="D388" s="19"/>
    </row>
    <row r="389" spans="4:4" x14ac:dyDescent="0.25">
      <c r="D389" s="27"/>
    </row>
    <row r="391" spans="4:4" x14ac:dyDescent="0.25">
      <c r="D391" s="27"/>
    </row>
    <row r="392" spans="4:4" x14ac:dyDescent="0.25">
      <c r="D392" s="28"/>
    </row>
    <row r="393" spans="4:4" x14ac:dyDescent="0.25">
      <c r="D393" s="15"/>
    </row>
    <row r="394" spans="4:4" x14ac:dyDescent="0.25">
      <c r="D394" s="16"/>
    </row>
    <row r="395" spans="4:4" x14ac:dyDescent="0.25">
      <c r="D395" s="26"/>
    </row>
    <row r="396" spans="4:4" x14ac:dyDescent="0.25">
      <c r="D396" s="15"/>
    </row>
    <row r="398" spans="4:4" x14ac:dyDescent="0.25">
      <c r="D398" s="15"/>
    </row>
    <row r="400" spans="4:4" x14ac:dyDescent="0.25">
      <c r="D400" s="15"/>
    </row>
    <row r="402" spans="4:4" x14ac:dyDescent="0.25">
      <c r="D402" s="15"/>
    </row>
    <row r="404" spans="4:4" x14ac:dyDescent="0.25">
      <c r="D404" s="15"/>
    </row>
    <row r="405" spans="4:4" x14ac:dyDescent="0.25">
      <c r="D405" s="16"/>
    </row>
    <row r="407" spans="4:4" ht="18" x14ac:dyDescent="0.25">
      <c r="D407" s="25"/>
    </row>
    <row r="421" spans="4:4" ht="15.75" x14ac:dyDescent="0.25">
      <c r="D421" s="38"/>
    </row>
    <row r="424" spans="4:4" x14ac:dyDescent="0.25">
      <c r="D424" s="19"/>
    </row>
    <row r="426" spans="4:4" ht="15.75" x14ac:dyDescent="0.25">
      <c r="D426" s="38"/>
    </row>
    <row r="428" spans="4:4" ht="23.25" x14ac:dyDescent="0.25">
      <c r="D428" s="14"/>
    </row>
    <row r="429" spans="4:4" x14ac:dyDescent="0.25">
      <c r="D429" s="17"/>
    </row>
    <row r="430" spans="4:4" x14ac:dyDescent="0.25">
      <c r="D430" s="17"/>
    </row>
    <row r="431" spans="4:4" x14ac:dyDescent="0.25">
      <c r="D431" s="17"/>
    </row>
    <row r="432" spans="4:4" x14ac:dyDescent="0.25">
      <c r="D432" s="17"/>
    </row>
    <row r="433" spans="4:4" x14ac:dyDescent="0.25">
      <c r="D433" s="17"/>
    </row>
    <row r="434" spans="4:4" x14ac:dyDescent="0.25">
      <c r="D434" s="17"/>
    </row>
    <row r="435" spans="4:4" x14ac:dyDescent="0.25">
      <c r="D435" s="17"/>
    </row>
    <row r="436" spans="4:4" x14ac:dyDescent="0.25">
      <c r="D436" s="17"/>
    </row>
    <row r="437" spans="4:4" x14ac:dyDescent="0.25">
      <c r="D437" s="17"/>
    </row>
    <row r="438" spans="4:4" x14ac:dyDescent="0.25">
      <c r="D438" s="17"/>
    </row>
    <row r="439" spans="4:4" x14ac:dyDescent="0.25">
      <c r="D439" s="17"/>
    </row>
    <row r="440" spans="4:4" x14ac:dyDescent="0.25">
      <c r="D440" s="17"/>
    </row>
    <row r="441" spans="4:4" x14ac:dyDescent="0.25">
      <c r="D441" s="17"/>
    </row>
    <row r="442" spans="4:4" x14ac:dyDescent="0.25">
      <c r="D442" s="17"/>
    </row>
    <row r="443" spans="4:4" x14ac:dyDescent="0.25">
      <c r="D443" s="17"/>
    </row>
    <row r="444" spans="4:4" x14ac:dyDescent="0.25">
      <c r="D444" s="17"/>
    </row>
    <row r="445" spans="4:4" x14ac:dyDescent="0.25">
      <c r="D445" s="17"/>
    </row>
    <row r="446" spans="4:4" x14ac:dyDescent="0.25">
      <c r="D446" s="17"/>
    </row>
    <row r="447" spans="4:4" x14ac:dyDescent="0.25">
      <c r="D447" s="17"/>
    </row>
    <row r="448" spans="4:4" x14ac:dyDescent="0.25">
      <c r="D448" s="39"/>
    </row>
    <row r="449" spans="4:4" x14ac:dyDescent="0.25">
      <c r="D449" s="17"/>
    </row>
    <row r="450" spans="4:4" x14ac:dyDescent="0.25">
      <c r="D450" s="40"/>
    </row>
    <row r="452" spans="4:4" ht="15.75" x14ac:dyDescent="0.25">
      <c r="D452" s="38"/>
    </row>
    <row r="454" spans="4:4" ht="23.25" x14ac:dyDescent="0.25">
      <c r="D454" s="41"/>
    </row>
    <row r="460" spans="4:4" x14ac:dyDescent="0.25">
      <c r="D460" s="17"/>
    </row>
    <row r="462" spans="4:4" x14ac:dyDescent="0.25">
      <c r="D462" s="22"/>
    </row>
    <row r="464" spans="4:4" ht="15.75" x14ac:dyDescent="0.25">
      <c r="D464" s="38"/>
    </row>
    <row r="466" spans="4:4" x14ac:dyDescent="0.25">
      <c r="D466" s="19"/>
    </row>
    <row r="468" spans="4:4" ht="15.75" x14ac:dyDescent="0.25">
      <c r="D468" s="38"/>
    </row>
    <row r="490" spans="4:4" ht="15.75" x14ac:dyDescent="0.25">
      <c r="D490" s="38"/>
    </row>
    <row r="523" spans="4:4" ht="15.75" x14ac:dyDescent="0.25">
      <c r="D523" s="38"/>
    </row>
    <row r="524" spans="4:4" x14ac:dyDescent="0.25">
      <c r="D524" s="15"/>
    </row>
    <row r="525" spans="4:4" x14ac:dyDescent="0.25">
      <c r="D525" s="15"/>
    </row>
    <row r="526" spans="4:4" x14ac:dyDescent="0.25">
      <c r="D526" s="15"/>
    </row>
    <row r="530" spans="4:4" x14ac:dyDescent="0.25">
      <c r="D530" s="15"/>
    </row>
    <row r="531" spans="4:4" x14ac:dyDescent="0.25">
      <c r="D531" s="15"/>
    </row>
    <row r="532" spans="4:4" x14ac:dyDescent="0.25">
      <c r="D532" s="15"/>
    </row>
    <row r="534" spans="4:4" ht="15.75" x14ac:dyDescent="0.25">
      <c r="D534" s="38"/>
    </row>
    <row r="536" spans="4:4" ht="28.5" x14ac:dyDescent="0.45">
      <c r="D536" s="42"/>
    </row>
  </sheetData>
  <phoneticPr fontId="8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8"/>
  <dimension ref="A1:AP150"/>
  <sheetViews>
    <sheetView view="pageLayout" topLeftCell="A52" zoomScaleNormal="100" workbookViewId="0">
      <selection activeCell="D68" sqref="D68:H72"/>
    </sheetView>
  </sheetViews>
  <sheetFormatPr baseColWidth="10" defaultRowHeight="15" x14ac:dyDescent="0.25"/>
  <cols>
    <col min="1" max="1" width="3.5703125" customWidth="1"/>
    <col min="2" max="2" width="7.5703125" customWidth="1"/>
    <col min="3" max="3" width="7.7109375" customWidth="1"/>
    <col min="4" max="7" width="7.28515625" customWidth="1"/>
    <col min="8" max="8" width="6.5703125" customWidth="1"/>
    <col min="9" max="12" width="6.28515625" customWidth="1"/>
    <col min="13" max="13" width="7" customWidth="1"/>
    <col min="15" max="15" width="3.5703125" customWidth="1"/>
    <col min="16" max="16" width="7.5703125" customWidth="1"/>
    <col min="17" max="17" width="7.7109375" customWidth="1"/>
    <col min="18" max="21" width="7.28515625" customWidth="1"/>
    <col min="22" max="23" width="6.5703125" customWidth="1"/>
    <col min="24" max="26" width="6.28515625" customWidth="1"/>
    <col min="27" max="27" width="7" customWidth="1"/>
    <col min="29" max="29" width="3.5703125" customWidth="1"/>
    <col min="30" max="30" width="7.5703125" customWidth="1"/>
    <col min="31" max="31" width="7.7109375" customWidth="1"/>
    <col min="32" max="35" width="7.28515625" customWidth="1"/>
    <col min="36" max="37" width="6.5703125" customWidth="1"/>
    <col min="38" max="40" width="6.28515625" customWidth="1"/>
    <col min="41" max="41" width="7" customWidth="1"/>
  </cols>
  <sheetData>
    <row r="1" spans="1:42" x14ac:dyDescent="0.25">
      <c r="B1" s="3"/>
      <c r="C1" s="71">
        <v>10</v>
      </c>
      <c r="D1" s="278" t="str">
        <f>"Période du "&amp;TEXT(D3,"jj mmmm aaaa") &amp;" au "&amp; TEXT(E3,"jj mmmm aaaa")</f>
        <v>Période du 01 octobre 2020 au 31 octobre 2020</v>
      </c>
      <c r="E1" s="278"/>
      <c r="F1" s="278"/>
      <c r="G1" s="278"/>
      <c r="H1" s="278"/>
      <c r="I1" s="278"/>
      <c r="J1" s="278"/>
      <c r="K1" s="278"/>
      <c r="L1" s="278"/>
      <c r="M1" s="278"/>
      <c r="P1" s="3"/>
      <c r="Q1" s="71">
        <f>SUM(C1)</f>
        <v>10</v>
      </c>
      <c r="R1" s="278" t="str">
        <f>"Période du "&amp;TEXT(R3,"jj mmmm aaaa") &amp;" au "&amp; TEXT(S3,"jj mmmm aaaa")</f>
        <v>Période du 01 octobre 2020 au 31 octobre 2020</v>
      </c>
      <c r="S1" s="278"/>
      <c r="T1" s="278"/>
      <c r="U1" s="278"/>
      <c r="V1" s="278"/>
      <c r="W1" s="278"/>
      <c r="X1" s="278"/>
      <c r="Y1" s="278"/>
      <c r="Z1" s="278"/>
      <c r="AD1" s="3"/>
      <c r="AE1" s="71">
        <f>SUM(C1)</f>
        <v>10</v>
      </c>
      <c r="AF1" s="278" t="str">
        <f>"Période du "&amp;TEXT(AF3,"jj mmmm aaaa") &amp;" au "&amp; TEXT(AG3,"jj mmmm aaaa")</f>
        <v>Période du 01 octobre 2020 au 31 octobre 2020</v>
      </c>
      <c r="AG1" s="278"/>
      <c r="AH1" s="278"/>
      <c r="AI1" s="278"/>
      <c r="AJ1" s="278"/>
      <c r="AK1" s="278"/>
      <c r="AL1" s="278"/>
      <c r="AM1" s="278"/>
      <c r="AN1" s="278"/>
      <c r="AO1" s="278"/>
    </row>
    <row r="2" spans="1:42" ht="15" customHeight="1" x14ac:dyDescent="0.25">
      <c r="A2" s="6"/>
      <c r="B2" s="6"/>
      <c r="C2" s="71">
        <v>1</v>
      </c>
      <c r="O2" s="6"/>
      <c r="P2" s="6"/>
      <c r="Q2" s="71">
        <v>1</v>
      </c>
      <c r="AC2" s="6"/>
      <c r="AD2" s="6"/>
      <c r="AE2" s="71">
        <v>1</v>
      </c>
    </row>
    <row r="3" spans="1:42" ht="12.75" customHeight="1" x14ac:dyDescent="0.25">
      <c r="B3" s="6"/>
      <c r="D3" s="72">
        <f>DATE(C2+2019,C1,1)</f>
        <v>42643</v>
      </c>
      <c r="E3" s="70">
        <f>DATE(C2+2019,C1+1,1)-1</f>
        <v>42673</v>
      </c>
      <c r="N3" s="7"/>
      <c r="P3" s="6"/>
      <c r="R3" s="72">
        <f>DATE(Q2+2019,Q1,1)</f>
        <v>42643</v>
      </c>
      <c r="S3" s="70">
        <f>DATE(Q2+2019,Q1+1,1)-1</f>
        <v>42673</v>
      </c>
      <c r="AB3" s="7"/>
      <c r="AD3" s="6"/>
      <c r="AF3" s="72">
        <f>DATE(AE2+2019,AE1,1)</f>
        <v>42643</v>
      </c>
      <c r="AG3" s="70">
        <f>DATE(AE2+2019,AE1+1,1)-1</f>
        <v>42673</v>
      </c>
      <c r="AP3" s="7"/>
    </row>
    <row r="4" spans="1:42" ht="23.25" customHeight="1" x14ac:dyDescent="0.25">
      <c r="B4" s="272" t="s">
        <v>40</v>
      </c>
      <c r="C4" s="273"/>
      <c r="D4" s="44" t="s">
        <v>5</v>
      </c>
      <c r="E4" s="248" t="s">
        <v>6</v>
      </c>
      <c r="F4" s="261"/>
      <c r="G4" s="248" t="s">
        <v>7</v>
      </c>
      <c r="H4" s="261"/>
      <c r="I4" s="291" t="s">
        <v>9</v>
      </c>
      <c r="J4" s="292"/>
      <c r="K4" s="260"/>
      <c r="N4" s="8"/>
      <c r="P4" s="274" t="s">
        <v>58</v>
      </c>
      <c r="Q4" s="275"/>
      <c r="R4" s="44" t="s">
        <v>5</v>
      </c>
      <c r="S4" s="248" t="s">
        <v>6</v>
      </c>
      <c r="T4" s="261"/>
      <c r="U4" s="248" t="s">
        <v>7</v>
      </c>
      <c r="V4" s="261"/>
      <c r="W4" s="291" t="s">
        <v>9</v>
      </c>
      <c r="X4" s="292"/>
      <c r="Y4" s="260"/>
      <c r="AB4" s="8"/>
      <c r="AD4" s="274" t="s">
        <v>57</v>
      </c>
      <c r="AE4" s="275"/>
      <c r="AF4" s="44" t="s">
        <v>5</v>
      </c>
      <c r="AG4" s="248" t="s">
        <v>6</v>
      </c>
      <c r="AH4" s="261"/>
      <c r="AI4" s="248" t="s">
        <v>7</v>
      </c>
      <c r="AJ4" s="261"/>
      <c r="AK4" s="291" t="s">
        <v>9</v>
      </c>
      <c r="AL4" s="292"/>
      <c r="AM4" s="260"/>
      <c r="AP4" s="8"/>
    </row>
    <row r="5" spans="1:42" x14ac:dyDescent="0.25">
      <c r="B5" s="69" t="s">
        <v>32</v>
      </c>
      <c r="C5" s="69"/>
      <c r="D5" s="43">
        <v>7.041666666666667</v>
      </c>
      <c r="E5" s="262">
        <f>SUM(D46)</f>
        <v>0</v>
      </c>
      <c r="F5" s="264"/>
      <c r="G5" s="276">
        <f>SUM(F46)</f>
        <v>0</v>
      </c>
      <c r="H5" s="277"/>
      <c r="I5" s="276">
        <f>SUM(K46)</f>
        <v>0</v>
      </c>
      <c r="J5" s="293"/>
      <c r="K5" s="294"/>
      <c r="N5" s="8"/>
      <c r="P5" s="69" t="s">
        <v>32</v>
      </c>
      <c r="Q5" s="69"/>
      <c r="R5" s="43">
        <v>7.041666666666667</v>
      </c>
      <c r="S5" s="262">
        <f>SUM(R46)</f>
        <v>0</v>
      </c>
      <c r="T5" s="264"/>
      <c r="U5" s="276">
        <f>SUM(T46)</f>
        <v>0</v>
      </c>
      <c r="V5" s="277"/>
      <c r="W5" s="276">
        <f>SUM(Y46)</f>
        <v>0</v>
      </c>
      <c r="X5" s="293"/>
      <c r="Y5" s="294"/>
      <c r="AB5" s="8"/>
      <c r="AD5" s="69" t="s">
        <v>32</v>
      </c>
      <c r="AE5" s="69"/>
      <c r="AF5" s="43">
        <v>7.041666666666667</v>
      </c>
      <c r="AG5" s="262">
        <f>SUM(AF46)</f>
        <v>0</v>
      </c>
      <c r="AH5" s="264"/>
      <c r="AI5" s="276">
        <f>SUM(AL44)</f>
        <v>0</v>
      </c>
      <c r="AJ5" s="277"/>
      <c r="AK5" s="276">
        <f>SUM(AM46)</f>
        <v>0</v>
      </c>
      <c r="AL5" s="293"/>
      <c r="AM5" s="294"/>
      <c r="AP5" s="8"/>
    </row>
    <row r="6" spans="1:42" x14ac:dyDescent="0.25">
      <c r="B6" s="226" t="s">
        <v>35</v>
      </c>
      <c r="C6" s="57" t="s">
        <v>38</v>
      </c>
      <c r="D6" s="100">
        <v>20</v>
      </c>
      <c r="E6" s="99"/>
      <c r="F6" s="73" t="s">
        <v>37</v>
      </c>
      <c r="G6" s="110">
        <v>13</v>
      </c>
      <c r="H6" s="229" t="s">
        <v>69</v>
      </c>
      <c r="I6" s="229"/>
      <c r="J6" s="103">
        <f>SUM(L44)</f>
        <v>0</v>
      </c>
      <c r="K6" s="73" t="s">
        <v>39</v>
      </c>
      <c r="L6" s="250">
        <f>SUM(D6-G6)</f>
        <v>7</v>
      </c>
      <c r="M6" s="251"/>
      <c r="N6" s="8"/>
      <c r="P6" s="228" t="s">
        <v>35</v>
      </c>
      <c r="Q6" s="67"/>
      <c r="R6" s="55" t="s">
        <v>38</v>
      </c>
      <c r="S6" s="56">
        <v>27</v>
      </c>
      <c r="T6" s="57" t="s">
        <v>37</v>
      </c>
      <c r="U6" s="103">
        <v>11</v>
      </c>
      <c r="V6" s="229" t="s">
        <v>69</v>
      </c>
      <c r="W6" s="229"/>
      <c r="X6" s="103">
        <f>SUM(Z44)</f>
        <v>0</v>
      </c>
      <c r="Y6" s="73" t="s">
        <v>39</v>
      </c>
      <c r="Z6" s="250">
        <f>SUM(S6-U6)</f>
        <v>16</v>
      </c>
      <c r="AA6" s="288"/>
      <c r="AB6" s="8"/>
      <c r="AD6" s="304" t="s">
        <v>35</v>
      </c>
      <c r="AE6" s="67"/>
      <c r="AF6" s="55" t="s">
        <v>38</v>
      </c>
      <c r="AG6" s="56">
        <v>26</v>
      </c>
      <c r="AH6" s="57" t="s">
        <v>37</v>
      </c>
      <c r="AI6" s="103">
        <v>11</v>
      </c>
      <c r="AJ6" s="229" t="s">
        <v>69</v>
      </c>
      <c r="AK6" s="229"/>
      <c r="AL6" s="103">
        <f>SUM(AN44)</f>
        <v>0</v>
      </c>
      <c r="AM6" s="57" t="s">
        <v>39</v>
      </c>
      <c r="AN6" s="250">
        <f>SUM(AG6-AI6)</f>
        <v>15</v>
      </c>
      <c r="AO6" s="251"/>
      <c r="AP6" s="8"/>
    </row>
    <row r="7" spans="1:42" x14ac:dyDescent="0.25">
      <c r="B7" s="227"/>
      <c r="C7" s="96"/>
      <c r="D7" s="96" t="s">
        <v>42</v>
      </c>
      <c r="E7" s="96"/>
      <c r="F7" s="96" t="s">
        <v>43</v>
      </c>
      <c r="G7" s="96"/>
      <c r="H7" s="230" t="s">
        <v>49</v>
      </c>
      <c r="I7" s="231"/>
      <c r="J7" s="231"/>
      <c r="K7" s="231"/>
      <c r="L7" s="231"/>
      <c r="M7" s="231"/>
      <c r="N7" s="8"/>
      <c r="P7" s="228"/>
      <c r="Q7" s="94"/>
      <c r="R7" s="96" t="s">
        <v>42</v>
      </c>
      <c r="S7" s="96"/>
      <c r="T7" s="96" t="s">
        <v>43</v>
      </c>
      <c r="U7" s="96"/>
      <c r="V7" s="230" t="s">
        <v>49</v>
      </c>
      <c r="W7" s="231"/>
      <c r="X7" s="231"/>
      <c r="Y7" s="231"/>
      <c r="Z7" s="231"/>
      <c r="AA7" s="231"/>
      <c r="AB7" s="8"/>
      <c r="AD7" s="305"/>
      <c r="AE7" s="94"/>
      <c r="AF7" s="111" t="s">
        <v>42</v>
      </c>
      <c r="AG7" s="112"/>
      <c r="AH7" s="113" t="s">
        <v>43</v>
      </c>
      <c r="AI7" s="94"/>
      <c r="AJ7" s="232" t="s">
        <v>49</v>
      </c>
      <c r="AK7" s="233"/>
      <c r="AL7" s="233"/>
      <c r="AM7" s="233"/>
      <c r="AN7" s="233"/>
      <c r="AO7" s="233"/>
      <c r="AP7" s="8"/>
    </row>
    <row r="8" spans="1:42" ht="15" customHeight="1" x14ac:dyDescent="0.25">
      <c r="B8" s="63" t="s">
        <v>45</v>
      </c>
      <c r="C8" s="64"/>
      <c r="D8" s="59" t="s">
        <v>42</v>
      </c>
      <c r="E8" s="60"/>
      <c r="F8" s="61" t="s">
        <v>43</v>
      </c>
      <c r="G8" s="84"/>
      <c r="H8" s="282"/>
      <c r="I8" s="283"/>
      <c r="J8" s="283"/>
      <c r="K8" s="283"/>
      <c r="L8" s="283"/>
      <c r="M8" s="284"/>
      <c r="N8" s="80"/>
      <c r="P8" s="63" t="s">
        <v>45</v>
      </c>
      <c r="Q8" s="64"/>
      <c r="R8" s="59" t="s">
        <v>42</v>
      </c>
      <c r="S8" s="60"/>
      <c r="T8" s="61" t="s">
        <v>43</v>
      </c>
      <c r="U8" s="84"/>
      <c r="V8" s="282" t="s">
        <v>70</v>
      </c>
      <c r="W8" s="283"/>
      <c r="X8" s="283"/>
      <c r="Y8" s="283"/>
      <c r="Z8" s="283"/>
      <c r="AA8" s="284"/>
      <c r="AB8" s="80"/>
      <c r="AD8" s="63" t="s">
        <v>45</v>
      </c>
      <c r="AE8" s="64"/>
      <c r="AF8" s="59" t="s">
        <v>42</v>
      </c>
      <c r="AG8" s="60"/>
      <c r="AH8" s="61" t="s">
        <v>43</v>
      </c>
      <c r="AI8" s="62"/>
      <c r="AJ8" s="282"/>
      <c r="AK8" s="283"/>
      <c r="AL8" s="283"/>
      <c r="AM8" s="283"/>
      <c r="AN8" s="283"/>
      <c r="AO8" s="284"/>
      <c r="AP8" s="80"/>
    </row>
    <row r="9" spans="1:42" x14ac:dyDescent="0.25">
      <c r="B9" s="65" t="s">
        <v>41</v>
      </c>
      <c r="C9" s="66"/>
      <c r="D9" s="50" t="s">
        <v>42</v>
      </c>
      <c r="E9" s="49"/>
      <c r="F9" s="50" t="s">
        <v>43</v>
      </c>
      <c r="G9" s="51"/>
      <c r="H9" s="285"/>
      <c r="I9" s="286"/>
      <c r="J9" s="286"/>
      <c r="K9" s="286"/>
      <c r="L9" s="286"/>
      <c r="M9" s="287"/>
      <c r="N9" s="80"/>
      <c r="P9" s="65" t="s">
        <v>41</v>
      </c>
      <c r="Q9" s="66"/>
      <c r="R9" s="50" t="s">
        <v>42</v>
      </c>
      <c r="S9" s="49"/>
      <c r="T9" s="50" t="s">
        <v>43</v>
      </c>
      <c r="U9" s="51"/>
      <c r="V9" s="285"/>
      <c r="W9" s="286"/>
      <c r="X9" s="286"/>
      <c r="Y9" s="286"/>
      <c r="Z9" s="286"/>
      <c r="AA9" s="287"/>
      <c r="AB9" s="80"/>
      <c r="AD9" s="65" t="s">
        <v>41</v>
      </c>
      <c r="AE9" s="66"/>
      <c r="AF9" s="50" t="s">
        <v>42</v>
      </c>
      <c r="AG9" s="49"/>
      <c r="AH9" s="50" t="s">
        <v>43</v>
      </c>
      <c r="AI9" s="81"/>
      <c r="AJ9" s="285"/>
      <c r="AK9" s="286"/>
      <c r="AL9" s="286"/>
      <c r="AM9" s="286"/>
      <c r="AN9" s="286"/>
      <c r="AO9" s="287"/>
      <c r="AP9" s="80"/>
    </row>
    <row r="10" spans="1:42" x14ac:dyDescent="0.25">
      <c r="B10" s="45" t="s">
        <v>44</v>
      </c>
      <c r="C10" s="46"/>
      <c r="D10" s="52" t="s">
        <v>42</v>
      </c>
      <c r="E10" s="53"/>
      <c r="F10" s="52" t="s">
        <v>43</v>
      </c>
      <c r="G10" s="54"/>
      <c r="H10" s="68"/>
      <c r="I10" s="68"/>
      <c r="J10" s="68"/>
      <c r="K10" s="68"/>
      <c r="L10" s="68"/>
      <c r="M10" s="1"/>
      <c r="N10" s="8"/>
      <c r="P10" s="45" t="s">
        <v>44</v>
      </c>
      <c r="Q10" s="46"/>
      <c r="R10" s="52" t="s">
        <v>42</v>
      </c>
      <c r="S10" s="53"/>
      <c r="T10" s="52" t="s">
        <v>43</v>
      </c>
      <c r="U10" s="54"/>
      <c r="V10" s="302"/>
      <c r="W10" s="303"/>
      <c r="X10" s="68"/>
      <c r="Y10" s="68"/>
      <c r="Z10" s="68"/>
      <c r="AA10" s="1"/>
      <c r="AB10" s="8"/>
      <c r="AD10" s="45" t="s">
        <v>44</v>
      </c>
      <c r="AE10" s="46"/>
      <c r="AF10" s="52" t="s">
        <v>42</v>
      </c>
      <c r="AG10" s="53"/>
      <c r="AH10" s="52" t="s">
        <v>43</v>
      </c>
      <c r="AI10" s="82"/>
      <c r="AJ10" s="68"/>
      <c r="AK10" s="68"/>
      <c r="AL10" s="68"/>
      <c r="AM10" s="68"/>
      <c r="AN10" s="68"/>
      <c r="AO10" s="1"/>
      <c r="AP10" s="8"/>
    </row>
    <row r="11" spans="1:42" ht="15" customHeight="1" x14ac:dyDescent="0.25">
      <c r="B11" s="138" t="s">
        <v>77</v>
      </c>
      <c r="C11" s="137"/>
      <c r="D11" s="289" t="s">
        <v>0</v>
      </c>
      <c r="E11" s="290"/>
      <c r="F11" s="300" t="s">
        <v>1</v>
      </c>
      <c r="G11" s="301"/>
      <c r="H11" s="234" t="s">
        <v>76</v>
      </c>
      <c r="I11" s="234" t="s">
        <v>66</v>
      </c>
      <c r="J11" s="234" t="s">
        <v>33</v>
      </c>
      <c r="K11" s="234" t="s">
        <v>34</v>
      </c>
      <c r="L11" s="234" t="s">
        <v>36</v>
      </c>
      <c r="M11" s="234" t="s">
        <v>46</v>
      </c>
      <c r="N11" s="8"/>
      <c r="O11" s="47"/>
      <c r="P11" s="138" t="s">
        <v>77</v>
      </c>
      <c r="Q11" s="137"/>
      <c r="R11" s="289" t="s">
        <v>0</v>
      </c>
      <c r="S11" s="290"/>
      <c r="T11" s="300" t="s">
        <v>1</v>
      </c>
      <c r="U11" s="301"/>
      <c r="V11" s="234" t="s">
        <v>76</v>
      </c>
      <c r="W11" s="234" t="s">
        <v>66</v>
      </c>
      <c r="X11" s="234" t="s">
        <v>33</v>
      </c>
      <c r="Y11" s="234" t="s">
        <v>34</v>
      </c>
      <c r="Z11" s="234" t="s">
        <v>36</v>
      </c>
      <c r="AA11" s="234" t="s">
        <v>46</v>
      </c>
      <c r="AB11" s="8"/>
      <c r="AC11" s="47"/>
      <c r="AD11" s="138" t="s">
        <v>77</v>
      </c>
      <c r="AE11" s="137"/>
      <c r="AF11" s="289" t="s">
        <v>0</v>
      </c>
      <c r="AG11" s="290"/>
      <c r="AH11" s="300" t="s">
        <v>1</v>
      </c>
      <c r="AI11" s="301"/>
      <c r="AJ11" s="234" t="s">
        <v>76</v>
      </c>
      <c r="AK11" s="234" t="s">
        <v>66</v>
      </c>
      <c r="AL11" s="234" t="s">
        <v>33</v>
      </c>
      <c r="AM11" s="234" t="s">
        <v>34</v>
      </c>
      <c r="AN11" s="234" t="s">
        <v>36</v>
      </c>
      <c r="AO11" s="234" t="s">
        <v>46</v>
      </c>
      <c r="AP11" s="8"/>
    </row>
    <row r="12" spans="1:42" ht="29.25" customHeight="1" x14ac:dyDescent="0.25">
      <c r="B12" s="236" t="s">
        <v>40</v>
      </c>
      <c r="C12" s="237"/>
      <c r="D12" s="118" t="s">
        <v>2</v>
      </c>
      <c r="E12" s="118" t="s">
        <v>3</v>
      </c>
      <c r="F12" s="118" t="s">
        <v>4</v>
      </c>
      <c r="G12" s="118" t="s">
        <v>8</v>
      </c>
      <c r="H12" s="242"/>
      <c r="I12" s="242"/>
      <c r="J12" s="235"/>
      <c r="K12" s="235"/>
      <c r="L12" s="235"/>
      <c r="M12" s="235"/>
      <c r="N12" s="8"/>
      <c r="O12" s="47"/>
      <c r="P12" s="236" t="s">
        <v>58</v>
      </c>
      <c r="Q12" s="237"/>
      <c r="R12" s="118" t="s">
        <v>2</v>
      </c>
      <c r="S12" s="118" t="s">
        <v>3</v>
      </c>
      <c r="T12" s="118" t="s">
        <v>4</v>
      </c>
      <c r="U12" s="118" t="s">
        <v>8</v>
      </c>
      <c r="V12" s="242"/>
      <c r="W12" s="242"/>
      <c r="X12" s="235"/>
      <c r="Y12" s="235"/>
      <c r="Z12" s="235"/>
      <c r="AA12" s="235"/>
      <c r="AB12" s="8"/>
      <c r="AC12" s="47"/>
      <c r="AD12" s="236" t="s">
        <v>57</v>
      </c>
      <c r="AE12" s="237"/>
      <c r="AF12" s="118" t="s">
        <v>2</v>
      </c>
      <c r="AG12" s="118" t="s">
        <v>3</v>
      </c>
      <c r="AH12" s="118" t="s">
        <v>4</v>
      </c>
      <c r="AI12" s="118" t="s">
        <v>8</v>
      </c>
      <c r="AJ12" s="242"/>
      <c r="AK12" s="242"/>
      <c r="AL12" s="235"/>
      <c r="AM12" s="235"/>
      <c r="AN12" s="235"/>
      <c r="AO12" s="235"/>
      <c r="AP12" s="8"/>
    </row>
    <row r="13" spans="1:42" x14ac:dyDescent="0.25">
      <c r="A13" s="12"/>
      <c r="B13" s="119">
        <f>D3</f>
        <v>42643</v>
      </c>
      <c r="C13" s="120">
        <f>D3</f>
        <v>42643</v>
      </c>
      <c r="D13" s="121">
        <v>0.33333333333333331</v>
      </c>
      <c r="E13" s="121">
        <v>0.5</v>
      </c>
      <c r="F13" s="121">
        <v>0.58333333333333337</v>
      </c>
      <c r="G13" s="121">
        <v>0.75</v>
      </c>
      <c r="H13" s="121">
        <f>SUM(E13-D13)+(G13-F13)</f>
        <v>0.33333333333333331</v>
      </c>
      <c r="I13" s="121" t="str">
        <f>IF(H13&gt;8/24,MIN(H13-8/24,724),"")</f>
        <v/>
      </c>
      <c r="J13" s="121"/>
      <c r="K13" s="121"/>
      <c r="L13" s="122"/>
      <c r="M13" s="122"/>
      <c r="N13" s="8"/>
      <c r="O13" s="47"/>
      <c r="P13" s="119">
        <f>R3</f>
        <v>42643</v>
      </c>
      <c r="Q13" s="120">
        <f>R3</f>
        <v>42643</v>
      </c>
      <c r="R13" s="121">
        <v>0.33333333333333331</v>
      </c>
      <c r="S13" s="121">
        <v>0.5</v>
      </c>
      <c r="T13" s="121">
        <v>0.58333333333333337</v>
      </c>
      <c r="U13" s="121">
        <v>0.75</v>
      </c>
      <c r="V13" s="121">
        <f>SUM(S13-R13)+(U13-T13)</f>
        <v>0.33333333333333331</v>
      </c>
      <c r="W13" s="121" t="str">
        <f>IF(V13&gt;8/24,MIN(V13-8/24,724),"")</f>
        <v/>
      </c>
      <c r="X13" s="121"/>
      <c r="Y13" s="121"/>
      <c r="Z13" s="122"/>
      <c r="AA13" s="122"/>
      <c r="AB13" s="8"/>
      <c r="AC13" s="47"/>
      <c r="AD13" s="119">
        <f>AF3</f>
        <v>42643</v>
      </c>
      <c r="AE13" s="120">
        <f>AF3</f>
        <v>42643</v>
      </c>
      <c r="AF13" s="121">
        <v>0.33333333333333331</v>
      </c>
      <c r="AG13" s="121">
        <v>0.5</v>
      </c>
      <c r="AH13" s="121">
        <v>0.58333333333333337</v>
      </c>
      <c r="AI13" s="121">
        <v>0.75</v>
      </c>
      <c r="AJ13" s="121">
        <f>SUM(AG13-AF13)+(AI13-AH13)</f>
        <v>0.33333333333333331</v>
      </c>
      <c r="AK13" s="121" t="str">
        <f>IF(AJ13&gt;8/24,MIN(AJ13-8/24,724),"")</f>
        <v/>
      </c>
      <c r="AL13" s="121"/>
      <c r="AM13" s="121"/>
      <c r="AN13" s="122"/>
      <c r="AO13" s="122"/>
      <c r="AP13" s="8"/>
    </row>
    <row r="14" spans="1:42" x14ac:dyDescent="0.25">
      <c r="A14" s="12"/>
      <c r="B14" s="119">
        <f>SUM(B13+1)</f>
        <v>42644</v>
      </c>
      <c r="C14" s="120">
        <f>SUM(C13+1)</f>
        <v>42644</v>
      </c>
      <c r="D14" s="121">
        <v>0.33333333333333331</v>
      </c>
      <c r="E14" s="121">
        <v>0.5</v>
      </c>
      <c r="F14" s="121">
        <v>0.58333333333333337</v>
      </c>
      <c r="G14" s="121">
        <v>0.75</v>
      </c>
      <c r="H14" s="121">
        <f t="shared" ref="H14:H21" si="0">SUM(E14-D14)+(G14-F14)</f>
        <v>0.33333333333333331</v>
      </c>
      <c r="I14" s="121" t="str">
        <f t="shared" ref="I14:I43" si="1">IF(H14&gt;8/24,MIN(H14-8/24,724),"")</f>
        <v/>
      </c>
      <c r="J14" s="121"/>
      <c r="K14" s="121"/>
      <c r="L14" s="122"/>
      <c r="M14" s="122"/>
      <c r="N14" s="8"/>
      <c r="O14" s="47"/>
      <c r="P14" s="119">
        <f>SUM(P13+1)</f>
        <v>42644</v>
      </c>
      <c r="Q14" s="120">
        <f>SUM(Q13+1)</f>
        <v>42644</v>
      </c>
      <c r="R14" s="121">
        <v>0.33333333333333331</v>
      </c>
      <c r="S14" s="121">
        <v>0.5</v>
      </c>
      <c r="T14" s="121">
        <v>0.58333333333333337</v>
      </c>
      <c r="U14" s="121">
        <v>0.75</v>
      </c>
      <c r="V14" s="121">
        <f t="shared" ref="V14" si="2">SUM(S14-R14)+(U14-T14)</f>
        <v>0.33333333333333331</v>
      </c>
      <c r="W14" s="121" t="str">
        <f t="shared" ref="W14:W43" si="3">IF(V14&gt;8/24,MIN(V14-8/24,724),"")</f>
        <v/>
      </c>
      <c r="X14" s="121"/>
      <c r="Y14" s="121"/>
      <c r="Z14" s="122"/>
      <c r="AA14" s="122"/>
      <c r="AB14" s="8"/>
      <c r="AC14" s="47"/>
      <c r="AD14" s="119">
        <f>SUM(AD13+1)</f>
        <v>42644</v>
      </c>
      <c r="AE14" s="120">
        <f>SUM(AE13+1)</f>
        <v>42644</v>
      </c>
      <c r="AF14" s="121">
        <v>0.33333333333333331</v>
      </c>
      <c r="AG14" s="121">
        <v>0.5</v>
      </c>
      <c r="AH14" s="121">
        <v>0.58333333333333337</v>
      </c>
      <c r="AI14" s="121">
        <v>0.75</v>
      </c>
      <c r="AJ14" s="121">
        <f t="shared" ref="AJ14" si="4">SUM(AG14-AF14)+(AI14-AH14)</f>
        <v>0.33333333333333331</v>
      </c>
      <c r="AK14" s="121" t="str">
        <f t="shared" ref="AK14:AK43" si="5">IF(AJ14&gt;8/24,MIN(AJ14-8/24,724),"")</f>
        <v/>
      </c>
      <c r="AL14" s="121"/>
      <c r="AM14" s="121"/>
      <c r="AN14" s="122"/>
      <c r="AO14" s="122"/>
      <c r="AP14" s="8"/>
    </row>
    <row r="15" spans="1:42" x14ac:dyDescent="0.25">
      <c r="A15" s="12"/>
      <c r="B15" s="119">
        <f t="shared" ref="B15:B43" si="6">SUM(B14+1)</f>
        <v>42645</v>
      </c>
      <c r="C15" s="120">
        <f t="shared" ref="C15:C43" si="7">SUM(C14+1)</f>
        <v>42645</v>
      </c>
      <c r="D15" s="121"/>
      <c r="E15" s="121"/>
      <c r="F15" s="121"/>
      <c r="G15" s="121"/>
      <c r="H15" s="121"/>
      <c r="I15" s="121" t="str">
        <f t="shared" si="1"/>
        <v/>
      </c>
      <c r="J15" s="121"/>
      <c r="K15" s="121"/>
      <c r="L15" s="122"/>
      <c r="M15" s="122"/>
      <c r="N15" s="48"/>
      <c r="O15" s="47"/>
      <c r="P15" s="119">
        <f t="shared" ref="P15:Q30" si="8">SUM(P14+1)</f>
        <v>42645</v>
      </c>
      <c r="Q15" s="120">
        <f t="shared" si="8"/>
        <v>42645</v>
      </c>
      <c r="R15" s="121"/>
      <c r="S15" s="121"/>
      <c r="T15" s="121"/>
      <c r="U15" s="121"/>
      <c r="V15" s="121"/>
      <c r="W15" s="121" t="str">
        <f t="shared" si="3"/>
        <v/>
      </c>
      <c r="X15" s="121"/>
      <c r="Y15" s="121"/>
      <c r="Z15" s="122"/>
      <c r="AA15" s="122"/>
      <c r="AB15" s="47"/>
      <c r="AC15" s="47"/>
      <c r="AD15" s="119">
        <f t="shared" ref="AD15:AE30" si="9">SUM(AD14+1)</f>
        <v>42645</v>
      </c>
      <c r="AE15" s="120">
        <f t="shared" si="9"/>
        <v>42645</v>
      </c>
      <c r="AF15" s="121"/>
      <c r="AG15" s="121"/>
      <c r="AH15" s="121"/>
      <c r="AI15" s="121"/>
      <c r="AJ15" s="121"/>
      <c r="AK15" s="121" t="str">
        <f t="shared" si="5"/>
        <v/>
      </c>
      <c r="AL15" s="121"/>
      <c r="AM15" s="121"/>
      <c r="AN15" s="122"/>
      <c r="AO15" s="122"/>
    </row>
    <row r="16" spans="1:42" x14ac:dyDescent="0.25">
      <c r="A16" s="12"/>
      <c r="B16" s="119">
        <f t="shared" si="6"/>
        <v>42646</v>
      </c>
      <c r="C16" s="120">
        <f t="shared" si="7"/>
        <v>42646</v>
      </c>
      <c r="D16" s="121"/>
      <c r="E16" s="121"/>
      <c r="F16" s="121"/>
      <c r="G16" s="121"/>
      <c r="H16" s="121"/>
      <c r="I16" s="121" t="str">
        <f t="shared" si="1"/>
        <v/>
      </c>
      <c r="J16" s="121"/>
      <c r="K16" s="121"/>
      <c r="L16" s="122"/>
      <c r="M16" s="122"/>
      <c r="N16" s="123"/>
      <c r="O16" s="47"/>
      <c r="P16" s="119">
        <f t="shared" si="8"/>
        <v>42646</v>
      </c>
      <c r="Q16" s="120">
        <f t="shared" si="8"/>
        <v>42646</v>
      </c>
      <c r="R16" s="121"/>
      <c r="S16" s="121"/>
      <c r="T16" s="121"/>
      <c r="U16" s="121"/>
      <c r="V16" s="121"/>
      <c r="W16" s="121" t="str">
        <f t="shared" si="3"/>
        <v/>
      </c>
      <c r="X16" s="121"/>
      <c r="Y16" s="121"/>
      <c r="Z16" s="122"/>
      <c r="AA16" s="122"/>
      <c r="AB16" s="47"/>
      <c r="AC16" s="47"/>
      <c r="AD16" s="119">
        <f t="shared" si="9"/>
        <v>42646</v>
      </c>
      <c r="AE16" s="120">
        <f t="shared" si="9"/>
        <v>42646</v>
      </c>
      <c r="AF16" s="121"/>
      <c r="AG16" s="121"/>
      <c r="AH16" s="121"/>
      <c r="AI16" s="121"/>
      <c r="AJ16" s="121"/>
      <c r="AK16" s="121" t="str">
        <f t="shared" si="5"/>
        <v/>
      </c>
      <c r="AL16" s="121"/>
      <c r="AM16" s="121"/>
      <c r="AN16" s="122"/>
      <c r="AO16" s="122"/>
    </row>
    <row r="17" spans="1:41" x14ac:dyDescent="0.25">
      <c r="A17" s="12"/>
      <c r="B17" s="119">
        <f t="shared" si="6"/>
        <v>42647</v>
      </c>
      <c r="C17" s="120">
        <f t="shared" si="7"/>
        <v>42647</v>
      </c>
      <c r="D17" s="121">
        <v>0.33333333333333331</v>
      </c>
      <c r="E17" s="121">
        <v>0.5</v>
      </c>
      <c r="F17" s="121">
        <v>0.58333333333333337</v>
      </c>
      <c r="G17" s="121">
        <v>0.75</v>
      </c>
      <c r="H17" s="121">
        <f t="shared" ref="H17:H18" si="10">SUM(E17-D17)+(G17-F17)</f>
        <v>0.33333333333333331</v>
      </c>
      <c r="I17" s="121" t="str">
        <f t="shared" si="1"/>
        <v/>
      </c>
      <c r="J17" s="121"/>
      <c r="K17" s="121"/>
      <c r="L17" s="122"/>
      <c r="M17" s="122"/>
      <c r="N17" s="47"/>
      <c r="O17" s="47"/>
      <c r="P17" s="119">
        <f t="shared" si="8"/>
        <v>42647</v>
      </c>
      <c r="Q17" s="120">
        <f t="shared" si="8"/>
        <v>42647</v>
      </c>
      <c r="R17" s="121">
        <v>0.33333333333333331</v>
      </c>
      <c r="S17" s="121">
        <v>0.5</v>
      </c>
      <c r="T17" s="121">
        <v>0.58333333333333337</v>
      </c>
      <c r="U17" s="121">
        <v>0.75</v>
      </c>
      <c r="V17" s="121">
        <f t="shared" ref="V17:V21" si="11">SUM(S17-R17)+(U17-T17)</f>
        <v>0.33333333333333331</v>
      </c>
      <c r="W17" s="121" t="str">
        <f t="shared" si="3"/>
        <v/>
      </c>
      <c r="X17" s="121"/>
      <c r="Y17" s="121"/>
      <c r="Z17" s="122"/>
      <c r="AA17" s="122"/>
      <c r="AB17" s="47"/>
      <c r="AC17" s="47"/>
      <c r="AD17" s="119">
        <f t="shared" si="9"/>
        <v>42647</v>
      </c>
      <c r="AE17" s="120">
        <f t="shared" si="9"/>
        <v>42647</v>
      </c>
      <c r="AF17" s="121">
        <v>0.33333333333333331</v>
      </c>
      <c r="AG17" s="121">
        <v>0.5</v>
      </c>
      <c r="AH17" s="121">
        <v>0.58333333333333337</v>
      </c>
      <c r="AI17" s="121">
        <v>0.75</v>
      </c>
      <c r="AJ17" s="121">
        <f t="shared" ref="AJ17:AJ21" si="12">SUM(AG17-AF17)+(AI17-AH17)</f>
        <v>0.33333333333333331</v>
      </c>
      <c r="AK17" s="121" t="str">
        <f t="shared" si="5"/>
        <v/>
      </c>
      <c r="AL17" s="121"/>
      <c r="AM17" s="121"/>
      <c r="AN17" s="122"/>
      <c r="AO17" s="122"/>
    </row>
    <row r="18" spans="1:41" x14ac:dyDescent="0.25">
      <c r="A18" s="12"/>
      <c r="B18" s="119">
        <f t="shared" si="6"/>
        <v>42648</v>
      </c>
      <c r="C18" s="120">
        <f t="shared" si="7"/>
        <v>42648</v>
      </c>
      <c r="D18" s="121">
        <v>0.33333333333333331</v>
      </c>
      <c r="E18" s="121">
        <v>0.5</v>
      </c>
      <c r="F18" s="121">
        <v>0.58333333333333337</v>
      </c>
      <c r="G18" s="121">
        <v>0.75</v>
      </c>
      <c r="H18" s="121">
        <f t="shared" si="10"/>
        <v>0.33333333333333331</v>
      </c>
      <c r="I18" s="121" t="str">
        <f t="shared" si="1"/>
        <v/>
      </c>
      <c r="J18" s="121"/>
      <c r="K18" s="121"/>
      <c r="L18" s="122"/>
      <c r="M18" s="122"/>
      <c r="N18" s="47"/>
      <c r="O18" s="47"/>
      <c r="P18" s="119">
        <f t="shared" si="8"/>
        <v>42648</v>
      </c>
      <c r="Q18" s="120">
        <f t="shared" si="8"/>
        <v>42648</v>
      </c>
      <c r="R18" s="121">
        <v>0.33333333333333331</v>
      </c>
      <c r="S18" s="121">
        <v>0.5</v>
      </c>
      <c r="T18" s="121">
        <v>0.58333333333333337</v>
      </c>
      <c r="U18" s="121">
        <v>0.75</v>
      </c>
      <c r="V18" s="121">
        <f t="shared" si="11"/>
        <v>0.33333333333333331</v>
      </c>
      <c r="W18" s="121" t="str">
        <f t="shared" si="3"/>
        <v/>
      </c>
      <c r="X18" s="121"/>
      <c r="Y18" s="121"/>
      <c r="Z18" s="122"/>
      <c r="AA18" s="122"/>
      <c r="AB18" s="47"/>
      <c r="AC18" s="47"/>
      <c r="AD18" s="119">
        <f t="shared" si="9"/>
        <v>42648</v>
      </c>
      <c r="AE18" s="120">
        <f t="shared" si="9"/>
        <v>42648</v>
      </c>
      <c r="AF18" s="121">
        <v>0.33333333333333331</v>
      </c>
      <c r="AG18" s="121">
        <v>0.5</v>
      </c>
      <c r="AH18" s="121">
        <v>0.58333333333333337</v>
      </c>
      <c r="AI18" s="121">
        <v>0.75</v>
      </c>
      <c r="AJ18" s="121">
        <f t="shared" si="12"/>
        <v>0.33333333333333331</v>
      </c>
      <c r="AK18" s="121" t="str">
        <f t="shared" si="5"/>
        <v/>
      </c>
      <c r="AL18" s="121"/>
      <c r="AM18" s="121"/>
      <c r="AN18" s="122"/>
      <c r="AO18" s="122"/>
    </row>
    <row r="19" spans="1:41" x14ac:dyDescent="0.25">
      <c r="A19" s="12"/>
      <c r="B19" s="119">
        <f t="shared" si="6"/>
        <v>42649</v>
      </c>
      <c r="C19" s="120">
        <f t="shared" si="7"/>
        <v>42649</v>
      </c>
      <c r="D19" s="121">
        <v>0.33333333333333331</v>
      </c>
      <c r="E19" s="121">
        <v>0.5</v>
      </c>
      <c r="F19" s="121">
        <v>0.58333333333333337</v>
      </c>
      <c r="G19" s="121">
        <v>0.75</v>
      </c>
      <c r="H19" s="121">
        <f t="shared" si="0"/>
        <v>0.33333333333333331</v>
      </c>
      <c r="I19" s="121" t="str">
        <f t="shared" si="1"/>
        <v/>
      </c>
      <c r="J19" s="121"/>
      <c r="K19" s="121"/>
      <c r="L19" s="122"/>
      <c r="M19" s="122"/>
      <c r="N19" s="47"/>
      <c r="O19" s="47"/>
      <c r="P19" s="119">
        <f t="shared" si="8"/>
        <v>42649</v>
      </c>
      <c r="Q19" s="120">
        <f t="shared" si="8"/>
        <v>42649</v>
      </c>
      <c r="R19" s="121">
        <v>0.33333333333333331</v>
      </c>
      <c r="S19" s="121">
        <v>0.5</v>
      </c>
      <c r="T19" s="121">
        <v>0.58333333333333337</v>
      </c>
      <c r="U19" s="121">
        <v>0.75</v>
      </c>
      <c r="V19" s="121">
        <f t="shared" si="11"/>
        <v>0.33333333333333331</v>
      </c>
      <c r="W19" s="121" t="str">
        <f t="shared" si="3"/>
        <v/>
      </c>
      <c r="X19" s="121"/>
      <c r="Y19" s="121"/>
      <c r="Z19" s="122"/>
      <c r="AA19" s="122"/>
      <c r="AB19" s="47"/>
      <c r="AC19" s="47"/>
      <c r="AD19" s="119">
        <f t="shared" si="9"/>
        <v>42649</v>
      </c>
      <c r="AE19" s="120">
        <f t="shared" si="9"/>
        <v>42649</v>
      </c>
      <c r="AF19" s="121">
        <v>0.33333333333333331</v>
      </c>
      <c r="AG19" s="121">
        <v>0.5</v>
      </c>
      <c r="AH19" s="121">
        <v>0.58333333333333337</v>
      </c>
      <c r="AI19" s="121">
        <v>0.75</v>
      </c>
      <c r="AJ19" s="121">
        <f t="shared" si="12"/>
        <v>0.33333333333333331</v>
      </c>
      <c r="AK19" s="121" t="str">
        <f t="shared" si="5"/>
        <v/>
      </c>
      <c r="AL19" s="121"/>
      <c r="AM19" s="121"/>
      <c r="AN19" s="122"/>
      <c r="AO19" s="122"/>
    </row>
    <row r="20" spans="1:41" x14ac:dyDescent="0.25">
      <c r="A20" s="12"/>
      <c r="B20" s="119">
        <f t="shared" si="6"/>
        <v>42650</v>
      </c>
      <c r="C20" s="120">
        <f t="shared" si="7"/>
        <v>42650</v>
      </c>
      <c r="D20" s="121">
        <v>0.33333333333333331</v>
      </c>
      <c r="E20" s="121">
        <v>0.5</v>
      </c>
      <c r="F20" s="121">
        <v>0.58333333333333337</v>
      </c>
      <c r="G20" s="121">
        <v>0.75</v>
      </c>
      <c r="H20" s="121">
        <f t="shared" si="0"/>
        <v>0.33333333333333331</v>
      </c>
      <c r="I20" s="121" t="str">
        <f t="shared" si="1"/>
        <v/>
      </c>
      <c r="J20" s="121"/>
      <c r="K20" s="121"/>
      <c r="L20" s="122"/>
      <c r="M20" s="122"/>
      <c r="N20" s="47"/>
      <c r="O20" s="47"/>
      <c r="P20" s="119">
        <f t="shared" si="8"/>
        <v>42650</v>
      </c>
      <c r="Q20" s="120">
        <f t="shared" si="8"/>
        <v>42650</v>
      </c>
      <c r="R20" s="121">
        <v>0.33333333333333331</v>
      </c>
      <c r="S20" s="121">
        <v>0.5</v>
      </c>
      <c r="T20" s="121">
        <v>0.58333333333333337</v>
      </c>
      <c r="U20" s="121">
        <v>0.75</v>
      </c>
      <c r="V20" s="121">
        <f t="shared" si="11"/>
        <v>0.33333333333333331</v>
      </c>
      <c r="W20" s="121" t="str">
        <f t="shared" si="3"/>
        <v/>
      </c>
      <c r="X20" s="121"/>
      <c r="Y20" s="121"/>
      <c r="Z20" s="122"/>
      <c r="AA20" s="122"/>
      <c r="AB20" s="47"/>
      <c r="AC20" s="47"/>
      <c r="AD20" s="119">
        <f t="shared" si="9"/>
        <v>42650</v>
      </c>
      <c r="AE20" s="120">
        <f t="shared" si="9"/>
        <v>42650</v>
      </c>
      <c r="AF20" s="121">
        <v>0.33333333333333331</v>
      </c>
      <c r="AG20" s="121">
        <v>0.5</v>
      </c>
      <c r="AH20" s="121">
        <v>0.58333333333333337</v>
      </c>
      <c r="AI20" s="121">
        <v>0.75</v>
      </c>
      <c r="AJ20" s="121">
        <f t="shared" si="12"/>
        <v>0.33333333333333331</v>
      </c>
      <c r="AK20" s="121" t="str">
        <f t="shared" si="5"/>
        <v/>
      </c>
      <c r="AL20" s="121"/>
      <c r="AM20" s="121"/>
      <c r="AN20" s="122"/>
      <c r="AO20" s="122"/>
    </row>
    <row r="21" spans="1:41" x14ac:dyDescent="0.25">
      <c r="A21" s="12"/>
      <c r="B21" s="119">
        <f t="shared" si="6"/>
        <v>42651</v>
      </c>
      <c r="C21" s="120">
        <f t="shared" si="7"/>
        <v>42651</v>
      </c>
      <c r="D21" s="121">
        <v>0.33333333333333331</v>
      </c>
      <c r="E21" s="121">
        <v>0.5</v>
      </c>
      <c r="F21" s="121">
        <v>0.58333333333333337</v>
      </c>
      <c r="G21" s="121">
        <v>0.70833333333333337</v>
      </c>
      <c r="H21" s="121">
        <f t="shared" si="0"/>
        <v>0.29166666666666669</v>
      </c>
      <c r="I21" s="121" t="str">
        <f t="shared" si="1"/>
        <v/>
      </c>
      <c r="J21" s="121"/>
      <c r="K21" s="121"/>
      <c r="L21" s="122"/>
      <c r="M21" s="122"/>
      <c r="N21" s="47"/>
      <c r="O21" s="47"/>
      <c r="P21" s="119">
        <f t="shared" si="8"/>
        <v>42651</v>
      </c>
      <c r="Q21" s="120">
        <f t="shared" si="8"/>
        <v>42651</v>
      </c>
      <c r="R21" s="121">
        <v>0.33333333333333331</v>
      </c>
      <c r="S21" s="121">
        <v>0.5</v>
      </c>
      <c r="T21" s="121">
        <v>0.58333333333333337</v>
      </c>
      <c r="U21" s="121">
        <v>0.70833333333333337</v>
      </c>
      <c r="V21" s="121">
        <f t="shared" si="11"/>
        <v>0.29166666666666669</v>
      </c>
      <c r="W21" s="121" t="str">
        <f t="shared" si="3"/>
        <v/>
      </c>
      <c r="X21" s="121"/>
      <c r="Y21" s="121"/>
      <c r="Z21" s="122"/>
      <c r="AA21" s="122"/>
      <c r="AB21" s="47"/>
      <c r="AC21" s="47"/>
      <c r="AD21" s="119">
        <f t="shared" si="9"/>
        <v>42651</v>
      </c>
      <c r="AE21" s="120">
        <f t="shared" si="9"/>
        <v>42651</v>
      </c>
      <c r="AF21" s="121">
        <v>0.33333333333333331</v>
      </c>
      <c r="AG21" s="121">
        <v>0.5</v>
      </c>
      <c r="AH21" s="121">
        <v>0.58333333333333337</v>
      </c>
      <c r="AI21" s="121">
        <v>0.70833333333333337</v>
      </c>
      <c r="AJ21" s="121">
        <f t="shared" si="12"/>
        <v>0.29166666666666669</v>
      </c>
      <c r="AK21" s="121" t="str">
        <f t="shared" si="5"/>
        <v/>
      </c>
      <c r="AL21" s="121"/>
      <c r="AM21" s="121"/>
      <c r="AN21" s="122"/>
      <c r="AO21" s="122"/>
    </row>
    <row r="22" spans="1:41" x14ac:dyDescent="0.25">
      <c r="A22" s="12"/>
      <c r="B22" s="119">
        <f t="shared" si="6"/>
        <v>42652</v>
      </c>
      <c r="C22" s="120">
        <f t="shared" si="7"/>
        <v>42652</v>
      </c>
      <c r="D22" s="121"/>
      <c r="E22" s="121"/>
      <c r="F22" s="121"/>
      <c r="G22" s="121"/>
      <c r="H22" s="121"/>
      <c r="I22" s="121" t="str">
        <f t="shared" si="1"/>
        <v/>
      </c>
      <c r="J22" s="121"/>
      <c r="K22" s="121"/>
      <c r="L22" s="122"/>
      <c r="M22" s="122"/>
      <c r="N22" s="48"/>
      <c r="O22" s="47"/>
      <c r="P22" s="119">
        <f t="shared" si="8"/>
        <v>42652</v>
      </c>
      <c r="Q22" s="120">
        <f t="shared" si="8"/>
        <v>42652</v>
      </c>
      <c r="R22" s="121"/>
      <c r="S22" s="121"/>
      <c r="T22" s="121"/>
      <c r="U22" s="121"/>
      <c r="V22" s="121"/>
      <c r="W22" s="121" t="str">
        <f t="shared" si="3"/>
        <v/>
      </c>
      <c r="X22" s="121"/>
      <c r="Y22" s="121"/>
      <c r="Z22" s="122"/>
      <c r="AA22" s="122"/>
      <c r="AB22" s="47"/>
      <c r="AC22" s="47"/>
      <c r="AD22" s="119">
        <f t="shared" si="9"/>
        <v>42652</v>
      </c>
      <c r="AE22" s="120">
        <f t="shared" si="9"/>
        <v>42652</v>
      </c>
      <c r="AF22" s="121"/>
      <c r="AG22" s="121"/>
      <c r="AH22" s="121"/>
      <c r="AI22" s="121"/>
      <c r="AJ22" s="121"/>
      <c r="AK22" s="121" t="str">
        <f t="shared" si="5"/>
        <v/>
      </c>
      <c r="AL22" s="121"/>
      <c r="AM22" s="121"/>
      <c r="AN22" s="122"/>
      <c r="AO22" s="122"/>
    </row>
    <row r="23" spans="1:41" x14ac:dyDescent="0.25">
      <c r="A23" s="12"/>
      <c r="B23" s="119">
        <f t="shared" si="6"/>
        <v>42653</v>
      </c>
      <c r="C23" s="120">
        <f t="shared" si="7"/>
        <v>42653</v>
      </c>
      <c r="D23" s="121"/>
      <c r="E23" s="121"/>
      <c r="F23" s="121"/>
      <c r="G23" s="121"/>
      <c r="H23" s="121"/>
      <c r="I23" s="121" t="str">
        <f t="shared" si="1"/>
        <v/>
      </c>
      <c r="J23" s="121"/>
      <c r="K23" s="121"/>
      <c r="L23" s="122"/>
      <c r="M23" s="122"/>
      <c r="N23" s="48"/>
      <c r="O23" s="47"/>
      <c r="P23" s="119">
        <f t="shared" si="8"/>
        <v>42653</v>
      </c>
      <c r="Q23" s="120">
        <f t="shared" si="8"/>
        <v>42653</v>
      </c>
      <c r="R23" s="121"/>
      <c r="S23" s="121"/>
      <c r="T23" s="121"/>
      <c r="U23" s="121"/>
      <c r="V23" s="121"/>
      <c r="W23" s="121" t="str">
        <f t="shared" si="3"/>
        <v/>
      </c>
      <c r="X23" s="121"/>
      <c r="Y23" s="121"/>
      <c r="Z23" s="122"/>
      <c r="AA23" s="122"/>
      <c r="AB23" s="47"/>
      <c r="AC23" s="47"/>
      <c r="AD23" s="119">
        <f t="shared" si="9"/>
        <v>42653</v>
      </c>
      <c r="AE23" s="120">
        <f t="shared" si="9"/>
        <v>42653</v>
      </c>
      <c r="AF23" s="121"/>
      <c r="AG23" s="121"/>
      <c r="AH23" s="121"/>
      <c r="AI23" s="121"/>
      <c r="AJ23" s="121"/>
      <c r="AK23" s="121" t="str">
        <f t="shared" si="5"/>
        <v/>
      </c>
      <c r="AL23" s="121"/>
      <c r="AM23" s="121"/>
      <c r="AN23" s="122"/>
      <c r="AO23" s="122"/>
    </row>
    <row r="24" spans="1:41" x14ac:dyDescent="0.25">
      <c r="A24" s="12"/>
      <c r="B24" s="119">
        <f t="shared" si="6"/>
        <v>42654</v>
      </c>
      <c r="C24" s="120">
        <f t="shared" si="7"/>
        <v>42654</v>
      </c>
      <c r="D24" s="121">
        <v>0.33333333333333331</v>
      </c>
      <c r="E24" s="121">
        <v>0.5</v>
      </c>
      <c r="F24" s="121">
        <v>0.58333333333333337</v>
      </c>
      <c r="G24" s="121">
        <v>0.75</v>
      </c>
      <c r="H24" s="121">
        <f t="shared" ref="H24:H28" si="13">SUM(E24-D24)+(G24-F24)</f>
        <v>0.33333333333333331</v>
      </c>
      <c r="I24" s="121" t="str">
        <f t="shared" si="1"/>
        <v/>
      </c>
      <c r="J24" s="121"/>
      <c r="K24" s="121"/>
      <c r="L24" s="122"/>
      <c r="M24" s="122"/>
      <c r="N24" s="47"/>
      <c r="O24" s="47"/>
      <c r="P24" s="119">
        <f t="shared" si="8"/>
        <v>42654</v>
      </c>
      <c r="Q24" s="120">
        <f t="shared" si="8"/>
        <v>42654</v>
      </c>
      <c r="R24" s="121">
        <v>0.33333333333333331</v>
      </c>
      <c r="S24" s="121">
        <v>0.5</v>
      </c>
      <c r="T24" s="121">
        <v>0.58333333333333337</v>
      </c>
      <c r="U24" s="121">
        <v>0.75</v>
      </c>
      <c r="V24" s="121">
        <f t="shared" ref="V24:V28" si="14">SUM(S24-R24)+(U24-T24)</f>
        <v>0.33333333333333331</v>
      </c>
      <c r="W24" s="121" t="str">
        <f t="shared" si="3"/>
        <v/>
      </c>
      <c r="X24" s="121"/>
      <c r="Y24" s="121"/>
      <c r="Z24" s="122"/>
      <c r="AA24" s="122"/>
      <c r="AB24" s="47"/>
      <c r="AC24" s="47"/>
      <c r="AD24" s="119">
        <f t="shared" si="9"/>
        <v>42654</v>
      </c>
      <c r="AE24" s="120">
        <f t="shared" si="9"/>
        <v>42654</v>
      </c>
      <c r="AF24" s="121">
        <v>0.33333333333333331</v>
      </c>
      <c r="AG24" s="121">
        <v>0.5</v>
      </c>
      <c r="AH24" s="121">
        <v>0.58333333333333337</v>
      </c>
      <c r="AI24" s="121">
        <v>0.75</v>
      </c>
      <c r="AJ24" s="121">
        <f t="shared" ref="AJ24:AJ28" si="15">SUM(AG24-AF24)+(AI24-AH24)</f>
        <v>0.33333333333333331</v>
      </c>
      <c r="AK24" s="121" t="str">
        <f t="shared" si="5"/>
        <v/>
      </c>
      <c r="AL24" s="121"/>
      <c r="AM24" s="121"/>
      <c r="AN24" s="122"/>
      <c r="AO24" s="122"/>
    </row>
    <row r="25" spans="1:41" x14ac:dyDescent="0.25">
      <c r="A25" s="12"/>
      <c r="B25" s="119">
        <f t="shared" si="6"/>
        <v>42655</v>
      </c>
      <c r="C25" s="120">
        <f t="shared" si="7"/>
        <v>42655</v>
      </c>
      <c r="D25" s="121">
        <v>0.33333333333333331</v>
      </c>
      <c r="E25" s="121">
        <v>0.5</v>
      </c>
      <c r="F25" s="121">
        <v>0.58333333333333337</v>
      </c>
      <c r="G25" s="121">
        <v>0.75</v>
      </c>
      <c r="H25" s="121">
        <f t="shared" si="13"/>
        <v>0.33333333333333331</v>
      </c>
      <c r="I25" s="121" t="str">
        <f t="shared" si="1"/>
        <v/>
      </c>
      <c r="J25" s="121"/>
      <c r="K25" s="121"/>
      <c r="L25" s="122"/>
      <c r="M25" s="122"/>
      <c r="N25" s="47"/>
      <c r="O25" s="47"/>
      <c r="P25" s="119">
        <f t="shared" si="8"/>
        <v>42655</v>
      </c>
      <c r="Q25" s="120">
        <f t="shared" si="8"/>
        <v>42655</v>
      </c>
      <c r="R25" s="121">
        <v>0.33333333333333331</v>
      </c>
      <c r="S25" s="121">
        <v>0.5</v>
      </c>
      <c r="T25" s="121">
        <v>0.58333333333333337</v>
      </c>
      <c r="U25" s="121">
        <v>0.75</v>
      </c>
      <c r="V25" s="121">
        <f t="shared" si="14"/>
        <v>0.33333333333333331</v>
      </c>
      <c r="W25" s="121" t="str">
        <f t="shared" si="3"/>
        <v/>
      </c>
      <c r="X25" s="121"/>
      <c r="Y25" s="121"/>
      <c r="Z25" s="122"/>
      <c r="AA25" s="122"/>
      <c r="AB25" s="47"/>
      <c r="AC25" s="47"/>
      <c r="AD25" s="119">
        <f t="shared" si="9"/>
        <v>42655</v>
      </c>
      <c r="AE25" s="120">
        <f t="shared" si="9"/>
        <v>42655</v>
      </c>
      <c r="AF25" s="121">
        <v>0.33333333333333331</v>
      </c>
      <c r="AG25" s="121">
        <v>0.5</v>
      </c>
      <c r="AH25" s="121">
        <v>0.58333333333333337</v>
      </c>
      <c r="AI25" s="121">
        <v>0.75</v>
      </c>
      <c r="AJ25" s="121">
        <f t="shared" si="15"/>
        <v>0.33333333333333331</v>
      </c>
      <c r="AK25" s="121" t="str">
        <f t="shared" si="5"/>
        <v/>
      </c>
      <c r="AL25" s="121"/>
      <c r="AM25" s="121"/>
      <c r="AN25" s="122"/>
      <c r="AO25" s="122"/>
    </row>
    <row r="26" spans="1:41" x14ac:dyDescent="0.25">
      <c r="A26" s="12"/>
      <c r="B26" s="119">
        <f t="shared" si="6"/>
        <v>42656</v>
      </c>
      <c r="C26" s="120">
        <f t="shared" si="7"/>
        <v>42656</v>
      </c>
      <c r="D26" s="121">
        <v>0.33333333333333331</v>
      </c>
      <c r="E26" s="121">
        <v>0.5</v>
      </c>
      <c r="F26" s="121">
        <v>0.58333333333333337</v>
      </c>
      <c r="G26" s="121">
        <v>0.75</v>
      </c>
      <c r="H26" s="121">
        <f t="shared" si="13"/>
        <v>0.33333333333333331</v>
      </c>
      <c r="I26" s="121" t="str">
        <f t="shared" si="1"/>
        <v/>
      </c>
      <c r="J26" s="121"/>
      <c r="K26" s="121"/>
      <c r="L26" s="122"/>
      <c r="M26" s="122"/>
      <c r="N26" s="47"/>
      <c r="O26" s="47"/>
      <c r="P26" s="119">
        <f t="shared" si="8"/>
        <v>42656</v>
      </c>
      <c r="Q26" s="120">
        <f t="shared" si="8"/>
        <v>42656</v>
      </c>
      <c r="R26" s="121">
        <v>0.33333333333333331</v>
      </c>
      <c r="S26" s="121">
        <v>0.5</v>
      </c>
      <c r="T26" s="121">
        <v>0.58333333333333337</v>
      </c>
      <c r="U26" s="121">
        <v>0.75</v>
      </c>
      <c r="V26" s="121">
        <f t="shared" si="14"/>
        <v>0.33333333333333331</v>
      </c>
      <c r="W26" s="121" t="str">
        <f t="shared" si="3"/>
        <v/>
      </c>
      <c r="X26" s="121"/>
      <c r="Y26" s="121"/>
      <c r="Z26" s="122"/>
      <c r="AA26" s="122"/>
      <c r="AB26" s="47"/>
      <c r="AC26" s="47"/>
      <c r="AD26" s="119">
        <f t="shared" si="9"/>
        <v>42656</v>
      </c>
      <c r="AE26" s="120">
        <f t="shared" si="9"/>
        <v>42656</v>
      </c>
      <c r="AF26" s="121">
        <v>0.33333333333333331</v>
      </c>
      <c r="AG26" s="121">
        <v>0.5</v>
      </c>
      <c r="AH26" s="121">
        <v>0.58333333333333337</v>
      </c>
      <c r="AI26" s="121">
        <v>0.75</v>
      </c>
      <c r="AJ26" s="121">
        <f t="shared" si="15"/>
        <v>0.33333333333333331</v>
      </c>
      <c r="AK26" s="121" t="str">
        <f t="shared" si="5"/>
        <v/>
      </c>
      <c r="AL26" s="121"/>
      <c r="AM26" s="121"/>
      <c r="AN26" s="122"/>
      <c r="AO26" s="122"/>
    </row>
    <row r="27" spans="1:41" x14ac:dyDescent="0.25">
      <c r="B27" s="119">
        <f t="shared" si="6"/>
        <v>42657</v>
      </c>
      <c r="C27" s="120">
        <f t="shared" si="7"/>
        <v>42657</v>
      </c>
      <c r="D27" s="121">
        <v>0.33333333333333331</v>
      </c>
      <c r="E27" s="121">
        <v>0.5</v>
      </c>
      <c r="F27" s="121">
        <v>0.58333333333333337</v>
      </c>
      <c r="G27" s="121">
        <v>0.75</v>
      </c>
      <c r="H27" s="121">
        <f t="shared" si="13"/>
        <v>0.33333333333333331</v>
      </c>
      <c r="I27" s="121" t="str">
        <f t="shared" si="1"/>
        <v/>
      </c>
      <c r="J27" s="121"/>
      <c r="K27" s="121"/>
      <c r="L27" s="122"/>
      <c r="M27" s="122"/>
      <c r="N27" s="47"/>
      <c r="O27" s="47"/>
      <c r="P27" s="119">
        <f t="shared" si="8"/>
        <v>42657</v>
      </c>
      <c r="Q27" s="120">
        <f t="shared" si="8"/>
        <v>42657</v>
      </c>
      <c r="R27" s="121">
        <v>0.33333333333333331</v>
      </c>
      <c r="S27" s="121">
        <v>0.5</v>
      </c>
      <c r="T27" s="121">
        <v>0.58333333333333337</v>
      </c>
      <c r="U27" s="121">
        <v>0.75</v>
      </c>
      <c r="V27" s="121">
        <f t="shared" si="14"/>
        <v>0.33333333333333331</v>
      </c>
      <c r="W27" s="121" t="str">
        <f t="shared" si="3"/>
        <v/>
      </c>
      <c r="X27" s="121"/>
      <c r="Y27" s="121"/>
      <c r="Z27" s="122"/>
      <c r="AA27" s="122"/>
      <c r="AB27" s="47"/>
      <c r="AC27" s="47"/>
      <c r="AD27" s="119">
        <f t="shared" si="9"/>
        <v>42657</v>
      </c>
      <c r="AE27" s="120">
        <f t="shared" si="9"/>
        <v>42657</v>
      </c>
      <c r="AF27" s="121">
        <v>0.33333333333333331</v>
      </c>
      <c r="AG27" s="121">
        <v>0.5</v>
      </c>
      <c r="AH27" s="121">
        <v>0.58333333333333337</v>
      </c>
      <c r="AI27" s="121">
        <v>0.75</v>
      </c>
      <c r="AJ27" s="121">
        <f t="shared" si="15"/>
        <v>0.33333333333333331</v>
      </c>
      <c r="AK27" s="121" t="str">
        <f t="shared" si="5"/>
        <v/>
      </c>
      <c r="AL27" s="121"/>
      <c r="AM27" s="121"/>
      <c r="AN27" s="122"/>
      <c r="AO27" s="122"/>
    </row>
    <row r="28" spans="1:41" x14ac:dyDescent="0.25">
      <c r="B28" s="119">
        <f t="shared" si="6"/>
        <v>42658</v>
      </c>
      <c r="C28" s="120">
        <f t="shared" si="7"/>
        <v>42658</v>
      </c>
      <c r="D28" s="121">
        <v>0.33333333333333331</v>
      </c>
      <c r="E28" s="121">
        <v>0.5</v>
      </c>
      <c r="F28" s="121">
        <v>0.58333333333333337</v>
      </c>
      <c r="G28" s="121">
        <v>0.70833333333333337</v>
      </c>
      <c r="H28" s="121">
        <f t="shared" si="13"/>
        <v>0.29166666666666669</v>
      </c>
      <c r="I28" s="121" t="str">
        <f t="shared" si="1"/>
        <v/>
      </c>
      <c r="J28" s="121"/>
      <c r="K28" s="121"/>
      <c r="L28" s="122"/>
      <c r="M28" s="122"/>
      <c r="N28" s="47"/>
      <c r="O28" s="47"/>
      <c r="P28" s="119">
        <f t="shared" si="8"/>
        <v>42658</v>
      </c>
      <c r="Q28" s="120">
        <f t="shared" si="8"/>
        <v>42658</v>
      </c>
      <c r="R28" s="121">
        <v>0.33333333333333331</v>
      </c>
      <c r="S28" s="121">
        <v>0.5</v>
      </c>
      <c r="T28" s="121">
        <v>0.58333333333333337</v>
      </c>
      <c r="U28" s="121">
        <v>0.70833333333333337</v>
      </c>
      <c r="V28" s="121">
        <f t="shared" si="14"/>
        <v>0.29166666666666669</v>
      </c>
      <c r="W28" s="121" t="str">
        <f t="shared" si="3"/>
        <v/>
      </c>
      <c r="X28" s="121"/>
      <c r="Y28" s="121"/>
      <c r="Z28" s="122"/>
      <c r="AA28" s="122"/>
      <c r="AB28" s="47"/>
      <c r="AC28" s="47"/>
      <c r="AD28" s="119">
        <f t="shared" si="9"/>
        <v>42658</v>
      </c>
      <c r="AE28" s="120">
        <f t="shared" si="9"/>
        <v>42658</v>
      </c>
      <c r="AF28" s="121">
        <v>0.33333333333333331</v>
      </c>
      <c r="AG28" s="121">
        <v>0.5</v>
      </c>
      <c r="AH28" s="121">
        <v>0.58333333333333337</v>
      </c>
      <c r="AI28" s="121">
        <v>0.70833333333333337</v>
      </c>
      <c r="AJ28" s="121">
        <f t="shared" si="15"/>
        <v>0.29166666666666669</v>
      </c>
      <c r="AK28" s="121" t="str">
        <f t="shared" si="5"/>
        <v/>
      </c>
      <c r="AL28" s="121"/>
      <c r="AM28" s="121"/>
      <c r="AN28" s="122"/>
      <c r="AO28" s="122"/>
    </row>
    <row r="29" spans="1:41" x14ac:dyDescent="0.25">
      <c r="B29" s="119">
        <f t="shared" si="6"/>
        <v>42659</v>
      </c>
      <c r="C29" s="120">
        <f t="shared" si="7"/>
        <v>42659</v>
      </c>
      <c r="D29" s="121"/>
      <c r="E29" s="121"/>
      <c r="F29" s="121"/>
      <c r="G29" s="121"/>
      <c r="H29" s="121"/>
      <c r="I29" s="121" t="str">
        <f t="shared" si="1"/>
        <v/>
      </c>
      <c r="J29" s="121"/>
      <c r="K29" s="121"/>
      <c r="L29" s="122"/>
      <c r="M29" s="122"/>
      <c r="N29" s="48"/>
      <c r="O29" s="47"/>
      <c r="P29" s="119">
        <f t="shared" si="8"/>
        <v>42659</v>
      </c>
      <c r="Q29" s="120">
        <f t="shared" si="8"/>
        <v>42659</v>
      </c>
      <c r="R29" s="121"/>
      <c r="S29" s="121"/>
      <c r="T29" s="121"/>
      <c r="U29" s="121"/>
      <c r="V29" s="121"/>
      <c r="W29" s="121" t="str">
        <f t="shared" si="3"/>
        <v/>
      </c>
      <c r="X29" s="121"/>
      <c r="Y29" s="121"/>
      <c r="Z29" s="122"/>
      <c r="AA29" s="122"/>
      <c r="AB29" s="47"/>
      <c r="AC29" s="47"/>
      <c r="AD29" s="119">
        <f t="shared" si="9"/>
        <v>42659</v>
      </c>
      <c r="AE29" s="120">
        <f t="shared" si="9"/>
        <v>42659</v>
      </c>
      <c r="AF29" s="121"/>
      <c r="AG29" s="121"/>
      <c r="AH29" s="121"/>
      <c r="AI29" s="121"/>
      <c r="AJ29" s="121"/>
      <c r="AK29" s="121" t="str">
        <f t="shared" si="5"/>
        <v/>
      </c>
      <c r="AL29" s="121"/>
      <c r="AM29" s="121"/>
      <c r="AN29" s="122"/>
      <c r="AO29" s="122"/>
    </row>
    <row r="30" spans="1:41" x14ac:dyDescent="0.25">
      <c r="B30" s="119">
        <f t="shared" si="6"/>
        <v>42660</v>
      </c>
      <c r="C30" s="120">
        <f t="shared" si="7"/>
        <v>42660</v>
      </c>
      <c r="D30" s="121"/>
      <c r="E30" s="121"/>
      <c r="F30" s="121"/>
      <c r="G30" s="121"/>
      <c r="H30" s="121"/>
      <c r="I30" s="121" t="str">
        <f t="shared" si="1"/>
        <v/>
      </c>
      <c r="J30" s="121"/>
      <c r="K30" s="121"/>
      <c r="L30" s="122"/>
      <c r="M30" s="122"/>
      <c r="N30" s="48"/>
      <c r="O30" s="47"/>
      <c r="P30" s="119">
        <f t="shared" si="8"/>
        <v>42660</v>
      </c>
      <c r="Q30" s="120">
        <f t="shared" si="8"/>
        <v>42660</v>
      </c>
      <c r="R30" s="121"/>
      <c r="S30" s="121"/>
      <c r="T30" s="121"/>
      <c r="U30" s="121"/>
      <c r="V30" s="121"/>
      <c r="W30" s="121" t="str">
        <f t="shared" si="3"/>
        <v/>
      </c>
      <c r="X30" s="121"/>
      <c r="Y30" s="121"/>
      <c r="Z30" s="122"/>
      <c r="AA30" s="122"/>
      <c r="AB30" s="47"/>
      <c r="AC30" s="47"/>
      <c r="AD30" s="119">
        <f t="shared" si="9"/>
        <v>42660</v>
      </c>
      <c r="AE30" s="120">
        <f t="shared" si="9"/>
        <v>42660</v>
      </c>
      <c r="AF30" s="121"/>
      <c r="AG30" s="121"/>
      <c r="AH30" s="121"/>
      <c r="AI30" s="121"/>
      <c r="AJ30" s="121"/>
      <c r="AK30" s="121" t="str">
        <f t="shared" si="5"/>
        <v/>
      </c>
      <c r="AL30" s="121"/>
      <c r="AM30" s="121"/>
      <c r="AN30" s="122"/>
      <c r="AO30" s="122"/>
    </row>
    <row r="31" spans="1:41" x14ac:dyDescent="0.25">
      <c r="B31" s="119">
        <f t="shared" si="6"/>
        <v>42661</v>
      </c>
      <c r="C31" s="120">
        <f t="shared" si="7"/>
        <v>42661</v>
      </c>
      <c r="D31" s="121">
        <v>0.33333333333333331</v>
      </c>
      <c r="E31" s="121">
        <v>0.5</v>
      </c>
      <c r="F31" s="121">
        <v>0.58333333333333337</v>
      </c>
      <c r="G31" s="121">
        <v>0.75</v>
      </c>
      <c r="H31" s="121">
        <f t="shared" ref="H31:H35" si="16">SUM(E31-D31)+(G31-F31)</f>
        <v>0.33333333333333331</v>
      </c>
      <c r="I31" s="121" t="str">
        <f t="shared" si="1"/>
        <v/>
      </c>
      <c r="J31" s="121"/>
      <c r="K31" s="121"/>
      <c r="L31" s="122"/>
      <c r="M31" s="122"/>
      <c r="N31" s="47"/>
      <c r="O31" s="47"/>
      <c r="P31" s="119">
        <f t="shared" ref="P31:Q43" si="17">SUM(P30+1)</f>
        <v>42661</v>
      </c>
      <c r="Q31" s="120">
        <f t="shared" si="17"/>
        <v>42661</v>
      </c>
      <c r="R31" s="121">
        <v>0.33333333333333331</v>
      </c>
      <c r="S31" s="121">
        <v>0.5</v>
      </c>
      <c r="T31" s="121">
        <v>0.58333333333333337</v>
      </c>
      <c r="U31" s="121">
        <v>0.75</v>
      </c>
      <c r="V31" s="121">
        <f t="shared" ref="V31:V35" si="18">SUM(S31-R31)+(U31-T31)</f>
        <v>0.33333333333333331</v>
      </c>
      <c r="W31" s="121" t="str">
        <f t="shared" si="3"/>
        <v/>
      </c>
      <c r="X31" s="121"/>
      <c r="Y31" s="121"/>
      <c r="Z31" s="122"/>
      <c r="AA31" s="122"/>
      <c r="AB31" s="47"/>
      <c r="AC31" s="47"/>
      <c r="AD31" s="119">
        <f t="shared" ref="AD31:AE43" si="19">SUM(AD30+1)</f>
        <v>42661</v>
      </c>
      <c r="AE31" s="120">
        <f t="shared" si="19"/>
        <v>42661</v>
      </c>
      <c r="AF31" s="121">
        <v>0.33333333333333331</v>
      </c>
      <c r="AG31" s="121">
        <v>0.5</v>
      </c>
      <c r="AH31" s="121">
        <v>0.58333333333333337</v>
      </c>
      <c r="AI31" s="121">
        <v>0.75</v>
      </c>
      <c r="AJ31" s="121">
        <f t="shared" ref="AJ31:AJ35" si="20">SUM(AG31-AF31)+(AI31-AH31)</f>
        <v>0.33333333333333331</v>
      </c>
      <c r="AK31" s="121" t="str">
        <f t="shared" si="5"/>
        <v/>
      </c>
      <c r="AL31" s="121"/>
      <c r="AM31" s="121"/>
      <c r="AN31" s="122"/>
      <c r="AO31" s="122"/>
    </row>
    <row r="32" spans="1:41" x14ac:dyDescent="0.25">
      <c r="B32" s="119">
        <f t="shared" si="6"/>
        <v>42662</v>
      </c>
      <c r="C32" s="120">
        <f t="shared" si="7"/>
        <v>42662</v>
      </c>
      <c r="D32" s="121">
        <v>0.33333333333333331</v>
      </c>
      <c r="E32" s="121">
        <v>0.5</v>
      </c>
      <c r="F32" s="121">
        <v>0.58333333333333337</v>
      </c>
      <c r="G32" s="121">
        <v>0.75</v>
      </c>
      <c r="H32" s="121">
        <f t="shared" si="16"/>
        <v>0.33333333333333331</v>
      </c>
      <c r="I32" s="121" t="str">
        <f t="shared" si="1"/>
        <v/>
      </c>
      <c r="J32" s="121"/>
      <c r="K32" s="121"/>
      <c r="L32" s="122"/>
      <c r="M32" s="122"/>
      <c r="N32" s="47"/>
      <c r="O32" s="47"/>
      <c r="P32" s="119">
        <f t="shared" si="17"/>
        <v>42662</v>
      </c>
      <c r="Q32" s="120">
        <f t="shared" si="17"/>
        <v>42662</v>
      </c>
      <c r="R32" s="121">
        <v>0.33333333333333331</v>
      </c>
      <c r="S32" s="121">
        <v>0.5</v>
      </c>
      <c r="T32" s="121">
        <v>0.58333333333333337</v>
      </c>
      <c r="U32" s="121">
        <v>0.75</v>
      </c>
      <c r="V32" s="121">
        <f t="shared" si="18"/>
        <v>0.33333333333333331</v>
      </c>
      <c r="W32" s="121" t="str">
        <f t="shared" si="3"/>
        <v/>
      </c>
      <c r="X32" s="121"/>
      <c r="Y32" s="121"/>
      <c r="Z32" s="122"/>
      <c r="AA32" s="122"/>
      <c r="AB32" s="47"/>
      <c r="AC32" s="47"/>
      <c r="AD32" s="119">
        <f t="shared" si="19"/>
        <v>42662</v>
      </c>
      <c r="AE32" s="120">
        <f t="shared" si="19"/>
        <v>42662</v>
      </c>
      <c r="AF32" s="121">
        <v>0.33333333333333331</v>
      </c>
      <c r="AG32" s="121">
        <v>0.5</v>
      </c>
      <c r="AH32" s="121">
        <v>0.58333333333333337</v>
      </c>
      <c r="AI32" s="121">
        <v>0.75</v>
      </c>
      <c r="AJ32" s="121">
        <f t="shared" si="20"/>
        <v>0.33333333333333331</v>
      </c>
      <c r="AK32" s="121" t="str">
        <f t="shared" si="5"/>
        <v/>
      </c>
      <c r="AL32" s="121"/>
      <c r="AM32" s="121"/>
      <c r="AN32" s="122"/>
      <c r="AO32" s="122"/>
    </row>
    <row r="33" spans="1:41" x14ac:dyDescent="0.25">
      <c r="B33" s="119">
        <f t="shared" si="6"/>
        <v>42663</v>
      </c>
      <c r="C33" s="120">
        <f t="shared" si="7"/>
        <v>42663</v>
      </c>
      <c r="D33" s="121">
        <v>0.33333333333333331</v>
      </c>
      <c r="E33" s="121">
        <v>0.5</v>
      </c>
      <c r="F33" s="121">
        <v>0.58333333333333337</v>
      </c>
      <c r="G33" s="121">
        <v>0.75</v>
      </c>
      <c r="H33" s="121">
        <f t="shared" si="16"/>
        <v>0.33333333333333331</v>
      </c>
      <c r="I33" s="121" t="str">
        <f t="shared" si="1"/>
        <v/>
      </c>
      <c r="J33" s="121"/>
      <c r="K33" s="121"/>
      <c r="L33" s="122"/>
      <c r="M33" s="122"/>
      <c r="N33" s="47"/>
      <c r="O33" s="47"/>
      <c r="P33" s="119">
        <f t="shared" si="17"/>
        <v>42663</v>
      </c>
      <c r="Q33" s="120">
        <f t="shared" si="17"/>
        <v>42663</v>
      </c>
      <c r="R33" s="121">
        <v>0.33333333333333331</v>
      </c>
      <c r="S33" s="121">
        <v>0.5</v>
      </c>
      <c r="T33" s="121">
        <v>0.58333333333333337</v>
      </c>
      <c r="U33" s="121">
        <v>0.75</v>
      </c>
      <c r="V33" s="121">
        <f t="shared" si="18"/>
        <v>0.33333333333333331</v>
      </c>
      <c r="W33" s="121" t="str">
        <f t="shared" si="3"/>
        <v/>
      </c>
      <c r="X33" s="121"/>
      <c r="Y33" s="121"/>
      <c r="Z33" s="122"/>
      <c r="AA33" s="122"/>
      <c r="AB33" s="47"/>
      <c r="AC33" s="47"/>
      <c r="AD33" s="119">
        <f t="shared" si="19"/>
        <v>42663</v>
      </c>
      <c r="AE33" s="120">
        <f t="shared" si="19"/>
        <v>42663</v>
      </c>
      <c r="AF33" s="121">
        <v>0.33333333333333331</v>
      </c>
      <c r="AG33" s="121">
        <v>0.5</v>
      </c>
      <c r="AH33" s="121">
        <v>0.58333333333333337</v>
      </c>
      <c r="AI33" s="121">
        <v>0.75</v>
      </c>
      <c r="AJ33" s="121">
        <f t="shared" si="20"/>
        <v>0.33333333333333331</v>
      </c>
      <c r="AK33" s="121" t="str">
        <f t="shared" si="5"/>
        <v/>
      </c>
      <c r="AL33" s="121"/>
      <c r="AM33" s="121"/>
      <c r="AN33" s="122"/>
      <c r="AO33" s="122"/>
    </row>
    <row r="34" spans="1:41" x14ac:dyDescent="0.25">
      <c r="B34" s="119">
        <f t="shared" si="6"/>
        <v>42664</v>
      </c>
      <c r="C34" s="120">
        <f t="shared" si="7"/>
        <v>42664</v>
      </c>
      <c r="D34" s="121">
        <v>0.33333333333333331</v>
      </c>
      <c r="E34" s="121">
        <v>0.5</v>
      </c>
      <c r="F34" s="121">
        <v>0.58333333333333337</v>
      </c>
      <c r="G34" s="121">
        <v>0.75</v>
      </c>
      <c r="H34" s="121">
        <f t="shared" si="16"/>
        <v>0.33333333333333331</v>
      </c>
      <c r="I34" s="121" t="str">
        <f t="shared" si="1"/>
        <v/>
      </c>
      <c r="J34" s="121"/>
      <c r="K34" s="121"/>
      <c r="L34" s="122"/>
      <c r="M34" s="122"/>
      <c r="N34" s="47"/>
      <c r="O34" s="47"/>
      <c r="P34" s="119">
        <f t="shared" si="17"/>
        <v>42664</v>
      </c>
      <c r="Q34" s="120">
        <f t="shared" si="17"/>
        <v>42664</v>
      </c>
      <c r="R34" s="121">
        <v>0.33333333333333331</v>
      </c>
      <c r="S34" s="121">
        <v>0.5</v>
      </c>
      <c r="T34" s="121">
        <v>0.58333333333333337</v>
      </c>
      <c r="U34" s="121">
        <v>0.75</v>
      </c>
      <c r="V34" s="121">
        <f t="shared" si="18"/>
        <v>0.33333333333333331</v>
      </c>
      <c r="W34" s="121" t="str">
        <f t="shared" si="3"/>
        <v/>
      </c>
      <c r="X34" s="121"/>
      <c r="Y34" s="121"/>
      <c r="Z34" s="122"/>
      <c r="AA34" s="122"/>
      <c r="AB34" s="47"/>
      <c r="AC34" s="47"/>
      <c r="AD34" s="119">
        <f t="shared" si="19"/>
        <v>42664</v>
      </c>
      <c r="AE34" s="120">
        <f t="shared" si="19"/>
        <v>42664</v>
      </c>
      <c r="AF34" s="121">
        <v>0.33333333333333331</v>
      </c>
      <c r="AG34" s="121">
        <v>0.5</v>
      </c>
      <c r="AH34" s="121">
        <v>0.58333333333333337</v>
      </c>
      <c r="AI34" s="121">
        <v>0.75</v>
      </c>
      <c r="AJ34" s="121">
        <f t="shared" si="20"/>
        <v>0.33333333333333331</v>
      </c>
      <c r="AK34" s="121" t="str">
        <f t="shared" si="5"/>
        <v/>
      </c>
      <c r="AL34" s="121"/>
      <c r="AM34" s="121"/>
      <c r="AN34" s="122"/>
      <c r="AO34" s="122"/>
    </row>
    <row r="35" spans="1:41" x14ac:dyDescent="0.25">
      <c r="B35" s="119">
        <f t="shared" si="6"/>
        <v>42665</v>
      </c>
      <c r="C35" s="120">
        <f t="shared" si="7"/>
        <v>42665</v>
      </c>
      <c r="D35" s="121">
        <v>0.33333333333333331</v>
      </c>
      <c r="E35" s="121">
        <v>0.5</v>
      </c>
      <c r="F35" s="121">
        <v>0.58333333333333337</v>
      </c>
      <c r="G35" s="121">
        <v>0.70833333333333337</v>
      </c>
      <c r="H35" s="121">
        <f t="shared" si="16"/>
        <v>0.29166666666666669</v>
      </c>
      <c r="I35" s="121" t="str">
        <f t="shared" si="1"/>
        <v/>
      </c>
      <c r="J35" s="121"/>
      <c r="K35" s="121"/>
      <c r="L35" s="122"/>
      <c r="M35" s="122"/>
      <c r="N35" s="47"/>
      <c r="O35" s="47"/>
      <c r="P35" s="119">
        <f t="shared" si="17"/>
        <v>42665</v>
      </c>
      <c r="Q35" s="120">
        <f t="shared" si="17"/>
        <v>42665</v>
      </c>
      <c r="R35" s="121">
        <v>0.33333333333333331</v>
      </c>
      <c r="S35" s="121">
        <v>0.5</v>
      </c>
      <c r="T35" s="121">
        <v>0.58333333333333337</v>
      </c>
      <c r="U35" s="121">
        <v>0.70833333333333337</v>
      </c>
      <c r="V35" s="121">
        <f t="shared" si="18"/>
        <v>0.29166666666666669</v>
      </c>
      <c r="W35" s="121" t="str">
        <f t="shared" si="3"/>
        <v/>
      </c>
      <c r="X35" s="121"/>
      <c r="Y35" s="121"/>
      <c r="Z35" s="122"/>
      <c r="AA35" s="122"/>
      <c r="AB35" s="47"/>
      <c r="AC35" s="47"/>
      <c r="AD35" s="119">
        <f t="shared" si="19"/>
        <v>42665</v>
      </c>
      <c r="AE35" s="120">
        <f t="shared" si="19"/>
        <v>42665</v>
      </c>
      <c r="AF35" s="121">
        <v>0.33333333333333331</v>
      </c>
      <c r="AG35" s="121">
        <v>0.5</v>
      </c>
      <c r="AH35" s="121">
        <v>0.58333333333333337</v>
      </c>
      <c r="AI35" s="121">
        <v>0.70833333333333337</v>
      </c>
      <c r="AJ35" s="121">
        <f t="shared" si="20"/>
        <v>0.29166666666666669</v>
      </c>
      <c r="AK35" s="121" t="str">
        <f t="shared" si="5"/>
        <v/>
      </c>
      <c r="AL35" s="121"/>
      <c r="AM35" s="121"/>
      <c r="AN35" s="122"/>
      <c r="AO35" s="122"/>
    </row>
    <row r="36" spans="1:41" x14ac:dyDescent="0.25">
      <c r="B36" s="119">
        <f t="shared" si="6"/>
        <v>42666</v>
      </c>
      <c r="C36" s="120">
        <f t="shared" si="7"/>
        <v>42666</v>
      </c>
      <c r="D36" s="121"/>
      <c r="E36" s="121"/>
      <c r="F36" s="121"/>
      <c r="G36" s="121"/>
      <c r="H36" s="121"/>
      <c r="I36" s="121" t="str">
        <f t="shared" si="1"/>
        <v/>
      </c>
      <c r="J36" s="121"/>
      <c r="K36" s="121"/>
      <c r="L36" s="122"/>
      <c r="M36" s="122"/>
      <c r="N36" s="48"/>
      <c r="O36" s="47"/>
      <c r="P36" s="119">
        <f t="shared" si="17"/>
        <v>42666</v>
      </c>
      <c r="Q36" s="120">
        <f t="shared" si="17"/>
        <v>42666</v>
      </c>
      <c r="R36" s="121"/>
      <c r="S36" s="121"/>
      <c r="T36" s="121"/>
      <c r="U36" s="121"/>
      <c r="V36" s="121"/>
      <c r="W36" s="121" t="str">
        <f t="shared" si="3"/>
        <v/>
      </c>
      <c r="X36" s="121"/>
      <c r="Y36" s="121"/>
      <c r="Z36" s="122"/>
      <c r="AA36" s="122"/>
      <c r="AB36" s="47"/>
      <c r="AC36" s="47"/>
      <c r="AD36" s="119">
        <f t="shared" si="19"/>
        <v>42666</v>
      </c>
      <c r="AE36" s="120">
        <f t="shared" si="19"/>
        <v>42666</v>
      </c>
      <c r="AF36" s="121"/>
      <c r="AG36" s="121"/>
      <c r="AH36" s="121"/>
      <c r="AI36" s="121"/>
      <c r="AJ36" s="121"/>
      <c r="AK36" s="121" t="str">
        <f t="shared" si="5"/>
        <v/>
      </c>
      <c r="AL36" s="124"/>
      <c r="AM36" s="121"/>
      <c r="AN36" s="122"/>
      <c r="AO36" s="122"/>
    </row>
    <row r="37" spans="1:41" x14ac:dyDescent="0.25">
      <c r="B37" s="119">
        <f t="shared" si="6"/>
        <v>42667</v>
      </c>
      <c r="C37" s="120">
        <f t="shared" si="7"/>
        <v>42667</v>
      </c>
      <c r="D37" s="121"/>
      <c r="E37" s="121"/>
      <c r="F37" s="121"/>
      <c r="G37" s="121"/>
      <c r="H37" s="121"/>
      <c r="I37" s="121" t="str">
        <f t="shared" si="1"/>
        <v/>
      </c>
      <c r="J37" s="121"/>
      <c r="K37" s="121"/>
      <c r="L37" s="122"/>
      <c r="M37" s="122"/>
      <c r="N37" s="48"/>
      <c r="O37" s="47"/>
      <c r="P37" s="119">
        <f t="shared" si="17"/>
        <v>42667</v>
      </c>
      <c r="Q37" s="120">
        <f t="shared" si="17"/>
        <v>42667</v>
      </c>
      <c r="R37" s="121"/>
      <c r="S37" s="121"/>
      <c r="T37" s="121"/>
      <c r="U37" s="121"/>
      <c r="V37" s="121"/>
      <c r="W37" s="121" t="str">
        <f t="shared" si="3"/>
        <v/>
      </c>
      <c r="X37" s="121"/>
      <c r="Y37" s="121"/>
      <c r="Z37" s="122"/>
      <c r="AA37" s="122"/>
      <c r="AB37" s="47"/>
      <c r="AC37" s="47"/>
      <c r="AD37" s="119">
        <f t="shared" si="19"/>
        <v>42667</v>
      </c>
      <c r="AE37" s="120">
        <f t="shared" si="19"/>
        <v>42667</v>
      </c>
      <c r="AF37" s="121"/>
      <c r="AG37" s="121"/>
      <c r="AH37" s="121"/>
      <c r="AI37" s="121"/>
      <c r="AJ37" s="121"/>
      <c r="AK37" s="121" t="str">
        <f t="shared" si="5"/>
        <v/>
      </c>
      <c r="AL37" s="124"/>
      <c r="AM37" s="121"/>
      <c r="AN37" s="122"/>
      <c r="AO37" s="122"/>
    </row>
    <row r="38" spans="1:41" x14ac:dyDescent="0.25">
      <c r="B38" s="119">
        <f t="shared" si="6"/>
        <v>42668</v>
      </c>
      <c r="C38" s="120">
        <f t="shared" si="7"/>
        <v>42668</v>
      </c>
      <c r="D38" s="121">
        <v>0.33333333333333331</v>
      </c>
      <c r="E38" s="121">
        <v>0.5</v>
      </c>
      <c r="F38" s="121">
        <v>0.58333333333333337</v>
      </c>
      <c r="G38" s="121">
        <v>0.75</v>
      </c>
      <c r="H38" s="121">
        <f t="shared" ref="H38:H42" si="21">SUM(E38-D38)+(G38-F38)</f>
        <v>0.33333333333333331</v>
      </c>
      <c r="I38" s="121" t="str">
        <f t="shared" si="1"/>
        <v/>
      </c>
      <c r="J38" s="121"/>
      <c r="K38" s="121"/>
      <c r="L38" s="122"/>
      <c r="M38" s="122"/>
      <c r="N38" s="47"/>
      <c r="O38" s="47"/>
      <c r="P38" s="119">
        <f t="shared" si="17"/>
        <v>42668</v>
      </c>
      <c r="Q38" s="120">
        <f t="shared" si="17"/>
        <v>42668</v>
      </c>
      <c r="R38" s="121">
        <v>0.33333333333333331</v>
      </c>
      <c r="S38" s="121">
        <v>0.5</v>
      </c>
      <c r="T38" s="121">
        <v>0.58333333333333337</v>
      </c>
      <c r="U38" s="121">
        <v>0.75</v>
      </c>
      <c r="V38" s="121">
        <f t="shared" ref="V38:V42" si="22">SUM(S38-R38)+(U38-T38)</f>
        <v>0.33333333333333331</v>
      </c>
      <c r="W38" s="121" t="str">
        <f t="shared" si="3"/>
        <v/>
      </c>
      <c r="X38" s="121"/>
      <c r="Y38" s="121"/>
      <c r="Z38" s="122"/>
      <c r="AA38" s="122"/>
      <c r="AB38" s="47"/>
      <c r="AC38" s="47"/>
      <c r="AD38" s="119">
        <f t="shared" si="19"/>
        <v>42668</v>
      </c>
      <c r="AE38" s="120">
        <f t="shared" si="19"/>
        <v>42668</v>
      </c>
      <c r="AF38" s="121">
        <v>0.33333333333333331</v>
      </c>
      <c r="AG38" s="121">
        <v>0.5</v>
      </c>
      <c r="AH38" s="121">
        <v>0.58333333333333337</v>
      </c>
      <c r="AI38" s="121">
        <v>0.75</v>
      </c>
      <c r="AJ38" s="121">
        <f t="shared" ref="AJ38:AJ42" si="23">SUM(AG38-AF38)+(AI38-AH38)</f>
        <v>0.33333333333333331</v>
      </c>
      <c r="AK38" s="121" t="str">
        <f t="shared" si="5"/>
        <v/>
      </c>
      <c r="AL38" s="121"/>
      <c r="AM38" s="121"/>
      <c r="AN38" s="122"/>
      <c r="AO38" s="122"/>
    </row>
    <row r="39" spans="1:41" x14ac:dyDescent="0.25">
      <c r="B39" s="119">
        <f t="shared" si="6"/>
        <v>42669</v>
      </c>
      <c r="C39" s="120">
        <f t="shared" si="7"/>
        <v>42669</v>
      </c>
      <c r="D39" s="121">
        <v>0.33333333333333331</v>
      </c>
      <c r="E39" s="121">
        <v>0.5</v>
      </c>
      <c r="F39" s="121">
        <v>0.58333333333333337</v>
      </c>
      <c r="G39" s="121">
        <v>0.75</v>
      </c>
      <c r="H39" s="121">
        <f t="shared" si="21"/>
        <v>0.33333333333333331</v>
      </c>
      <c r="I39" s="121" t="str">
        <f t="shared" si="1"/>
        <v/>
      </c>
      <c r="J39" s="121"/>
      <c r="K39" s="121"/>
      <c r="L39" s="122"/>
      <c r="M39" s="122"/>
      <c r="N39" s="47"/>
      <c r="O39" s="47"/>
      <c r="P39" s="119">
        <f t="shared" si="17"/>
        <v>42669</v>
      </c>
      <c r="Q39" s="120">
        <f t="shared" si="17"/>
        <v>42669</v>
      </c>
      <c r="R39" s="121">
        <v>0.33333333333333331</v>
      </c>
      <c r="S39" s="121">
        <v>0.5</v>
      </c>
      <c r="T39" s="121">
        <v>0.58333333333333337</v>
      </c>
      <c r="U39" s="121">
        <v>0.75</v>
      </c>
      <c r="V39" s="121">
        <f t="shared" si="22"/>
        <v>0.33333333333333331</v>
      </c>
      <c r="W39" s="121" t="str">
        <f t="shared" si="3"/>
        <v/>
      </c>
      <c r="X39" s="121"/>
      <c r="Y39" s="121"/>
      <c r="Z39" s="122"/>
      <c r="AA39" s="122"/>
      <c r="AB39" s="47"/>
      <c r="AC39" s="47"/>
      <c r="AD39" s="119">
        <f t="shared" si="19"/>
        <v>42669</v>
      </c>
      <c r="AE39" s="120">
        <f t="shared" si="19"/>
        <v>42669</v>
      </c>
      <c r="AF39" s="121">
        <v>0.33333333333333331</v>
      </c>
      <c r="AG39" s="121">
        <v>0.5</v>
      </c>
      <c r="AH39" s="121">
        <v>0.58333333333333337</v>
      </c>
      <c r="AI39" s="121">
        <v>0.75</v>
      </c>
      <c r="AJ39" s="121">
        <f t="shared" si="23"/>
        <v>0.33333333333333331</v>
      </c>
      <c r="AK39" s="121" t="str">
        <f t="shared" si="5"/>
        <v/>
      </c>
      <c r="AL39" s="121"/>
      <c r="AM39" s="121"/>
      <c r="AN39" s="122"/>
      <c r="AO39" s="122"/>
    </row>
    <row r="40" spans="1:41" x14ac:dyDescent="0.25">
      <c r="B40" s="119">
        <f t="shared" si="6"/>
        <v>42670</v>
      </c>
      <c r="C40" s="120">
        <f t="shared" si="7"/>
        <v>42670</v>
      </c>
      <c r="D40" s="121">
        <v>0.33333333333333331</v>
      </c>
      <c r="E40" s="121">
        <v>0.5</v>
      </c>
      <c r="F40" s="121">
        <v>0.58333333333333337</v>
      </c>
      <c r="G40" s="121">
        <v>0.75</v>
      </c>
      <c r="H40" s="121">
        <f t="shared" si="21"/>
        <v>0.33333333333333331</v>
      </c>
      <c r="I40" s="121" t="str">
        <f t="shared" si="1"/>
        <v/>
      </c>
      <c r="J40" s="121"/>
      <c r="K40" s="121"/>
      <c r="L40" s="122"/>
      <c r="M40" s="122"/>
      <c r="N40" s="47"/>
      <c r="O40" s="47"/>
      <c r="P40" s="119">
        <f t="shared" si="17"/>
        <v>42670</v>
      </c>
      <c r="Q40" s="120">
        <f t="shared" si="17"/>
        <v>42670</v>
      </c>
      <c r="R40" s="121">
        <v>0.33333333333333331</v>
      </c>
      <c r="S40" s="121">
        <v>0.5</v>
      </c>
      <c r="T40" s="121">
        <v>0.58333333333333337</v>
      </c>
      <c r="U40" s="121">
        <v>0.75</v>
      </c>
      <c r="V40" s="121">
        <f t="shared" si="22"/>
        <v>0.33333333333333331</v>
      </c>
      <c r="W40" s="121" t="str">
        <f t="shared" si="3"/>
        <v/>
      </c>
      <c r="X40" s="121"/>
      <c r="Y40" s="121"/>
      <c r="Z40" s="122"/>
      <c r="AA40" s="122"/>
      <c r="AB40" s="47"/>
      <c r="AC40" s="47"/>
      <c r="AD40" s="119">
        <f t="shared" si="19"/>
        <v>42670</v>
      </c>
      <c r="AE40" s="120">
        <f t="shared" si="19"/>
        <v>42670</v>
      </c>
      <c r="AF40" s="121">
        <v>0.33333333333333331</v>
      </c>
      <c r="AG40" s="121">
        <v>0.5</v>
      </c>
      <c r="AH40" s="121">
        <v>0.58333333333333337</v>
      </c>
      <c r="AI40" s="121">
        <v>0.75</v>
      </c>
      <c r="AJ40" s="121">
        <f t="shared" si="23"/>
        <v>0.33333333333333331</v>
      </c>
      <c r="AK40" s="121" t="str">
        <f t="shared" si="5"/>
        <v/>
      </c>
      <c r="AL40" s="121"/>
      <c r="AM40" s="121"/>
      <c r="AN40" s="122"/>
      <c r="AO40" s="122"/>
    </row>
    <row r="41" spans="1:41" x14ac:dyDescent="0.25">
      <c r="B41" s="119">
        <f t="shared" si="6"/>
        <v>42671</v>
      </c>
      <c r="C41" s="120">
        <f t="shared" si="7"/>
        <v>42671</v>
      </c>
      <c r="D41" s="121">
        <v>0.33333333333333331</v>
      </c>
      <c r="E41" s="121">
        <v>0.5</v>
      </c>
      <c r="F41" s="121">
        <v>0.58333333333333337</v>
      </c>
      <c r="G41" s="121">
        <v>0.75</v>
      </c>
      <c r="H41" s="121">
        <f t="shared" si="21"/>
        <v>0.33333333333333331</v>
      </c>
      <c r="I41" s="121" t="str">
        <f t="shared" si="1"/>
        <v/>
      </c>
      <c r="J41" s="121"/>
      <c r="K41" s="121"/>
      <c r="L41" s="122"/>
      <c r="M41" s="122"/>
      <c r="N41" s="47"/>
      <c r="O41" s="47"/>
      <c r="P41" s="119">
        <f t="shared" si="17"/>
        <v>42671</v>
      </c>
      <c r="Q41" s="120">
        <f t="shared" si="17"/>
        <v>42671</v>
      </c>
      <c r="R41" s="121">
        <v>0.33333333333333331</v>
      </c>
      <c r="S41" s="121">
        <v>0.5</v>
      </c>
      <c r="T41" s="121">
        <v>0.58333333333333337</v>
      </c>
      <c r="U41" s="121">
        <v>0.75</v>
      </c>
      <c r="V41" s="121">
        <f t="shared" si="22"/>
        <v>0.33333333333333331</v>
      </c>
      <c r="W41" s="121" t="str">
        <f t="shared" si="3"/>
        <v/>
      </c>
      <c r="X41" s="121"/>
      <c r="Y41" s="121"/>
      <c r="Z41" s="122"/>
      <c r="AA41" s="122"/>
      <c r="AB41" s="47"/>
      <c r="AC41" s="47"/>
      <c r="AD41" s="119">
        <f t="shared" si="19"/>
        <v>42671</v>
      </c>
      <c r="AE41" s="120">
        <f t="shared" si="19"/>
        <v>42671</v>
      </c>
      <c r="AF41" s="121">
        <v>0.33333333333333331</v>
      </c>
      <c r="AG41" s="121">
        <v>0.5</v>
      </c>
      <c r="AH41" s="121">
        <v>0.58333333333333337</v>
      </c>
      <c r="AI41" s="121">
        <v>0.75</v>
      </c>
      <c r="AJ41" s="121">
        <f t="shared" si="23"/>
        <v>0.33333333333333331</v>
      </c>
      <c r="AK41" s="121" t="str">
        <f t="shared" si="5"/>
        <v/>
      </c>
      <c r="AL41" s="121"/>
      <c r="AM41" s="121"/>
      <c r="AN41" s="122"/>
      <c r="AO41" s="122"/>
    </row>
    <row r="42" spans="1:41" x14ac:dyDescent="0.25">
      <c r="B42" s="119">
        <f t="shared" si="6"/>
        <v>42672</v>
      </c>
      <c r="C42" s="120">
        <f t="shared" si="7"/>
        <v>42672</v>
      </c>
      <c r="D42" s="121">
        <v>0.33333333333333331</v>
      </c>
      <c r="E42" s="121">
        <v>0.5</v>
      </c>
      <c r="F42" s="121">
        <v>0.58333333333333337</v>
      </c>
      <c r="G42" s="121">
        <v>0.70833333333333337</v>
      </c>
      <c r="H42" s="121">
        <f t="shared" si="21"/>
        <v>0.29166666666666669</v>
      </c>
      <c r="I42" s="121" t="str">
        <f t="shared" si="1"/>
        <v/>
      </c>
      <c r="J42" s="121"/>
      <c r="K42" s="121"/>
      <c r="L42" s="122"/>
      <c r="M42" s="122"/>
      <c r="N42" s="47"/>
      <c r="O42" s="47"/>
      <c r="P42" s="119">
        <f t="shared" si="17"/>
        <v>42672</v>
      </c>
      <c r="Q42" s="120">
        <f t="shared" si="17"/>
        <v>42672</v>
      </c>
      <c r="R42" s="121">
        <v>0.33333333333333331</v>
      </c>
      <c r="S42" s="121">
        <v>0.5</v>
      </c>
      <c r="T42" s="121">
        <v>0.58333333333333337</v>
      </c>
      <c r="U42" s="121">
        <v>0.70833333333333337</v>
      </c>
      <c r="V42" s="121">
        <f t="shared" si="22"/>
        <v>0.29166666666666669</v>
      </c>
      <c r="W42" s="121" t="str">
        <f t="shared" si="3"/>
        <v/>
      </c>
      <c r="X42" s="121"/>
      <c r="Y42" s="121"/>
      <c r="Z42" s="122"/>
      <c r="AA42" s="122"/>
      <c r="AB42" s="47"/>
      <c r="AC42" s="47"/>
      <c r="AD42" s="119">
        <f t="shared" si="19"/>
        <v>42672</v>
      </c>
      <c r="AE42" s="120">
        <f t="shared" si="19"/>
        <v>42672</v>
      </c>
      <c r="AF42" s="121">
        <v>0.33333333333333331</v>
      </c>
      <c r="AG42" s="121">
        <v>0.5</v>
      </c>
      <c r="AH42" s="121">
        <v>0.58333333333333337</v>
      </c>
      <c r="AI42" s="121">
        <v>0.70833333333333337</v>
      </c>
      <c r="AJ42" s="121">
        <f t="shared" si="23"/>
        <v>0.29166666666666669</v>
      </c>
      <c r="AK42" s="121" t="str">
        <f t="shared" si="5"/>
        <v/>
      </c>
      <c r="AL42" s="121"/>
      <c r="AM42" s="121"/>
      <c r="AN42" s="122"/>
      <c r="AO42" s="122"/>
    </row>
    <row r="43" spans="1:41" x14ac:dyDescent="0.25">
      <c r="B43" s="119">
        <f t="shared" si="6"/>
        <v>42673</v>
      </c>
      <c r="C43" s="120">
        <f t="shared" si="7"/>
        <v>42673</v>
      </c>
      <c r="D43" s="121"/>
      <c r="E43" s="121"/>
      <c r="F43" s="121"/>
      <c r="G43" s="121"/>
      <c r="H43" s="121"/>
      <c r="I43" s="121" t="str">
        <f t="shared" si="1"/>
        <v/>
      </c>
      <c r="J43" s="121"/>
      <c r="K43" s="121"/>
      <c r="L43" s="122"/>
      <c r="M43" s="122"/>
      <c r="N43" s="47"/>
      <c r="O43" s="47"/>
      <c r="P43" s="119">
        <f t="shared" si="17"/>
        <v>42673</v>
      </c>
      <c r="Q43" s="120">
        <f t="shared" si="17"/>
        <v>42673</v>
      </c>
      <c r="R43" s="121"/>
      <c r="S43" s="121"/>
      <c r="T43" s="121"/>
      <c r="U43" s="121"/>
      <c r="V43" s="121"/>
      <c r="W43" s="121" t="str">
        <f t="shared" si="3"/>
        <v/>
      </c>
      <c r="X43" s="121"/>
      <c r="Y43" s="121"/>
      <c r="Z43" s="122"/>
      <c r="AA43" s="122"/>
      <c r="AB43" s="47"/>
      <c r="AC43" s="47"/>
      <c r="AD43" s="119">
        <f t="shared" si="19"/>
        <v>42673</v>
      </c>
      <c r="AE43" s="120">
        <f t="shared" si="19"/>
        <v>42673</v>
      </c>
      <c r="AF43" s="121"/>
      <c r="AG43" s="121"/>
      <c r="AH43" s="121"/>
      <c r="AI43" s="121"/>
      <c r="AJ43" s="121"/>
      <c r="AK43" s="121" t="str">
        <f t="shared" si="5"/>
        <v/>
      </c>
      <c r="AL43" s="121"/>
      <c r="AM43" s="121"/>
      <c r="AN43" s="122"/>
      <c r="AO43" s="122"/>
    </row>
    <row r="44" spans="1:41" x14ac:dyDescent="0.25">
      <c r="A44" s="47"/>
      <c r="B44" s="48"/>
      <c r="C44" s="125"/>
      <c r="D44" s="48"/>
      <c r="E44" s="48"/>
      <c r="F44" s="48"/>
      <c r="G44" s="48"/>
      <c r="H44" s="126">
        <f>SUM(H13:H43)</f>
        <v>7.1666666666666652</v>
      </c>
      <c r="I44" s="126">
        <f>SUM(I13:I43)</f>
        <v>0</v>
      </c>
      <c r="J44" s="126">
        <f>SUM(J11:J43)</f>
        <v>0</v>
      </c>
      <c r="K44" s="48"/>
      <c r="L44" s="48"/>
      <c r="M44" s="48"/>
      <c r="N44" s="47"/>
      <c r="O44" s="47"/>
      <c r="P44" s="48"/>
      <c r="Q44" s="127"/>
      <c r="R44" s="48"/>
      <c r="S44" s="48"/>
      <c r="T44" s="48"/>
      <c r="U44" s="48"/>
      <c r="V44" s="126">
        <f>SUM(V13:V43)</f>
        <v>7.1666666666666652</v>
      </c>
      <c r="W44" s="126">
        <f>SUM(W13:W43)</f>
        <v>0</v>
      </c>
      <c r="X44" s="126">
        <f>SUM(X13:X43)</f>
        <v>0</v>
      </c>
      <c r="Y44" s="48"/>
      <c r="Z44" s="48"/>
      <c r="AA44" s="48"/>
      <c r="AB44" s="47"/>
      <c r="AC44" s="47"/>
      <c r="AD44" s="48"/>
      <c r="AE44" s="127"/>
      <c r="AF44" s="48"/>
      <c r="AG44" s="48"/>
      <c r="AH44" s="48"/>
      <c r="AI44" s="48"/>
      <c r="AJ44" s="126">
        <f>SUM(AJ13:AJ43)</f>
        <v>7.1666666666666652</v>
      </c>
      <c r="AK44" s="126">
        <f>SUM(AK13:AK43)</f>
        <v>0</v>
      </c>
      <c r="AL44" s="126">
        <f>SUM(AL13:AL43)</f>
        <v>0</v>
      </c>
      <c r="AM44" s="48"/>
      <c r="AN44" s="48"/>
      <c r="AO44" s="48"/>
    </row>
    <row r="45" spans="1:41" ht="27.75" customHeight="1" x14ac:dyDescent="0.25">
      <c r="B45" s="246" t="s">
        <v>31</v>
      </c>
      <c r="C45" s="247"/>
      <c r="D45" s="246" t="s">
        <v>67</v>
      </c>
      <c r="E45" s="247"/>
      <c r="F45" s="246" t="s">
        <v>48</v>
      </c>
      <c r="G45" s="247"/>
      <c r="H45" s="246" t="s">
        <v>7</v>
      </c>
      <c r="I45" s="265"/>
      <c r="J45" s="247"/>
      <c r="K45" s="246" t="s">
        <v>47</v>
      </c>
      <c r="L45" s="247"/>
      <c r="M45" s="47"/>
      <c r="N45" s="47"/>
      <c r="O45" s="47"/>
      <c r="P45" s="246" t="s">
        <v>31</v>
      </c>
      <c r="Q45" s="247"/>
      <c r="R45" s="246" t="s">
        <v>6</v>
      </c>
      <c r="S45" s="247"/>
      <c r="T45" s="246" t="s">
        <v>48</v>
      </c>
      <c r="U45" s="247"/>
      <c r="V45" s="246" t="s">
        <v>7</v>
      </c>
      <c r="W45" s="265"/>
      <c r="X45" s="247"/>
      <c r="Y45" s="246" t="s">
        <v>47</v>
      </c>
      <c r="Z45" s="247"/>
      <c r="AA45" s="47"/>
      <c r="AB45" s="47"/>
      <c r="AC45" s="47"/>
      <c r="AD45" s="246" t="s">
        <v>31</v>
      </c>
      <c r="AE45" s="247"/>
      <c r="AF45" s="246" t="s">
        <v>6</v>
      </c>
      <c r="AG45" s="247"/>
      <c r="AH45" s="246" t="s">
        <v>48</v>
      </c>
      <c r="AI45" s="247"/>
      <c r="AJ45" s="246" t="s">
        <v>7</v>
      </c>
      <c r="AK45" s="265"/>
      <c r="AL45" s="247"/>
      <c r="AM45" s="246" t="s">
        <v>47</v>
      </c>
      <c r="AN45" s="247"/>
      <c r="AO45" s="47"/>
    </row>
    <row r="46" spans="1:41" x14ac:dyDescent="0.25">
      <c r="B46" s="92">
        <f>SUM(H44-J44)</f>
        <v>7.1666666666666652</v>
      </c>
      <c r="C46" s="90">
        <v>7.041666666666667</v>
      </c>
      <c r="D46" s="240">
        <f>SUM(I44)</f>
        <v>0</v>
      </c>
      <c r="E46" s="241"/>
      <c r="F46" s="238">
        <f>SUM(J44)</f>
        <v>0</v>
      </c>
      <c r="G46" s="239"/>
      <c r="H46" s="238">
        <f>SUM(F46)</f>
        <v>0</v>
      </c>
      <c r="I46" s="245"/>
      <c r="J46" s="239"/>
      <c r="K46" s="243">
        <f>-F46+D46</f>
        <v>0</v>
      </c>
      <c r="L46" s="244"/>
      <c r="M46" s="47"/>
      <c r="N46" s="47"/>
      <c r="O46" s="47"/>
      <c r="P46" s="91">
        <f>SUM(V44+W44-X44)</f>
        <v>7.1666666666666652</v>
      </c>
      <c r="Q46" s="89">
        <v>7.041666666666667</v>
      </c>
      <c r="R46" s="240">
        <f>SUM(W44)</f>
        <v>0</v>
      </c>
      <c r="S46" s="241"/>
      <c r="T46" s="238">
        <f>SUM(X44)</f>
        <v>0</v>
      </c>
      <c r="U46" s="239"/>
      <c r="V46" s="238">
        <f>SUM(T46)</f>
        <v>0</v>
      </c>
      <c r="W46" s="245"/>
      <c r="X46" s="239"/>
      <c r="Y46" s="243">
        <f>-T46+R46</f>
        <v>0</v>
      </c>
      <c r="Z46" s="244"/>
      <c r="AA46" s="47"/>
      <c r="AB46" s="47"/>
      <c r="AC46" s="47"/>
      <c r="AD46" s="91">
        <f>SUM(AJ13:AJ43)</f>
        <v>7.1666666666666652</v>
      </c>
      <c r="AE46" s="89">
        <v>7.041666666666667</v>
      </c>
      <c r="AF46" s="240">
        <f>SUM(AK44)</f>
        <v>0</v>
      </c>
      <c r="AG46" s="241"/>
      <c r="AH46" s="238">
        <f>SUM(AL44)</f>
        <v>0</v>
      </c>
      <c r="AI46" s="239"/>
      <c r="AJ46" s="238">
        <f>SUM(AH46)</f>
        <v>0</v>
      </c>
      <c r="AK46" s="245"/>
      <c r="AL46" s="239"/>
      <c r="AM46" s="243">
        <f>-AH46+AF46</f>
        <v>0</v>
      </c>
      <c r="AN46" s="244"/>
      <c r="AO46" s="47"/>
    </row>
    <row r="47" spans="1:41" x14ac:dyDescent="0.25">
      <c r="B47" t="s">
        <v>50</v>
      </c>
      <c r="K47" t="s">
        <v>51</v>
      </c>
      <c r="P47" t="s">
        <v>50</v>
      </c>
      <c r="Y47" t="s">
        <v>51</v>
      </c>
      <c r="AD47" t="s">
        <v>50</v>
      </c>
      <c r="AM47" t="s">
        <v>51</v>
      </c>
    </row>
    <row r="48" spans="1:41" x14ac:dyDescent="0.25">
      <c r="AJ48" s="2"/>
      <c r="AK48" s="2"/>
      <c r="AL48" s="2"/>
    </row>
    <row r="49" spans="1:42" x14ac:dyDescent="0.25">
      <c r="V49" s="2"/>
    </row>
    <row r="52" spans="1:42" x14ac:dyDescent="0.25">
      <c r="B52" s="3"/>
      <c r="C52" s="71">
        <f>SUM(C1)</f>
        <v>10</v>
      </c>
      <c r="D52" s="307" t="str">
        <f>"Période du "&amp;TEXT(D54,"jj mmmm aaaa") &amp;" au "&amp; TEXT(E54,"jj mmmm aaaa")</f>
        <v>Période du 01 octobre 2020 au 31 octobre 2020</v>
      </c>
      <c r="E52" s="308"/>
      <c r="F52" s="308"/>
      <c r="G52" s="308"/>
      <c r="H52" s="308"/>
      <c r="I52" s="308"/>
      <c r="J52" s="308"/>
      <c r="K52" s="308"/>
      <c r="L52" s="308"/>
      <c r="P52" s="3"/>
      <c r="Q52" s="71">
        <f>SUM(C1)</f>
        <v>10</v>
      </c>
      <c r="R52" s="306" t="str">
        <f>"Période du "&amp;TEXT(R54,"jj mmmm aaaa") &amp;" au "&amp; TEXT(S54,"jj mmmm aaaa")</f>
        <v>Période du 01 octobre 2020 au 31 octobre 2020</v>
      </c>
      <c r="S52" s="306"/>
      <c r="T52" s="306"/>
      <c r="U52" s="306"/>
      <c r="V52" s="306"/>
      <c r="W52" s="306"/>
      <c r="X52" s="306"/>
      <c r="Y52" s="306"/>
      <c r="Z52" s="306"/>
      <c r="AA52" s="306"/>
      <c r="AD52" s="3"/>
      <c r="AE52" s="71">
        <f>SUM(C1)</f>
        <v>10</v>
      </c>
      <c r="AF52" s="278" t="str">
        <f>"Période du "&amp;TEXT(AF54,"jj mmmm aaaa") &amp;" au "&amp; TEXT(AG54,"jj mmmm aaaa")</f>
        <v>Période du 01 octobre 2020 au 31 octobre 2020</v>
      </c>
      <c r="AG52" s="278"/>
      <c r="AH52" s="278"/>
      <c r="AI52" s="278"/>
      <c r="AJ52" s="278"/>
      <c r="AK52" s="278"/>
      <c r="AL52" s="278"/>
      <c r="AM52" s="278"/>
      <c r="AN52" s="278"/>
      <c r="AO52" s="278"/>
    </row>
    <row r="53" spans="1:42" ht="15" customHeight="1" x14ac:dyDescent="0.25">
      <c r="A53" s="6"/>
      <c r="B53" s="6"/>
      <c r="C53" s="77">
        <f>C2</f>
        <v>1</v>
      </c>
      <c r="O53" s="6"/>
      <c r="P53" s="6"/>
      <c r="Q53" s="71">
        <f>SUM(C2)</f>
        <v>1</v>
      </c>
      <c r="AC53" s="6"/>
      <c r="AD53" s="6"/>
      <c r="AE53" s="71">
        <v>1</v>
      </c>
    </row>
    <row r="54" spans="1:42" ht="12.75" customHeight="1" x14ac:dyDescent="0.25">
      <c r="B54" s="6"/>
      <c r="D54" s="72">
        <f>DATE(C53+2019,C52,1)</f>
        <v>42643</v>
      </c>
      <c r="E54" s="70">
        <f>DATE(C53+2019,C52+1,1)-1</f>
        <v>42673</v>
      </c>
      <c r="N54" s="7"/>
      <c r="P54" s="6"/>
      <c r="R54" s="72">
        <f>DATE(Q53+2019,Q52,1)</f>
        <v>42643</v>
      </c>
      <c r="S54" s="70">
        <f>DATE(Q53+2019,Q52+1,1)-1</f>
        <v>42673</v>
      </c>
      <c r="AB54" s="7"/>
      <c r="AD54" s="6"/>
      <c r="AF54" s="72">
        <f>DATE(AE53+2019,AE52,1)</f>
        <v>42643</v>
      </c>
      <c r="AG54" s="70">
        <f>DATE(AE53+2019,AE52+1,1)-1</f>
        <v>42673</v>
      </c>
      <c r="AP54" s="7"/>
    </row>
    <row r="55" spans="1:42" ht="23.25" customHeight="1" x14ac:dyDescent="0.25">
      <c r="B55" s="274" t="s">
        <v>59</v>
      </c>
      <c r="C55" s="275"/>
      <c r="D55" s="44" t="s">
        <v>5</v>
      </c>
      <c r="E55" s="248" t="s">
        <v>6</v>
      </c>
      <c r="F55" s="249"/>
      <c r="G55" s="248" t="s">
        <v>7</v>
      </c>
      <c r="H55" s="249"/>
      <c r="I55" s="86"/>
      <c r="J55" s="246" t="s">
        <v>9</v>
      </c>
      <c r="K55" s="260"/>
      <c r="N55" s="8"/>
      <c r="P55" s="274" t="s">
        <v>60</v>
      </c>
      <c r="Q55" s="275"/>
      <c r="R55" s="44" t="s">
        <v>5</v>
      </c>
      <c r="S55" s="248" t="s">
        <v>6</v>
      </c>
      <c r="T55" s="249"/>
      <c r="U55" s="248" t="s">
        <v>7</v>
      </c>
      <c r="V55" s="249"/>
      <c r="W55" s="86"/>
      <c r="X55" s="246" t="s">
        <v>9</v>
      </c>
      <c r="Y55" s="260"/>
      <c r="AB55" s="8"/>
      <c r="AD55" s="274" t="s">
        <v>61</v>
      </c>
      <c r="AE55" s="275"/>
      <c r="AF55" s="44" t="s">
        <v>5</v>
      </c>
      <c r="AG55" s="248" t="s">
        <v>6</v>
      </c>
      <c r="AH55" s="249"/>
      <c r="AI55" s="248" t="s">
        <v>7</v>
      </c>
      <c r="AJ55" s="249"/>
      <c r="AK55" s="86"/>
      <c r="AL55" s="246" t="s">
        <v>9</v>
      </c>
      <c r="AM55" s="260"/>
      <c r="AP55" s="8"/>
    </row>
    <row r="56" spans="1:42" x14ac:dyDescent="0.25">
      <c r="B56" s="69" t="s">
        <v>32</v>
      </c>
      <c r="C56" s="69"/>
      <c r="D56" s="43">
        <v>7.041666666666667</v>
      </c>
      <c r="E56" s="279">
        <f>SUM(D97)</f>
        <v>0</v>
      </c>
      <c r="F56" s="280"/>
      <c r="G56" s="281">
        <f>SUM(H97)</f>
        <v>0</v>
      </c>
      <c r="H56" s="280"/>
      <c r="I56" s="109"/>
      <c r="J56" s="279">
        <f>SUM(K97)</f>
        <v>0</v>
      </c>
      <c r="K56" s="280"/>
      <c r="N56" s="8"/>
      <c r="P56" s="69" t="s">
        <v>32</v>
      </c>
      <c r="Q56" s="69"/>
      <c r="R56" s="43">
        <v>7.041666666666667</v>
      </c>
      <c r="S56" s="279">
        <f>SUM(R97)</f>
        <v>0</v>
      </c>
      <c r="T56" s="280"/>
      <c r="U56" s="281">
        <f>SUM(V97)</f>
        <v>0</v>
      </c>
      <c r="V56" s="280"/>
      <c r="W56" s="109"/>
      <c r="X56" s="279">
        <f>SUM(Y97)</f>
        <v>0</v>
      </c>
      <c r="Y56" s="280"/>
      <c r="AB56" s="8"/>
      <c r="AD56" s="69" t="s">
        <v>32</v>
      </c>
      <c r="AE56" s="69"/>
      <c r="AF56" s="43">
        <v>7.041666666666667</v>
      </c>
      <c r="AG56" s="279">
        <f>SUM(AF97)</f>
        <v>0</v>
      </c>
      <c r="AH56" s="280"/>
      <c r="AI56" s="281">
        <f>SUM(AJ97)</f>
        <v>0</v>
      </c>
      <c r="AJ56" s="280"/>
      <c r="AK56" s="109"/>
      <c r="AL56" s="279">
        <f>SUM(AM97)</f>
        <v>0</v>
      </c>
      <c r="AM56" s="280"/>
      <c r="AP56" s="8"/>
    </row>
    <row r="57" spans="1:42" x14ac:dyDescent="0.25">
      <c r="B57" s="226" t="s">
        <v>35</v>
      </c>
      <c r="C57" s="266"/>
      <c r="D57" s="55" t="s">
        <v>38</v>
      </c>
      <c r="E57" s="56">
        <v>14</v>
      </c>
      <c r="F57" s="57" t="s">
        <v>37</v>
      </c>
      <c r="G57" s="103">
        <v>10</v>
      </c>
      <c r="H57" s="229" t="s">
        <v>69</v>
      </c>
      <c r="I57" s="229"/>
      <c r="J57" s="103">
        <f>SUM(L95)</f>
        <v>0</v>
      </c>
      <c r="K57" s="57" t="s">
        <v>39</v>
      </c>
      <c r="L57" s="250">
        <f>SUM(E57-G57)</f>
        <v>4</v>
      </c>
      <c r="M57" s="251"/>
      <c r="N57" s="8"/>
      <c r="P57" s="226" t="s">
        <v>35</v>
      </c>
      <c r="Q57" s="266"/>
      <c r="R57" s="55" t="s">
        <v>38</v>
      </c>
      <c r="S57" s="56">
        <v>25</v>
      </c>
      <c r="T57" s="57" t="s">
        <v>37</v>
      </c>
      <c r="U57" s="103">
        <v>9</v>
      </c>
      <c r="V57" s="229" t="s">
        <v>69</v>
      </c>
      <c r="W57" s="229"/>
      <c r="X57" s="103">
        <f>SUM(Z95)</f>
        <v>0</v>
      </c>
      <c r="Y57" s="57" t="s">
        <v>39</v>
      </c>
      <c r="Z57" s="250">
        <f>SUM(S57-U57-Z95)</f>
        <v>16</v>
      </c>
      <c r="AA57" s="251"/>
      <c r="AB57" s="8"/>
      <c r="AD57" s="226" t="s">
        <v>35</v>
      </c>
      <c r="AE57" s="266"/>
      <c r="AF57" s="55" t="s">
        <v>38</v>
      </c>
      <c r="AG57" s="56">
        <v>25</v>
      </c>
      <c r="AH57" s="57" t="s">
        <v>37</v>
      </c>
      <c r="AI57" s="58">
        <f>SUM(AN64:AN94)</f>
        <v>0</v>
      </c>
      <c r="AJ57" s="229" t="s">
        <v>69</v>
      </c>
      <c r="AK57" s="229"/>
      <c r="AL57" s="103">
        <f>SUM(AN95)</f>
        <v>0</v>
      </c>
      <c r="AM57" s="57" t="s">
        <v>39</v>
      </c>
      <c r="AN57" s="250">
        <f>SUM(AG57-AI57)</f>
        <v>25</v>
      </c>
      <c r="AO57" s="251"/>
      <c r="AP57" s="8"/>
    </row>
    <row r="58" spans="1:42" x14ac:dyDescent="0.25">
      <c r="B58" s="227"/>
      <c r="C58" s="267"/>
      <c r="D58" s="114" t="s">
        <v>42</v>
      </c>
      <c r="E58" s="117"/>
      <c r="F58" s="116" t="s">
        <v>43</v>
      </c>
      <c r="G58" s="117"/>
      <c r="H58" s="232" t="s">
        <v>49</v>
      </c>
      <c r="I58" s="233"/>
      <c r="J58" s="233"/>
      <c r="K58" s="233"/>
      <c r="L58" s="233"/>
      <c r="M58" s="233"/>
      <c r="N58" s="8"/>
      <c r="P58" s="227"/>
      <c r="Q58" s="267"/>
      <c r="R58" s="114" t="s">
        <v>42</v>
      </c>
      <c r="S58" s="117">
        <v>42619</v>
      </c>
      <c r="T58" s="116" t="s">
        <v>43</v>
      </c>
      <c r="U58" s="117">
        <v>42623</v>
      </c>
      <c r="V58" s="232" t="s">
        <v>49</v>
      </c>
      <c r="W58" s="233"/>
      <c r="X58" s="233"/>
      <c r="Y58" s="233"/>
      <c r="Z58" s="233"/>
      <c r="AA58" s="233"/>
      <c r="AB58" s="8"/>
      <c r="AD58" s="227"/>
      <c r="AE58" s="267"/>
      <c r="AF58" s="114" t="s">
        <v>42</v>
      </c>
      <c r="AG58" s="115"/>
      <c r="AH58" s="116" t="s">
        <v>43</v>
      </c>
      <c r="AI58" s="103"/>
      <c r="AJ58" s="232" t="s">
        <v>49</v>
      </c>
      <c r="AK58" s="233"/>
      <c r="AL58" s="233"/>
      <c r="AM58" s="233"/>
      <c r="AN58" s="233"/>
      <c r="AO58" s="233"/>
      <c r="AP58" s="8"/>
    </row>
    <row r="59" spans="1:42" x14ac:dyDescent="0.25">
      <c r="B59" s="63" t="s">
        <v>45</v>
      </c>
      <c r="C59" s="64"/>
      <c r="D59" s="59" t="s">
        <v>42</v>
      </c>
      <c r="E59" s="60"/>
      <c r="F59" s="61" t="s">
        <v>43</v>
      </c>
      <c r="G59" s="62"/>
      <c r="H59" s="282"/>
      <c r="I59" s="283"/>
      <c r="J59" s="283"/>
      <c r="K59" s="283"/>
      <c r="L59" s="283"/>
      <c r="M59" s="284"/>
      <c r="N59" s="79"/>
      <c r="P59" s="63" t="s">
        <v>45</v>
      </c>
      <c r="Q59" s="64"/>
      <c r="R59" s="59" t="s">
        <v>42</v>
      </c>
      <c r="S59" s="60"/>
      <c r="T59" s="61" t="s">
        <v>43</v>
      </c>
      <c r="U59" s="62"/>
      <c r="V59" s="282"/>
      <c r="W59" s="283"/>
      <c r="X59" s="283"/>
      <c r="Y59" s="283"/>
      <c r="Z59" s="283"/>
      <c r="AA59" s="284"/>
      <c r="AB59" s="78"/>
      <c r="AD59" s="63" t="s">
        <v>45</v>
      </c>
      <c r="AE59" s="64"/>
      <c r="AF59" s="59" t="s">
        <v>42</v>
      </c>
      <c r="AG59" s="60"/>
      <c r="AH59" s="61" t="s">
        <v>43</v>
      </c>
      <c r="AI59" s="62"/>
      <c r="AJ59" s="282"/>
      <c r="AK59" s="283"/>
      <c r="AL59" s="295"/>
      <c r="AM59" s="295"/>
      <c r="AN59" s="295"/>
      <c r="AO59" s="296"/>
      <c r="AP59" s="78"/>
    </row>
    <row r="60" spans="1:42" x14ac:dyDescent="0.25">
      <c r="B60" s="65" t="s">
        <v>41</v>
      </c>
      <c r="C60" s="66"/>
      <c r="D60" s="50" t="s">
        <v>42</v>
      </c>
      <c r="E60" s="49"/>
      <c r="F60" s="50" t="s">
        <v>43</v>
      </c>
      <c r="G60" s="51"/>
      <c r="H60" s="285"/>
      <c r="I60" s="286"/>
      <c r="J60" s="286"/>
      <c r="K60" s="286"/>
      <c r="L60" s="286"/>
      <c r="M60" s="287"/>
      <c r="N60" s="79"/>
      <c r="P60" s="65" t="s">
        <v>41</v>
      </c>
      <c r="Q60" s="66"/>
      <c r="R60" s="50" t="s">
        <v>42</v>
      </c>
      <c r="S60" s="49"/>
      <c r="T60" s="50" t="s">
        <v>43</v>
      </c>
      <c r="U60" s="51"/>
      <c r="V60" s="285"/>
      <c r="W60" s="286"/>
      <c r="X60" s="286"/>
      <c r="Y60" s="286"/>
      <c r="Z60" s="286"/>
      <c r="AA60" s="287"/>
      <c r="AB60" s="78"/>
      <c r="AD60" s="65" t="s">
        <v>41</v>
      </c>
      <c r="AE60" s="66"/>
      <c r="AF60" s="50" t="s">
        <v>42</v>
      </c>
      <c r="AG60" s="49"/>
      <c r="AH60" s="50" t="s">
        <v>43</v>
      </c>
      <c r="AI60" s="51"/>
      <c r="AJ60" s="297"/>
      <c r="AK60" s="298"/>
      <c r="AL60" s="298"/>
      <c r="AM60" s="298"/>
      <c r="AN60" s="298"/>
      <c r="AO60" s="299"/>
      <c r="AP60" s="78"/>
    </row>
    <row r="61" spans="1:42" x14ac:dyDescent="0.25">
      <c r="B61" s="45" t="s">
        <v>44</v>
      </c>
      <c r="C61" s="46"/>
      <c r="D61" s="52" t="s">
        <v>42</v>
      </c>
      <c r="E61" s="53"/>
      <c r="F61" s="52" t="s">
        <v>43</v>
      </c>
      <c r="G61" s="54"/>
      <c r="H61" s="98" t="s">
        <v>74</v>
      </c>
      <c r="I61" s="97"/>
      <c r="J61" s="309"/>
      <c r="K61" s="310"/>
      <c r="L61" s="68"/>
      <c r="M61" s="1"/>
      <c r="N61" s="8"/>
      <c r="P61" s="45" t="s">
        <v>44</v>
      </c>
      <c r="Q61" s="46"/>
      <c r="R61" s="52" t="s">
        <v>42</v>
      </c>
      <c r="S61" s="53"/>
      <c r="T61" s="52" t="s">
        <v>43</v>
      </c>
      <c r="U61" s="54"/>
      <c r="V61" s="335" t="s">
        <v>72</v>
      </c>
      <c r="W61" s="336"/>
      <c r="X61" s="309"/>
      <c r="Y61" s="337"/>
      <c r="Z61" s="68"/>
      <c r="AA61" s="1"/>
      <c r="AB61" s="8"/>
      <c r="AD61" s="45" t="s">
        <v>44</v>
      </c>
      <c r="AE61" s="46"/>
      <c r="AF61" s="52" t="s">
        <v>42</v>
      </c>
      <c r="AG61" s="53"/>
      <c r="AH61" s="52" t="s">
        <v>43</v>
      </c>
      <c r="AI61" s="54"/>
      <c r="AJ61" s="68"/>
      <c r="AK61" s="68"/>
      <c r="AL61" s="68"/>
      <c r="AM61" s="68"/>
      <c r="AN61" s="68"/>
      <c r="AO61" s="1"/>
      <c r="AP61" s="8"/>
    </row>
    <row r="62" spans="1:42" ht="15" customHeight="1" x14ac:dyDescent="0.25">
      <c r="B62" s="138" t="s">
        <v>77</v>
      </c>
      <c r="C62" s="137"/>
      <c r="D62" s="128" t="s">
        <v>0</v>
      </c>
      <c r="E62" s="129"/>
      <c r="F62" s="130" t="s">
        <v>1</v>
      </c>
      <c r="G62" s="131"/>
      <c r="H62" s="234" t="s">
        <v>76</v>
      </c>
      <c r="I62" s="234" t="s">
        <v>66</v>
      </c>
      <c r="J62" s="234" t="s">
        <v>33</v>
      </c>
      <c r="K62" s="234" t="s">
        <v>34</v>
      </c>
      <c r="L62" s="234" t="s">
        <v>36</v>
      </c>
      <c r="M62" s="234" t="s">
        <v>46</v>
      </c>
      <c r="N62" s="8"/>
      <c r="O62" s="47"/>
      <c r="P62" s="138" t="s">
        <v>77</v>
      </c>
      <c r="Q62" s="137"/>
      <c r="R62" s="128" t="s">
        <v>0</v>
      </c>
      <c r="S62" s="129"/>
      <c r="T62" s="130" t="s">
        <v>1</v>
      </c>
      <c r="U62" s="131"/>
      <c r="V62" s="234" t="s">
        <v>76</v>
      </c>
      <c r="W62" s="234" t="s">
        <v>66</v>
      </c>
      <c r="X62" s="234" t="s">
        <v>33</v>
      </c>
      <c r="Y62" s="234" t="s">
        <v>34</v>
      </c>
      <c r="Z62" s="234" t="s">
        <v>36</v>
      </c>
      <c r="AA62" s="234" t="s">
        <v>46</v>
      </c>
      <c r="AB62" s="8"/>
      <c r="AD62" s="138" t="s">
        <v>77</v>
      </c>
      <c r="AE62" s="137"/>
      <c r="AF62" s="128" t="s">
        <v>0</v>
      </c>
      <c r="AG62" s="129"/>
      <c r="AH62" s="130" t="s">
        <v>1</v>
      </c>
      <c r="AI62" s="131"/>
      <c r="AJ62" s="234" t="s">
        <v>76</v>
      </c>
      <c r="AK62" s="234" t="s">
        <v>66</v>
      </c>
      <c r="AL62" s="234" t="s">
        <v>33</v>
      </c>
      <c r="AM62" s="234" t="s">
        <v>34</v>
      </c>
      <c r="AN62" s="234" t="s">
        <v>36</v>
      </c>
      <c r="AO62" s="234" t="s">
        <v>46</v>
      </c>
      <c r="AP62" s="8"/>
    </row>
    <row r="63" spans="1:42" ht="29.25" customHeight="1" x14ac:dyDescent="0.25">
      <c r="B63" s="236" t="s">
        <v>59</v>
      </c>
      <c r="C63" s="237"/>
      <c r="D63" s="118" t="s">
        <v>2</v>
      </c>
      <c r="E63" s="118" t="s">
        <v>3</v>
      </c>
      <c r="F63" s="118" t="s">
        <v>4</v>
      </c>
      <c r="G63" s="118" t="s">
        <v>8</v>
      </c>
      <c r="H63" s="242"/>
      <c r="I63" s="242"/>
      <c r="J63" s="242"/>
      <c r="K63" s="242"/>
      <c r="L63" s="242"/>
      <c r="M63" s="242"/>
      <c r="N63" s="8"/>
      <c r="O63" s="47"/>
      <c r="P63" s="236" t="s">
        <v>60</v>
      </c>
      <c r="Q63" s="237"/>
      <c r="R63" s="118" t="s">
        <v>2</v>
      </c>
      <c r="S63" s="118" t="s">
        <v>3</v>
      </c>
      <c r="T63" s="118" t="s">
        <v>4</v>
      </c>
      <c r="U63" s="118" t="s">
        <v>8</v>
      </c>
      <c r="V63" s="242"/>
      <c r="W63" s="242"/>
      <c r="X63" s="242"/>
      <c r="Y63" s="242"/>
      <c r="Z63" s="242"/>
      <c r="AA63" s="242"/>
      <c r="AB63" s="8"/>
      <c r="AD63" s="236" t="s">
        <v>61</v>
      </c>
      <c r="AE63" s="237"/>
      <c r="AF63" s="118" t="s">
        <v>2</v>
      </c>
      <c r="AG63" s="118" t="s">
        <v>3</v>
      </c>
      <c r="AH63" s="118" t="s">
        <v>4</v>
      </c>
      <c r="AI63" s="118" t="s">
        <v>8</v>
      </c>
      <c r="AJ63" s="242"/>
      <c r="AK63" s="242"/>
      <c r="AL63" s="242"/>
      <c r="AM63" s="242"/>
      <c r="AN63" s="242"/>
      <c r="AO63" s="242"/>
      <c r="AP63" s="8"/>
    </row>
    <row r="64" spans="1:42" x14ac:dyDescent="0.25">
      <c r="A64" s="12"/>
      <c r="B64" s="119">
        <f>D54</f>
        <v>42643</v>
      </c>
      <c r="C64" s="120">
        <f>D54</f>
        <v>42643</v>
      </c>
      <c r="D64" s="121">
        <v>0.33333333333333331</v>
      </c>
      <c r="E64" s="121">
        <v>0.5</v>
      </c>
      <c r="F64" s="121">
        <v>0.58333333333333337</v>
      </c>
      <c r="G64" s="121">
        <v>0.75</v>
      </c>
      <c r="H64" s="121">
        <f>SUM(E64-D64)+(G64-F64)</f>
        <v>0.33333333333333331</v>
      </c>
      <c r="I64" s="121" t="str">
        <f>IF(H64&gt;8/24,MIN(H64-8/24,724),"")</f>
        <v/>
      </c>
      <c r="J64" s="121"/>
      <c r="K64" s="121"/>
      <c r="L64" s="122"/>
      <c r="M64" s="122"/>
      <c r="N64" s="8"/>
      <c r="O64" s="47"/>
      <c r="P64" s="119">
        <f>R54</f>
        <v>42643</v>
      </c>
      <c r="Q64" s="120">
        <f>R54</f>
        <v>42643</v>
      </c>
      <c r="R64" s="121">
        <v>0.33333333333333331</v>
      </c>
      <c r="S64" s="121">
        <v>0.5</v>
      </c>
      <c r="T64" s="121">
        <v>0.58333333333333337</v>
      </c>
      <c r="U64" s="121">
        <v>0.75</v>
      </c>
      <c r="V64" s="121">
        <f>SUM(S64-R64)+(U64-T64)</f>
        <v>0.33333333333333331</v>
      </c>
      <c r="W64" s="121" t="str">
        <f>IF(V64&gt;8/24,MIN(V64-8/24,724),"")</f>
        <v/>
      </c>
      <c r="X64" s="121"/>
      <c r="Y64" s="121"/>
      <c r="Z64" s="122"/>
      <c r="AA64" s="122"/>
      <c r="AB64" s="8"/>
      <c r="AC64" s="12"/>
      <c r="AD64" s="119">
        <f>AF54</f>
        <v>42643</v>
      </c>
      <c r="AE64" s="120">
        <f>AF54</f>
        <v>42643</v>
      </c>
      <c r="AF64" s="121">
        <v>0.33333333333333331</v>
      </c>
      <c r="AG64" s="121">
        <v>0.5</v>
      </c>
      <c r="AH64" s="121">
        <v>0.58333333333333337</v>
      </c>
      <c r="AI64" s="121">
        <v>0.75</v>
      </c>
      <c r="AJ64" s="121">
        <f>SUM(AG64-AF64)+(AI64-AH64)</f>
        <v>0.33333333333333331</v>
      </c>
      <c r="AK64" s="121" t="str">
        <f>IF(AJ64&gt;8/24,MIN(AJ64-8/24,724),"")</f>
        <v/>
      </c>
      <c r="AL64" s="121"/>
      <c r="AM64" s="121"/>
      <c r="AN64" s="122"/>
      <c r="AO64" s="122"/>
      <c r="AP64" s="8"/>
    </row>
    <row r="65" spans="1:42" x14ac:dyDescent="0.25">
      <c r="A65" s="12"/>
      <c r="B65" s="119">
        <f>SUM(B64+1)</f>
        <v>42644</v>
      </c>
      <c r="C65" s="120">
        <f>SUM(C64+1)</f>
        <v>42644</v>
      </c>
      <c r="D65" s="121">
        <v>0.33333333333333331</v>
      </c>
      <c r="E65" s="121">
        <v>0.5</v>
      </c>
      <c r="F65" s="121">
        <v>0.58333333333333337</v>
      </c>
      <c r="G65" s="121">
        <v>0.75</v>
      </c>
      <c r="H65" s="121">
        <f t="shared" ref="H65" si="24">SUM(E65-D65)+(G65-F65)</f>
        <v>0.33333333333333331</v>
      </c>
      <c r="I65" s="121" t="str">
        <f t="shared" ref="I65:I94" si="25">IF(H65&gt;8/24,MIN(H65-8/24,724),"")</f>
        <v/>
      </c>
      <c r="J65" s="121"/>
      <c r="K65" s="121"/>
      <c r="L65" s="122"/>
      <c r="M65" s="122"/>
      <c r="N65" s="8"/>
      <c r="O65" s="47"/>
      <c r="P65" s="119">
        <f>SUM(P64+1)</f>
        <v>42644</v>
      </c>
      <c r="Q65" s="120">
        <f>SUM(Q64+1)</f>
        <v>42644</v>
      </c>
      <c r="R65" s="121">
        <v>0.33333333333333331</v>
      </c>
      <c r="S65" s="121">
        <v>0.5</v>
      </c>
      <c r="T65" s="121">
        <v>0.58333333333333337</v>
      </c>
      <c r="U65" s="121">
        <v>0.75</v>
      </c>
      <c r="V65" s="121">
        <f t="shared" ref="V65" si="26">SUM(S65-R65)+(U65-T65)</f>
        <v>0.33333333333333331</v>
      </c>
      <c r="W65" s="121" t="str">
        <f t="shared" ref="W65:W94" si="27">IF(V65&gt;8/24,MIN(V65-8/24,724),"")</f>
        <v/>
      </c>
      <c r="X65" s="121"/>
      <c r="Y65" s="121"/>
      <c r="Z65" s="122"/>
      <c r="AA65" s="122"/>
      <c r="AB65" s="8"/>
      <c r="AC65" s="12"/>
      <c r="AD65" s="119">
        <f>SUM(AD64+1)</f>
        <v>42644</v>
      </c>
      <c r="AE65" s="120">
        <f>SUM(AE64+1)</f>
        <v>42644</v>
      </c>
      <c r="AF65" s="121">
        <v>0.33333333333333331</v>
      </c>
      <c r="AG65" s="121">
        <v>0.5</v>
      </c>
      <c r="AH65" s="121">
        <v>0.58333333333333337</v>
      </c>
      <c r="AI65" s="121">
        <v>0.75</v>
      </c>
      <c r="AJ65" s="121">
        <f t="shared" ref="AJ65" si="28">SUM(AG65-AF65)+(AI65-AH65)</f>
        <v>0.33333333333333331</v>
      </c>
      <c r="AK65" s="121" t="str">
        <f t="shared" ref="AK65:AK94" si="29">IF(AJ65&gt;8/24,MIN(AJ65-8/24,724),"")</f>
        <v/>
      </c>
      <c r="AL65" s="121"/>
      <c r="AM65" s="121"/>
      <c r="AN65" s="122"/>
      <c r="AO65" s="122"/>
      <c r="AP65" s="8"/>
    </row>
    <row r="66" spans="1:42" x14ac:dyDescent="0.25">
      <c r="A66" s="12"/>
      <c r="B66" s="119">
        <f t="shared" ref="B66:C81" si="30">SUM(B65+1)</f>
        <v>42645</v>
      </c>
      <c r="C66" s="120">
        <f t="shared" si="30"/>
        <v>42645</v>
      </c>
      <c r="D66" s="121"/>
      <c r="E66" s="121"/>
      <c r="F66" s="121"/>
      <c r="G66" s="121"/>
      <c r="H66" s="121"/>
      <c r="I66" s="121" t="str">
        <f t="shared" si="25"/>
        <v/>
      </c>
      <c r="J66" s="134"/>
      <c r="K66" s="121"/>
      <c r="L66" s="122"/>
      <c r="M66" s="122"/>
      <c r="N66" s="47"/>
      <c r="O66" s="47"/>
      <c r="P66" s="119">
        <f t="shared" ref="P66:Q81" si="31">SUM(P65+1)</f>
        <v>42645</v>
      </c>
      <c r="Q66" s="120">
        <f t="shared" si="31"/>
        <v>42645</v>
      </c>
      <c r="R66" s="121"/>
      <c r="S66" s="121"/>
      <c r="T66" s="121"/>
      <c r="U66" s="121"/>
      <c r="V66" s="121"/>
      <c r="W66" s="121" t="str">
        <f t="shared" si="27"/>
        <v/>
      </c>
      <c r="X66" s="121"/>
      <c r="Y66" s="121"/>
      <c r="Z66" s="122"/>
      <c r="AA66" s="122"/>
      <c r="AC66" s="12"/>
      <c r="AD66" s="119">
        <f t="shared" ref="AD66:AE81" si="32">SUM(AD65+1)</f>
        <v>42645</v>
      </c>
      <c r="AE66" s="120">
        <f t="shared" si="32"/>
        <v>42645</v>
      </c>
      <c r="AF66" s="121"/>
      <c r="AG66" s="121"/>
      <c r="AH66" s="121"/>
      <c r="AI66" s="121"/>
      <c r="AJ66" s="121"/>
      <c r="AK66" s="121" t="str">
        <f t="shared" si="29"/>
        <v/>
      </c>
      <c r="AL66" s="121"/>
      <c r="AM66" s="121"/>
      <c r="AN66" s="122"/>
      <c r="AO66" s="122"/>
    </row>
    <row r="67" spans="1:42" x14ac:dyDescent="0.25">
      <c r="A67" s="12"/>
      <c r="B67" s="119">
        <f t="shared" si="30"/>
        <v>42646</v>
      </c>
      <c r="C67" s="120">
        <f t="shared" si="30"/>
        <v>42646</v>
      </c>
      <c r="D67" s="121"/>
      <c r="E67" s="121"/>
      <c r="F67" s="121"/>
      <c r="G67" s="121"/>
      <c r="H67" s="121"/>
      <c r="I67" s="121" t="str">
        <f t="shared" si="25"/>
        <v/>
      </c>
      <c r="J67" s="134"/>
      <c r="K67" s="121"/>
      <c r="L67" s="122"/>
      <c r="M67" s="122"/>
      <c r="N67" s="47"/>
      <c r="O67" s="47"/>
      <c r="P67" s="119">
        <f t="shared" si="31"/>
        <v>42646</v>
      </c>
      <c r="Q67" s="120">
        <f t="shared" si="31"/>
        <v>42646</v>
      </c>
      <c r="R67" s="121"/>
      <c r="S67" s="121"/>
      <c r="T67" s="121"/>
      <c r="U67" s="121"/>
      <c r="V67" s="121"/>
      <c r="W67" s="121" t="str">
        <f t="shared" si="27"/>
        <v/>
      </c>
      <c r="X67" s="121"/>
      <c r="Y67" s="121"/>
      <c r="Z67" s="122"/>
      <c r="AA67" s="122"/>
      <c r="AC67" s="12"/>
      <c r="AD67" s="119">
        <f t="shared" si="32"/>
        <v>42646</v>
      </c>
      <c r="AE67" s="120">
        <f t="shared" si="32"/>
        <v>42646</v>
      </c>
      <c r="AF67" s="121"/>
      <c r="AG67" s="121"/>
      <c r="AH67" s="121"/>
      <c r="AI67" s="121"/>
      <c r="AJ67" s="121"/>
      <c r="AK67" s="121" t="str">
        <f t="shared" si="29"/>
        <v/>
      </c>
      <c r="AL67" s="121"/>
      <c r="AM67" s="121"/>
      <c r="AN67" s="122"/>
      <c r="AO67" s="122"/>
    </row>
    <row r="68" spans="1:42" x14ac:dyDescent="0.25">
      <c r="A68" s="12"/>
      <c r="B68" s="119">
        <f t="shared" si="30"/>
        <v>42647</v>
      </c>
      <c r="C68" s="120">
        <f t="shared" si="30"/>
        <v>42647</v>
      </c>
      <c r="D68" s="121">
        <v>0.33333333333333331</v>
      </c>
      <c r="E68" s="121">
        <v>0.5</v>
      </c>
      <c r="F68" s="121">
        <v>0.58333333333333337</v>
      </c>
      <c r="G68" s="121">
        <v>0.75</v>
      </c>
      <c r="H68" s="121">
        <f t="shared" ref="H68:H72" si="33">SUM(E68-D68)+(G68-F68)</f>
        <v>0.33333333333333331</v>
      </c>
      <c r="I68" s="121" t="str">
        <f t="shared" si="25"/>
        <v/>
      </c>
      <c r="J68" s="121"/>
      <c r="K68" s="121"/>
      <c r="L68" s="122"/>
      <c r="M68" s="122"/>
      <c r="N68" s="47"/>
      <c r="O68" s="47"/>
      <c r="P68" s="119">
        <f t="shared" si="31"/>
        <v>42647</v>
      </c>
      <c r="Q68" s="120">
        <f t="shared" si="31"/>
        <v>42647</v>
      </c>
      <c r="R68" s="121">
        <v>0.33333333333333331</v>
      </c>
      <c r="S68" s="121">
        <v>0.5</v>
      </c>
      <c r="T68" s="121">
        <v>0.58333333333333337</v>
      </c>
      <c r="U68" s="121">
        <v>0.75</v>
      </c>
      <c r="V68" s="121">
        <f t="shared" ref="V68:V72" si="34">SUM(S68-R68)+(U68-T68)</f>
        <v>0.33333333333333331</v>
      </c>
      <c r="W68" s="121" t="str">
        <f t="shared" si="27"/>
        <v/>
      </c>
      <c r="X68" s="121"/>
      <c r="Y68" s="121"/>
      <c r="Z68" s="122"/>
      <c r="AA68" s="122"/>
      <c r="AC68" s="12"/>
      <c r="AD68" s="119">
        <f t="shared" si="32"/>
        <v>42647</v>
      </c>
      <c r="AE68" s="120">
        <f t="shared" si="32"/>
        <v>42647</v>
      </c>
      <c r="AF68" s="121">
        <v>0.33333333333333331</v>
      </c>
      <c r="AG68" s="121">
        <v>0.5</v>
      </c>
      <c r="AH68" s="121">
        <v>0.58333333333333337</v>
      </c>
      <c r="AI68" s="121">
        <v>0.75</v>
      </c>
      <c r="AJ68" s="121">
        <f t="shared" ref="AJ68:AJ72" si="35">SUM(AG68-AF68)+(AI68-AH68)</f>
        <v>0.33333333333333331</v>
      </c>
      <c r="AK68" s="121" t="str">
        <f t="shared" si="29"/>
        <v/>
      </c>
      <c r="AL68" s="121"/>
      <c r="AM68" s="121"/>
      <c r="AN68" s="122"/>
      <c r="AO68" s="122"/>
    </row>
    <row r="69" spans="1:42" x14ac:dyDescent="0.25">
      <c r="A69" s="12"/>
      <c r="B69" s="119">
        <f t="shared" si="30"/>
        <v>42648</v>
      </c>
      <c r="C69" s="120">
        <f t="shared" si="30"/>
        <v>42648</v>
      </c>
      <c r="D69" s="121">
        <v>0.33333333333333331</v>
      </c>
      <c r="E69" s="121">
        <v>0.5</v>
      </c>
      <c r="F69" s="121">
        <v>0.58333333333333337</v>
      </c>
      <c r="G69" s="121">
        <v>0.75</v>
      </c>
      <c r="H69" s="121">
        <f t="shared" si="33"/>
        <v>0.33333333333333331</v>
      </c>
      <c r="I69" s="121" t="str">
        <f t="shared" si="25"/>
        <v/>
      </c>
      <c r="J69" s="121"/>
      <c r="K69" s="121"/>
      <c r="L69" s="122"/>
      <c r="M69" s="122"/>
      <c r="N69" s="47"/>
      <c r="O69" s="47"/>
      <c r="P69" s="119">
        <f t="shared" si="31"/>
        <v>42648</v>
      </c>
      <c r="Q69" s="120">
        <f t="shared" si="31"/>
        <v>42648</v>
      </c>
      <c r="R69" s="121">
        <v>0.33333333333333331</v>
      </c>
      <c r="S69" s="121">
        <v>0.5</v>
      </c>
      <c r="T69" s="121">
        <v>0.58333333333333337</v>
      </c>
      <c r="U69" s="121">
        <v>0.75</v>
      </c>
      <c r="V69" s="121">
        <f t="shared" si="34"/>
        <v>0.33333333333333331</v>
      </c>
      <c r="W69" s="121" t="str">
        <f t="shared" si="27"/>
        <v/>
      </c>
      <c r="X69" s="121"/>
      <c r="Y69" s="121"/>
      <c r="Z69" s="122"/>
      <c r="AA69" s="122"/>
      <c r="AC69" s="12"/>
      <c r="AD69" s="119">
        <f t="shared" si="32"/>
        <v>42648</v>
      </c>
      <c r="AE69" s="120">
        <f t="shared" si="32"/>
        <v>42648</v>
      </c>
      <c r="AF69" s="121">
        <v>0.33333333333333331</v>
      </c>
      <c r="AG69" s="121">
        <v>0.5</v>
      </c>
      <c r="AH69" s="121">
        <v>0.58333333333333337</v>
      </c>
      <c r="AI69" s="121">
        <v>0.75</v>
      </c>
      <c r="AJ69" s="121">
        <f t="shared" si="35"/>
        <v>0.33333333333333331</v>
      </c>
      <c r="AK69" s="121" t="str">
        <f t="shared" si="29"/>
        <v/>
      </c>
      <c r="AL69" s="121"/>
      <c r="AM69" s="121"/>
      <c r="AN69" s="122"/>
      <c r="AO69" s="122"/>
    </row>
    <row r="70" spans="1:42" x14ac:dyDescent="0.25">
      <c r="A70" s="12"/>
      <c r="B70" s="119">
        <f t="shared" si="30"/>
        <v>42649</v>
      </c>
      <c r="C70" s="120">
        <f t="shared" si="30"/>
        <v>42649</v>
      </c>
      <c r="D70" s="121">
        <v>0.33333333333333331</v>
      </c>
      <c r="E70" s="121">
        <v>0.5</v>
      </c>
      <c r="F70" s="121">
        <v>0.58333333333333337</v>
      </c>
      <c r="G70" s="121">
        <v>0.75</v>
      </c>
      <c r="H70" s="121">
        <f t="shared" si="33"/>
        <v>0.33333333333333331</v>
      </c>
      <c r="I70" s="121" t="str">
        <f t="shared" si="25"/>
        <v/>
      </c>
      <c r="J70" s="121"/>
      <c r="K70" s="121"/>
      <c r="L70" s="122"/>
      <c r="M70" s="122"/>
      <c r="N70" s="47"/>
      <c r="O70" s="47"/>
      <c r="P70" s="119">
        <f t="shared" si="31"/>
        <v>42649</v>
      </c>
      <c r="Q70" s="120">
        <f t="shared" si="31"/>
        <v>42649</v>
      </c>
      <c r="R70" s="121">
        <v>0.33333333333333331</v>
      </c>
      <c r="S70" s="121">
        <v>0.5</v>
      </c>
      <c r="T70" s="121">
        <v>0.58333333333333337</v>
      </c>
      <c r="U70" s="121">
        <v>0.75</v>
      </c>
      <c r="V70" s="121">
        <f t="shared" si="34"/>
        <v>0.33333333333333331</v>
      </c>
      <c r="W70" s="121" t="str">
        <f t="shared" si="27"/>
        <v/>
      </c>
      <c r="X70" s="121"/>
      <c r="Y70" s="121"/>
      <c r="Z70" s="188"/>
      <c r="AA70" s="122"/>
      <c r="AC70" s="12"/>
      <c r="AD70" s="119">
        <f t="shared" si="32"/>
        <v>42649</v>
      </c>
      <c r="AE70" s="120">
        <f t="shared" si="32"/>
        <v>42649</v>
      </c>
      <c r="AF70" s="121">
        <v>0.33333333333333331</v>
      </c>
      <c r="AG70" s="121">
        <v>0.5</v>
      </c>
      <c r="AH70" s="121">
        <v>0.58333333333333337</v>
      </c>
      <c r="AI70" s="121">
        <v>0.75</v>
      </c>
      <c r="AJ70" s="121">
        <f t="shared" si="35"/>
        <v>0.33333333333333331</v>
      </c>
      <c r="AK70" s="121" t="str">
        <f t="shared" si="29"/>
        <v/>
      </c>
      <c r="AL70" s="121"/>
      <c r="AM70" s="121"/>
      <c r="AN70" s="122"/>
      <c r="AO70" s="122"/>
    </row>
    <row r="71" spans="1:42" x14ac:dyDescent="0.25">
      <c r="A71" s="12"/>
      <c r="B71" s="119">
        <f t="shared" si="30"/>
        <v>42650</v>
      </c>
      <c r="C71" s="120">
        <f t="shared" si="30"/>
        <v>42650</v>
      </c>
      <c r="D71" s="121">
        <v>0.33333333333333331</v>
      </c>
      <c r="E71" s="121">
        <v>0.5</v>
      </c>
      <c r="F71" s="121">
        <v>0.58333333333333337</v>
      </c>
      <c r="G71" s="121">
        <v>0.75</v>
      </c>
      <c r="H71" s="121">
        <f t="shared" si="33"/>
        <v>0.33333333333333331</v>
      </c>
      <c r="I71" s="121" t="str">
        <f t="shared" si="25"/>
        <v/>
      </c>
      <c r="J71" s="134"/>
      <c r="K71" s="121"/>
      <c r="L71" s="122"/>
      <c r="M71" s="122"/>
      <c r="N71" s="47"/>
      <c r="O71" s="47"/>
      <c r="P71" s="119">
        <f t="shared" si="31"/>
        <v>42650</v>
      </c>
      <c r="Q71" s="120">
        <f t="shared" si="31"/>
        <v>42650</v>
      </c>
      <c r="R71" s="121">
        <v>0.33333333333333331</v>
      </c>
      <c r="S71" s="121">
        <v>0.5</v>
      </c>
      <c r="T71" s="121">
        <v>0.58333333333333337</v>
      </c>
      <c r="U71" s="121">
        <v>0.75</v>
      </c>
      <c r="V71" s="121">
        <f t="shared" si="34"/>
        <v>0.33333333333333331</v>
      </c>
      <c r="W71" s="121" t="str">
        <f t="shared" si="27"/>
        <v/>
      </c>
      <c r="X71" s="121"/>
      <c r="Y71" s="121"/>
      <c r="Z71" s="188"/>
      <c r="AA71" s="122"/>
      <c r="AC71" s="12"/>
      <c r="AD71" s="119">
        <f t="shared" si="32"/>
        <v>42650</v>
      </c>
      <c r="AE71" s="120">
        <f t="shared" si="32"/>
        <v>42650</v>
      </c>
      <c r="AF71" s="121">
        <v>0.33333333333333331</v>
      </c>
      <c r="AG71" s="121">
        <v>0.5</v>
      </c>
      <c r="AH71" s="121">
        <v>0.58333333333333337</v>
      </c>
      <c r="AI71" s="121">
        <v>0.75</v>
      </c>
      <c r="AJ71" s="121">
        <f t="shared" si="35"/>
        <v>0.33333333333333331</v>
      </c>
      <c r="AK71" s="121" t="str">
        <f t="shared" si="29"/>
        <v/>
      </c>
      <c r="AL71" s="121"/>
      <c r="AM71" s="121"/>
      <c r="AN71" s="122"/>
      <c r="AO71" s="122"/>
    </row>
    <row r="72" spans="1:42" x14ac:dyDescent="0.25">
      <c r="A72" s="12"/>
      <c r="B72" s="119">
        <f t="shared" si="30"/>
        <v>42651</v>
      </c>
      <c r="C72" s="120">
        <f t="shared" si="30"/>
        <v>42651</v>
      </c>
      <c r="D72" s="121">
        <v>0.33333333333333331</v>
      </c>
      <c r="E72" s="121">
        <v>0.5</v>
      </c>
      <c r="F72" s="121">
        <v>0.58333333333333337</v>
      </c>
      <c r="G72" s="121">
        <v>0.70833333333333337</v>
      </c>
      <c r="H72" s="121">
        <f t="shared" si="33"/>
        <v>0.29166666666666669</v>
      </c>
      <c r="I72" s="121" t="str">
        <f t="shared" si="25"/>
        <v/>
      </c>
      <c r="J72" s="121"/>
      <c r="K72" s="121"/>
      <c r="L72" s="122"/>
      <c r="M72" s="122"/>
      <c r="N72" s="47"/>
      <c r="O72" s="47"/>
      <c r="P72" s="119">
        <f t="shared" si="31"/>
        <v>42651</v>
      </c>
      <c r="Q72" s="120">
        <f t="shared" si="31"/>
        <v>42651</v>
      </c>
      <c r="R72" s="121">
        <v>0.33333333333333331</v>
      </c>
      <c r="S72" s="121">
        <v>0.5</v>
      </c>
      <c r="T72" s="121">
        <v>0.58333333333333337</v>
      </c>
      <c r="U72" s="121">
        <v>0.70833333333333337</v>
      </c>
      <c r="V72" s="121">
        <f t="shared" si="34"/>
        <v>0.29166666666666669</v>
      </c>
      <c r="W72" s="121" t="str">
        <f t="shared" si="27"/>
        <v/>
      </c>
      <c r="X72" s="121"/>
      <c r="Y72" s="121"/>
      <c r="Z72" s="188"/>
      <c r="AA72" s="122"/>
      <c r="AC72" s="12"/>
      <c r="AD72" s="119">
        <f t="shared" si="32"/>
        <v>42651</v>
      </c>
      <c r="AE72" s="120">
        <f t="shared" si="32"/>
        <v>42651</v>
      </c>
      <c r="AF72" s="121">
        <v>0.33333333333333331</v>
      </c>
      <c r="AG72" s="121">
        <v>0.5</v>
      </c>
      <c r="AH72" s="121">
        <v>0.58333333333333337</v>
      </c>
      <c r="AI72" s="121">
        <v>0.70833333333333337</v>
      </c>
      <c r="AJ72" s="121">
        <f t="shared" si="35"/>
        <v>0.29166666666666669</v>
      </c>
      <c r="AK72" s="121" t="str">
        <f t="shared" si="29"/>
        <v/>
      </c>
      <c r="AL72" s="121"/>
      <c r="AM72" s="121"/>
      <c r="AN72" s="122"/>
      <c r="AO72" s="122"/>
    </row>
    <row r="73" spans="1:42" x14ac:dyDescent="0.25">
      <c r="A73" s="12"/>
      <c r="B73" s="119">
        <f t="shared" si="30"/>
        <v>42652</v>
      </c>
      <c r="C73" s="120">
        <f t="shared" si="30"/>
        <v>42652</v>
      </c>
      <c r="D73" s="121"/>
      <c r="E73" s="121"/>
      <c r="F73" s="121"/>
      <c r="G73" s="121"/>
      <c r="H73" s="121"/>
      <c r="I73" s="121" t="str">
        <f t="shared" si="25"/>
        <v/>
      </c>
      <c r="J73" s="121"/>
      <c r="K73" s="121"/>
      <c r="L73" s="122"/>
      <c r="M73" s="122"/>
      <c r="N73" s="47"/>
      <c r="O73" s="47"/>
      <c r="P73" s="119">
        <f t="shared" si="31"/>
        <v>42652</v>
      </c>
      <c r="Q73" s="120">
        <f t="shared" si="31"/>
        <v>42652</v>
      </c>
      <c r="R73" s="121"/>
      <c r="S73" s="121"/>
      <c r="T73" s="121"/>
      <c r="U73" s="121"/>
      <c r="V73" s="121"/>
      <c r="W73" s="121" t="str">
        <f t="shared" si="27"/>
        <v/>
      </c>
      <c r="X73" s="121"/>
      <c r="Y73" s="121"/>
      <c r="Z73" s="188"/>
      <c r="AA73" s="122"/>
      <c r="AC73" s="12"/>
      <c r="AD73" s="119">
        <f t="shared" si="32"/>
        <v>42652</v>
      </c>
      <c r="AE73" s="120">
        <f t="shared" si="32"/>
        <v>42652</v>
      </c>
      <c r="AF73" s="121"/>
      <c r="AG73" s="121"/>
      <c r="AH73" s="121"/>
      <c r="AI73" s="121"/>
      <c r="AJ73" s="121"/>
      <c r="AK73" s="121" t="str">
        <f t="shared" si="29"/>
        <v/>
      </c>
      <c r="AL73" s="121"/>
      <c r="AM73" s="121"/>
      <c r="AN73" s="122"/>
      <c r="AO73" s="122"/>
    </row>
    <row r="74" spans="1:42" x14ac:dyDescent="0.25">
      <c r="A74" s="12"/>
      <c r="B74" s="119">
        <f t="shared" si="30"/>
        <v>42653</v>
      </c>
      <c r="C74" s="120">
        <f t="shared" si="30"/>
        <v>42653</v>
      </c>
      <c r="D74" s="121"/>
      <c r="E74" s="121"/>
      <c r="F74" s="121"/>
      <c r="G74" s="121"/>
      <c r="H74" s="121"/>
      <c r="I74" s="121" t="str">
        <f t="shared" si="25"/>
        <v/>
      </c>
      <c r="J74" s="121"/>
      <c r="K74" s="121"/>
      <c r="L74" s="122"/>
      <c r="M74" s="122"/>
      <c r="N74" s="47"/>
      <c r="O74" s="47"/>
      <c r="P74" s="119">
        <f t="shared" si="31"/>
        <v>42653</v>
      </c>
      <c r="Q74" s="120">
        <f t="shared" si="31"/>
        <v>42653</v>
      </c>
      <c r="R74" s="121"/>
      <c r="S74" s="121"/>
      <c r="T74" s="121"/>
      <c r="U74" s="121"/>
      <c r="V74" s="121"/>
      <c r="W74" s="121" t="str">
        <f t="shared" si="27"/>
        <v/>
      </c>
      <c r="X74" s="121"/>
      <c r="Y74" s="121"/>
      <c r="Z74" s="188"/>
      <c r="AA74" s="122"/>
      <c r="AC74" s="12"/>
      <c r="AD74" s="119">
        <f t="shared" si="32"/>
        <v>42653</v>
      </c>
      <c r="AE74" s="120">
        <f t="shared" si="32"/>
        <v>42653</v>
      </c>
      <c r="AF74" s="121"/>
      <c r="AG74" s="121"/>
      <c r="AH74" s="121"/>
      <c r="AI74" s="121"/>
      <c r="AJ74" s="121"/>
      <c r="AK74" s="121" t="str">
        <f t="shared" si="29"/>
        <v/>
      </c>
      <c r="AL74" s="121"/>
      <c r="AM74" s="121"/>
      <c r="AN74" s="122"/>
      <c r="AO74" s="122"/>
    </row>
    <row r="75" spans="1:42" x14ac:dyDescent="0.25">
      <c r="A75" s="12"/>
      <c r="B75" s="119">
        <f t="shared" si="30"/>
        <v>42654</v>
      </c>
      <c r="C75" s="120">
        <f t="shared" si="30"/>
        <v>42654</v>
      </c>
      <c r="D75" s="121">
        <v>0.33333333333333331</v>
      </c>
      <c r="E75" s="121">
        <v>0.5</v>
      </c>
      <c r="F75" s="121">
        <v>0.58333333333333337</v>
      </c>
      <c r="G75" s="121">
        <v>0.75</v>
      </c>
      <c r="H75" s="121">
        <f t="shared" ref="H75:H79" si="36">SUM(E75-D75)+(G75-F75)</f>
        <v>0.33333333333333331</v>
      </c>
      <c r="I75" s="121" t="str">
        <f t="shared" si="25"/>
        <v/>
      </c>
      <c r="J75" s="121"/>
      <c r="K75" s="121"/>
      <c r="L75" s="122"/>
      <c r="M75" s="122"/>
      <c r="N75" s="47"/>
      <c r="O75" s="47"/>
      <c r="P75" s="119">
        <f t="shared" si="31"/>
        <v>42654</v>
      </c>
      <c r="Q75" s="120">
        <f t="shared" si="31"/>
        <v>42654</v>
      </c>
      <c r="R75" s="121">
        <v>0.33333333333333331</v>
      </c>
      <c r="S75" s="121">
        <v>0.5</v>
      </c>
      <c r="T75" s="121">
        <v>0.58333333333333337</v>
      </c>
      <c r="U75" s="121">
        <v>0.75</v>
      </c>
      <c r="V75" s="121">
        <f t="shared" ref="V75:V79" si="37">SUM(S75-R75)+(U75-T75)</f>
        <v>0.33333333333333331</v>
      </c>
      <c r="W75" s="121" t="str">
        <f t="shared" si="27"/>
        <v/>
      </c>
      <c r="X75" s="121"/>
      <c r="Y75" s="121"/>
      <c r="Z75" s="122"/>
      <c r="AA75" s="122"/>
      <c r="AC75" s="12"/>
      <c r="AD75" s="119">
        <f t="shared" si="32"/>
        <v>42654</v>
      </c>
      <c r="AE75" s="120">
        <f t="shared" si="32"/>
        <v>42654</v>
      </c>
      <c r="AF75" s="121">
        <v>0.33333333333333331</v>
      </c>
      <c r="AG75" s="121">
        <v>0.5</v>
      </c>
      <c r="AH75" s="121">
        <v>0.58333333333333337</v>
      </c>
      <c r="AI75" s="121">
        <v>0.75</v>
      </c>
      <c r="AJ75" s="121">
        <f t="shared" ref="AJ75:AJ79" si="38">SUM(AG75-AF75)+(AI75-AH75)</f>
        <v>0.33333333333333331</v>
      </c>
      <c r="AK75" s="121" t="str">
        <f t="shared" si="29"/>
        <v/>
      </c>
      <c r="AL75" s="121"/>
      <c r="AM75" s="121"/>
      <c r="AN75" s="122"/>
      <c r="AO75" s="122"/>
    </row>
    <row r="76" spans="1:42" x14ac:dyDescent="0.25">
      <c r="A76" s="12"/>
      <c r="B76" s="119">
        <f t="shared" si="30"/>
        <v>42655</v>
      </c>
      <c r="C76" s="120">
        <f t="shared" si="30"/>
        <v>42655</v>
      </c>
      <c r="D76" s="121">
        <v>0.33333333333333331</v>
      </c>
      <c r="E76" s="121">
        <v>0.5</v>
      </c>
      <c r="F76" s="121">
        <v>0.58333333333333337</v>
      </c>
      <c r="G76" s="121">
        <v>0.75</v>
      </c>
      <c r="H76" s="121">
        <f t="shared" si="36"/>
        <v>0.33333333333333331</v>
      </c>
      <c r="I76" s="121" t="str">
        <f t="shared" si="25"/>
        <v/>
      </c>
      <c r="J76" s="121"/>
      <c r="K76" s="121"/>
      <c r="L76" s="122"/>
      <c r="M76" s="122"/>
      <c r="N76" s="47"/>
      <c r="O76" s="47"/>
      <c r="P76" s="119">
        <f t="shared" si="31"/>
        <v>42655</v>
      </c>
      <c r="Q76" s="120">
        <f t="shared" si="31"/>
        <v>42655</v>
      </c>
      <c r="R76" s="121">
        <v>0.33333333333333331</v>
      </c>
      <c r="S76" s="121">
        <v>0.5</v>
      </c>
      <c r="T76" s="121">
        <v>0.58333333333333337</v>
      </c>
      <c r="U76" s="121">
        <v>0.75</v>
      </c>
      <c r="V76" s="121">
        <f t="shared" si="37"/>
        <v>0.33333333333333331</v>
      </c>
      <c r="W76" s="121" t="str">
        <f t="shared" si="27"/>
        <v/>
      </c>
      <c r="X76" s="121"/>
      <c r="Y76" s="121"/>
      <c r="Z76" s="122"/>
      <c r="AA76" s="122"/>
      <c r="AC76" s="12"/>
      <c r="AD76" s="119">
        <f t="shared" si="32"/>
        <v>42655</v>
      </c>
      <c r="AE76" s="120">
        <f t="shared" si="32"/>
        <v>42655</v>
      </c>
      <c r="AF76" s="121">
        <v>0.33333333333333331</v>
      </c>
      <c r="AG76" s="121">
        <v>0.5</v>
      </c>
      <c r="AH76" s="121">
        <v>0.58333333333333337</v>
      </c>
      <c r="AI76" s="121">
        <v>0.75</v>
      </c>
      <c r="AJ76" s="121">
        <f t="shared" si="38"/>
        <v>0.33333333333333331</v>
      </c>
      <c r="AK76" s="121" t="str">
        <f t="shared" si="29"/>
        <v/>
      </c>
      <c r="AL76" s="121"/>
      <c r="AM76" s="121"/>
      <c r="AN76" s="122"/>
      <c r="AO76" s="122"/>
    </row>
    <row r="77" spans="1:42" x14ac:dyDescent="0.25">
      <c r="A77" s="12"/>
      <c r="B77" s="119">
        <f t="shared" si="30"/>
        <v>42656</v>
      </c>
      <c r="C77" s="120">
        <f t="shared" si="30"/>
        <v>42656</v>
      </c>
      <c r="D77" s="121">
        <v>0.33333333333333331</v>
      </c>
      <c r="E77" s="121">
        <v>0.5</v>
      </c>
      <c r="F77" s="121">
        <v>0.58333333333333337</v>
      </c>
      <c r="G77" s="121">
        <v>0.75</v>
      </c>
      <c r="H77" s="121">
        <f t="shared" si="36"/>
        <v>0.33333333333333331</v>
      </c>
      <c r="I77" s="121" t="str">
        <f t="shared" si="25"/>
        <v/>
      </c>
      <c r="J77" s="121"/>
      <c r="K77" s="121"/>
      <c r="L77" s="188"/>
      <c r="M77" s="122"/>
      <c r="N77" s="47"/>
      <c r="O77" s="47"/>
      <c r="P77" s="119">
        <f t="shared" si="31"/>
        <v>42656</v>
      </c>
      <c r="Q77" s="120">
        <f t="shared" si="31"/>
        <v>42656</v>
      </c>
      <c r="R77" s="121">
        <v>0.33333333333333331</v>
      </c>
      <c r="S77" s="121">
        <v>0.5</v>
      </c>
      <c r="T77" s="121">
        <v>0.58333333333333337</v>
      </c>
      <c r="U77" s="121">
        <v>0.75</v>
      </c>
      <c r="V77" s="121">
        <f t="shared" si="37"/>
        <v>0.33333333333333331</v>
      </c>
      <c r="W77" s="121" t="str">
        <f t="shared" si="27"/>
        <v/>
      </c>
      <c r="X77" s="121"/>
      <c r="Y77" s="121"/>
      <c r="Z77" s="122"/>
      <c r="AA77" s="122"/>
      <c r="AC77" s="12"/>
      <c r="AD77" s="119">
        <f t="shared" si="32"/>
        <v>42656</v>
      </c>
      <c r="AE77" s="120">
        <f t="shared" si="32"/>
        <v>42656</v>
      </c>
      <c r="AF77" s="121">
        <v>0.33333333333333331</v>
      </c>
      <c r="AG77" s="121">
        <v>0.5</v>
      </c>
      <c r="AH77" s="121">
        <v>0.58333333333333337</v>
      </c>
      <c r="AI77" s="121">
        <v>0.75</v>
      </c>
      <c r="AJ77" s="121">
        <f t="shared" si="38"/>
        <v>0.33333333333333331</v>
      </c>
      <c r="AK77" s="121" t="str">
        <f t="shared" si="29"/>
        <v/>
      </c>
      <c r="AL77" s="121"/>
      <c r="AM77" s="121"/>
      <c r="AN77" s="122"/>
      <c r="AO77" s="122"/>
    </row>
    <row r="78" spans="1:42" x14ac:dyDescent="0.25">
      <c r="B78" s="119">
        <f t="shared" si="30"/>
        <v>42657</v>
      </c>
      <c r="C78" s="120">
        <f t="shared" si="30"/>
        <v>42657</v>
      </c>
      <c r="D78" s="121">
        <v>0.33333333333333331</v>
      </c>
      <c r="E78" s="121">
        <v>0.5</v>
      </c>
      <c r="F78" s="121">
        <v>0.58333333333333337</v>
      </c>
      <c r="G78" s="121">
        <v>0.75</v>
      </c>
      <c r="H78" s="121">
        <f t="shared" si="36"/>
        <v>0.33333333333333331</v>
      </c>
      <c r="I78" s="121" t="str">
        <f t="shared" si="25"/>
        <v/>
      </c>
      <c r="J78" s="121"/>
      <c r="K78" s="121"/>
      <c r="L78" s="188"/>
      <c r="M78" s="122"/>
      <c r="N78" s="47"/>
      <c r="O78" s="47"/>
      <c r="P78" s="119">
        <f t="shared" si="31"/>
        <v>42657</v>
      </c>
      <c r="Q78" s="120">
        <f t="shared" si="31"/>
        <v>42657</v>
      </c>
      <c r="R78" s="121">
        <v>0.33333333333333331</v>
      </c>
      <c r="S78" s="121">
        <v>0.5</v>
      </c>
      <c r="T78" s="121">
        <v>0.58333333333333337</v>
      </c>
      <c r="U78" s="121">
        <v>0.75</v>
      </c>
      <c r="V78" s="121">
        <f t="shared" si="37"/>
        <v>0.33333333333333331</v>
      </c>
      <c r="W78" s="121" t="str">
        <f t="shared" si="27"/>
        <v/>
      </c>
      <c r="X78" s="121"/>
      <c r="Y78" s="121"/>
      <c r="Z78" s="122"/>
      <c r="AA78" s="122"/>
      <c r="AD78" s="119">
        <f t="shared" si="32"/>
        <v>42657</v>
      </c>
      <c r="AE78" s="120">
        <f t="shared" si="32"/>
        <v>42657</v>
      </c>
      <c r="AF78" s="121">
        <v>0.33333333333333331</v>
      </c>
      <c r="AG78" s="121">
        <v>0.5</v>
      </c>
      <c r="AH78" s="121">
        <v>0.58333333333333337</v>
      </c>
      <c r="AI78" s="121">
        <v>0.75</v>
      </c>
      <c r="AJ78" s="121">
        <f t="shared" si="38"/>
        <v>0.33333333333333331</v>
      </c>
      <c r="AK78" s="121" t="str">
        <f t="shared" si="29"/>
        <v/>
      </c>
      <c r="AL78" s="121"/>
      <c r="AM78" s="121"/>
      <c r="AN78" s="122"/>
      <c r="AO78" s="122"/>
    </row>
    <row r="79" spans="1:42" x14ac:dyDescent="0.25">
      <c r="B79" s="119">
        <f t="shared" si="30"/>
        <v>42658</v>
      </c>
      <c r="C79" s="120">
        <f t="shared" si="30"/>
        <v>42658</v>
      </c>
      <c r="D79" s="121">
        <v>0.33333333333333331</v>
      </c>
      <c r="E79" s="121">
        <v>0.5</v>
      </c>
      <c r="F79" s="121">
        <v>0.58333333333333337</v>
      </c>
      <c r="G79" s="121">
        <v>0.70833333333333337</v>
      </c>
      <c r="H79" s="121">
        <f t="shared" si="36"/>
        <v>0.29166666666666669</v>
      </c>
      <c r="I79" s="121" t="str">
        <f t="shared" si="25"/>
        <v/>
      </c>
      <c r="J79" s="121"/>
      <c r="K79" s="121"/>
      <c r="L79" s="188"/>
      <c r="M79" s="122"/>
      <c r="N79" s="47"/>
      <c r="O79" s="47"/>
      <c r="P79" s="119">
        <f t="shared" si="31"/>
        <v>42658</v>
      </c>
      <c r="Q79" s="120">
        <f t="shared" si="31"/>
        <v>42658</v>
      </c>
      <c r="R79" s="121">
        <v>0.33333333333333331</v>
      </c>
      <c r="S79" s="121">
        <v>0.5</v>
      </c>
      <c r="T79" s="121">
        <v>0.58333333333333337</v>
      </c>
      <c r="U79" s="121">
        <v>0.70833333333333337</v>
      </c>
      <c r="V79" s="121">
        <f t="shared" si="37"/>
        <v>0.29166666666666669</v>
      </c>
      <c r="W79" s="121" t="str">
        <f t="shared" si="27"/>
        <v/>
      </c>
      <c r="X79" s="121"/>
      <c r="Y79" s="121"/>
      <c r="Z79" s="122"/>
      <c r="AA79" s="122"/>
      <c r="AD79" s="119">
        <f t="shared" si="32"/>
        <v>42658</v>
      </c>
      <c r="AE79" s="120">
        <f t="shared" si="32"/>
        <v>42658</v>
      </c>
      <c r="AF79" s="121">
        <v>0.33333333333333331</v>
      </c>
      <c r="AG79" s="121">
        <v>0.5</v>
      </c>
      <c r="AH79" s="121">
        <v>0.58333333333333337</v>
      </c>
      <c r="AI79" s="121">
        <v>0.70833333333333337</v>
      </c>
      <c r="AJ79" s="121">
        <f t="shared" si="38"/>
        <v>0.29166666666666669</v>
      </c>
      <c r="AK79" s="121" t="str">
        <f t="shared" si="29"/>
        <v/>
      </c>
      <c r="AL79" s="121"/>
      <c r="AM79" s="121"/>
      <c r="AN79" s="122"/>
      <c r="AO79" s="122"/>
    </row>
    <row r="80" spans="1:42" x14ac:dyDescent="0.25">
      <c r="B80" s="119">
        <f t="shared" si="30"/>
        <v>42659</v>
      </c>
      <c r="C80" s="120">
        <f t="shared" si="30"/>
        <v>42659</v>
      </c>
      <c r="D80" s="121"/>
      <c r="E80" s="121"/>
      <c r="F80" s="121"/>
      <c r="G80" s="121"/>
      <c r="H80" s="121"/>
      <c r="I80" s="121" t="str">
        <f t="shared" si="25"/>
        <v/>
      </c>
      <c r="J80" s="121"/>
      <c r="K80" s="121"/>
      <c r="L80" s="135"/>
      <c r="M80" s="122"/>
      <c r="N80" s="47"/>
      <c r="O80" s="47"/>
      <c r="P80" s="119">
        <f t="shared" si="31"/>
        <v>42659</v>
      </c>
      <c r="Q80" s="120">
        <f t="shared" si="31"/>
        <v>42659</v>
      </c>
      <c r="R80" s="121"/>
      <c r="S80" s="121"/>
      <c r="T80" s="121"/>
      <c r="U80" s="121"/>
      <c r="V80" s="121"/>
      <c r="W80" s="121" t="str">
        <f t="shared" si="27"/>
        <v/>
      </c>
      <c r="X80" s="121"/>
      <c r="Y80" s="121"/>
      <c r="Z80" s="122"/>
      <c r="AA80" s="122"/>
      <c r="AD80" s="119">
        <f t="shared" si="32"/>
        <v>42659</v>
      </c>
      <c r="AE80" s="120">
        <f t="shared" si="32"/>
        <v>42659</v>
      </c>
      <c r="AF80" s="121"/>
      <c r="AG80" s="121"/>
      <c r="AH80" s="121"/>
      <c r="AI80" s="121"/>
      <c r="AJ80" s="121"/>
      <c r="AK80" s="121" t="str">
        <f t="shared" si="29"/>
        <v/>
      </c>
      <c r="AL80" s="121"/>
      <c r="AM80" s="121"/>
      <c r="AN80" s="122"/>
      <c r="AO80" s="122"/>
    </row>
    <row r="81" spans="1:41" x14ac:dyDescent="0.25">
      <c r="B81" s="119">
        <f t="shared" si="30"/>
        <v>42660</v>
      </c>
      <c r="C81" s="120">
        <f t="shared" si="30"/>
        <v>42660</v>
      </c>
      <c r="D81" s="121"/>
      <c r="E81" s="121"/>
      <c r="F81" s="121"/>
      <c r="G81" s="121"/>
      <c r="H81" s="121"/>
      <c r="I81" s="121" t="str">
        <f t="shared" si="25"/>
        <v/>
      </c>
      <c r="J81" s="121"/>
      <c r="K81" s="121"/>
      <c r="L81" s="135"/>
      <c r="M81" s="122"/>
      <c r="N81" s="47"/>
      <c r="O81" s="47"/>
      <c r="P81" s="119">
        <f t="shared" si="31"/>
        <v>42660</v>
      </c>
      <c r="Q81" s="120">
        <f t="shared" si="31"/>
        <v>42660</v>
      </c>
      <c r="R81" s="121"/>
      <c r="S81" s="121"/>
      <c r="T81" s="121"/>
      <c r="U81" s="121"/>
      <c r="V81" s="121"/>
      <c r="W81" s="121" t="str">
        <f t="shared" si="27"/>
        <v/>
      </c>
      <c r="X81" s="121"/>
      <c r="Y81" s="121"/>
      <c r="Z81" s="122"/>
      <c r="AA81" s="122"/>
      <c r="AD81" s="119">
        <f t="shared" si="32"/>
        <v>42660</v>
      </c>
      <c r="AE81" s="120">
        <f t="shared" si="32"/>
        <v>42660</v>
      </c>
      <c r="AF81" s="121"/>
      <c r="AG81" s="121"/>
      <c r="AH81" s="121"/>
      <c r="AI81" s="121"/>
      <c r="AJ81" s="121"/>
      <c r="AK81" s="121" t="str">
        <f t="shared" si="29"/>
        <v/>
      </c>
      <c r="AL81" s="121"/>
      <c r="AM81" s="121"/>
      <c r="AN81" s="122"/>
      <c r="AO81" s="122"/>
    </row>
    <row r="82" spans="1:41" x14ac:dyDescent="0.25">
      <c r="B82" s="119">
        <f t="shared" ref="B82:C94" si="39">SUM(B81+1)</f>
        <v>42661</v>
      </c>
      <c r="C82" s="120">
        <f t="shared" si="39"/>
        <v>42661</v>
      </c>
      <c r="D82" s="121">
        <v>0.33333333333333331</v>
      </c>
      <c r="E82" s="121">
        <v>0.5</v>
      </c>
      <c r="F82" s="121">
        <v>0.58333333333333337</v>
      </c>
      <c r="G82" s="121">
        <v>0.75</v>
      </c>
      <c r="H82" s="121">
        <f t="shared" ref="H82:H86" si="40">SUM(E82-D82)+(G82-F82)</f>
        <v>0.33333333333333331</v>
      </c>
      <c r="I82" s="121" t="str">
        <f t="shared" si="25"/>
        <v/>
      </c>
      <c r="J82" s="121"/>
      <c r="K82" s="121"/>
      <c r="L82" s="122"/>
      <c r="M82" s="122"/>
      <c r="N82" s="47"/>
      <c r="O82" s="47"/>
      <c r="P82" s="119">
        <f t="shared" ref="P82:Q94" si="41">SUM(P81+1)</f>
        <v>42661</v>
      </c>
      <c r="Q82" s="120">
        <f t="shared" si="41"/>
        <v>42661</v>
      </c>
      <c r="R82" s="121">
        <v>0.33333333333333331</v>
      </c>
      <c r="S82" s="121">
        <v>0.5</v>
      </c>
      <c r="T82" s="121">
        <v>0.58333333333333337</v>
      </c>
      <c r="U82" s="121">
        <v>0.75</v>
      </c>
      <c r="V82" s="121">
        <f t="shared" ref="V82:V86" si="42">SUM(S82-R82)+(U82-T82)</f>
        <v>0.33333333333333331</v>
      </c>
      <c r="W82" s="121" t="str">
        <f t="shared" si="27"/>
        <v/>
      </c>
      <c r="X82" s="121"/>
      <c r="Y82" s="121"/>
      <c r="Z82" s="122"/>
      <c r="AA82" s="122"/>
      <c r="AD82" s="119">
        <f t="shared" ref="AD82:AE94" si="43">SUM(AD81+1)</f>
        <v>42661</v>
      </c>
      <c r="AE82" s="120">
        <f t="shared" si="43"/>
        <v>42661</v>
      </c>
      <c r="AF82" s="121">
        <v>0.33333333333333331</v>
      </c>
      <c r="AG82" s="121">
        <v>0.5</v>
      </c>
      <c r="AH82" s="121">
        <v>0.58333333333333337</v>
      </c>
      <c r="AI82" s="121">
        <v>0.75</v>
      </c>
      <c r="AJ82" s="121">
        <f t="shared" ref="AJ82:AJ86" si="44">SUM(AG82-AF82)+(AI82-AH82)</f>
        <v>0.33333333333333331</v>
      </c>
      <c r="AK82" s="121" t="str">
        <f t="shared" si="29"/>
        <v/>
      </c>
      <c r="AL82" s="121"/>
      <c r="AM82" s="121"/>
      <c r="AN82" s="122"/>
      <c r="AO82" s="122"/>
    </row>
    <row r="83" spans="1:41" x14ac:dyDescent="0.25">
      <c r="B83" s="119">
        <f t="shared" si="39"/>
        <v>42662</v>
      </c>
      <c r="C83" s="120">
        <f t="shared" si="39"/>
        <v>42662</v>
      </c>
      <c r="D83" s="121">
        <v>0.33333333333333331</v>
      </c>
      <c r="E83" s="121">
        <v>0.5</v>
      </c>
      <c r="F83" s="121">
        <v>0.58333333333333337</v>
      </c>
      <c r="G83" s="121">
        <v>0.75</v>
      </c>
      <c r="H83" s="121">
        <f t="shared" si="40"/>
        <v>0.33333333333333331</v>
      </c>
      <c r="I83" s="121" t="str">
        <f t="shared" si="25"/>
        <v/>
      </c>
      <c r="J83" s="121"/>
      <c r="K83" s="121"/>
      <c r="L83" s="122"/>
      <c r="M83" s="122"/>
      <c r="N83" s="47"/>
      <c r="O83" s="47"/>
      <c r="P83" s="119">
        <f t="shared" si="41"/>
        <v>42662</v>
      </c>
      <c r="Q83" s="120">
        <f t="shared" si="41"/>
        <v>42662</v>
      </c>
      <c r="R83" s="121">
        <v>0.33333333333333331</v>
      </c>
      <c r="S83" s="121">
        <v>0.5</v>
      </c>
      <c r="T83" s="121">
        <v>0.58333333333333337</v>
      </c>
      <c r="U83" s="121">
        <v>0.75</v>
      </c>
      <c r="V83" s="121">
        <f t="shared" si="42"/>
        <v>0.33333333333333331</v>
      </c>
      <c r="W83" s="121" t="str">
        <f t="shared" si="27"/>
        <v/>
      </c>
      <c r="X83" s="121"/>
      <c r="Y83" s="121"/>
      <c r="Z83" s="122"/>
      <c r="AA83" s="122"/>
      <c r="AD83" s="119">
        <f t="shared" si="43"/>
        <v>42662</v>
      </c>
      <c r="AE83" s="120">
        <f t="shared" si="43"/>
        <v>42662</v>
      </c>
      <c r="AF83" s="121">
        <v>0.33333333333333331</v>
      </c>
      <c r="AG83" s="121">
        <v>0.5</v>
      </c>
      <c r="AH83" s="121">
        <v>0.58333333333333337</v>
      </c>
      <c r="AI83" s="121">
        <v>0.75</v>
      </c>
      <c r="AJ83" s="121">
        <f t="shared" si="44"/>
        <v>0.33333333333333331</v>
      </c>
      <c r="AK83" s="121" t="str">
        <f t="shared" si="29"/>
        <v/>
      </c>
      <c r="AL83" s="121"/>
      <c r="AM83" s="121"/>
      <c r="AN83" s="122"/>
      <c r="AO83" s="122"/>
    </row>
    <row r="84" spans="1:41" x14ac:dyDescent="0.25">
      <c r="B84" s="119">
        <f t="shared" si="39"/>
        <v>42663</v>
      </c>
      <c r="C84" s="120">
        <f t="shared" si="39"/>
        <v>42663</v>
      </c>
      <c r="D84" s="121">
        <v>0.33333333333333331</v>
      </c>
      <c r="E84" s="121">
        <v>0.5</v>
      </c>
      <c r="F84" s="121">
        <v>0.58333333333333337</v>
      </c>
      <c r="G84" s="121">
        <v>0.75</v>
      </c>
      <c r="H84" s="121">
        <f t="shared" si="40"/>
        <v>0.33333333333333331</v>
      </c>
      <c r="I84" s="121" t="str">
        <f t="shared" si="25"/>
        <v/>
      </c>
      <c r="J84" s="121"/>
      <c r="K84" s="121"/>
      <c r="L84" s="122"/>
      <c r="M84" s="122"/>
      <c r="N84" s="47"/>
      <c r="O84" s="47"/>
      <c r="P84" s="119">
        <f t="shared" si="41"/>
        <v>42663</v>
      </c>
      <c r="Q84" s="120">
        <f t="shared" si="41"/>
        <v>42663</v>
      </c>
      <c r="R84" s="121">
        <v>0.33333333333333331</v>
      </c>
      <c r="S84" s="121">
        <v>0.5</v>
      </c>
      <c r="T84" s="121">
        <v>0.58333333333333337</v>
      </c>
      <c r="U84" s="121">
        <v>0.75</v>
      </c>
      <c r="V84" s="121">
        <f t="shared" si="42"/>
        <v>0.33333333333333331</v>
      </c>
      <c r="W84" s="121" t="str">
        <f t="shared" si="27"/>
        <v/>
      </c>
      <c r="X84" s="121"/>
      <c r="Y84" s="121"/>
      <c r="Z84" s="122"/>
      <c r="AA84" s="122"/>
      <c r="AD84" s="119">
        <f t="shared" si="43"/>
        <v>42663</v>
      </c>
      <c r="AE84" s="120">
        <f t="shared" si="43"/>
        <v>42663</v>
      </c>
      <c r="AF84" s="121">
        <v>0.33333333333333331</v>
      </c>
      <c r="AG84" s="121">
        <v>0.5</v>
      </c>
      <c r="AH84" s="121">
        <v>0.58333333333333337</v>
      </c>
      <c r="AI84" s="121">
        <v>0.75</v>
      </c>
      <c r="AJ84" s="121">
        <f t="shared" si="44"/>
        <v>0.33333333333333331</v>
      </c>
      <c r="AK84" s="121" t="str">
        <f t="shared" si="29"/>
        <v/>
      </c>
      <c r="AL84" s="121"/>
      <c r="AM84" s="121"/>
      <c r="AN84" s="122"/>
      <c r="AO84" s="122"/>
    </row>
    <row r="85" spans="1:41" x14ac:dyDescent="0.25">
      <c r="B85" s="119">
        <f t="shared" si="39"/>
        <v>42664</v>
      </c>
      <c r="C85" s="120">
        <f t="shared" si="39"/>
        <v>42664</v>
      </c>
      <c r="D85" s="121">
        <v>0.33333333333333331</v>
      </c>
      <c r="E85" s="121">
        <v>0.5</v>
      </c>
      <c r="F85" s="121">
        <v>0.58333333333333337</v>
      </c>
      <c r="G85" s="121">
        <v>0.75</v>
      </c>
      <c r="H85" s="121">
        <f t="shared" si="40"/>
        <v>0.33333333333333331</v>
      </c>
      <c r="I85" s="121" t="str">
        <f t="shared" si="25"/>
        <v/>
      </c>
      <c r="J85" s="121"/>
      <c r="K85" s="121"/>
      <c r="L85" s="122"/>
      <c r="M85" s="122"/>
      <c r="N85" s="47"/>
      <c r="O85" s="47"/>
      <c r="P85" s="119">
        <f t="shared" si="41"/>
        <v>42664</v>
      </c>
      <c r="Q85" s="120">
        <f t="shared" si="41"/>
        <v>42664</v>
      </c>
      <c r="R85" s="121">
        <v>0.33333333333333331</v>
      </c>
      <c r="S85" s="121">
        <v>0.5</v>
      </c>
      <c r="T85" s="121">
        <v>0.58333333333333337</v>
      </c>
      <c r="U85" s="121">
        <v>0.75</v>
      </c>
      <c r="V85" s="121">
        <f t="shared" si="42"/>
        <v>0.33333333333333331</v>
      </c>
      <c r="W85" s="121" t="str">
        <f t="shared" si="27"/>
        <v/>
      </c>
      <c r="X85" s="134"/>
      <c r="Y85" s="121"/>
      <c r="Z85" s="122"/>
      <c r="AA85" s="122"/>
      <c r="AD85" s="119">
        <f t="shared" si="43"/>
        <v>42664</v>
      </c>
      <c r="AE85" s="120">
        <f t="shared" si="43"/>
        <v>42664</v>
      </c>
      <c r="AF85" s="121">
        <v>0.33333333333333331</v>
      </c>
      <c r="AG85" s="121">
        <v>0.5</v>
      </c>
      <c r="AH85" s="121">
        <v>0.58333333333333337</v>
      </c>
      <c r="AI85" s="121">
        <v>0.75</v>
      </c>
      <c r="AJ85" s="121">
        <f t="shared" si="44"/>
        <v>0.33333333333333331</v>
      </c>
      <c r="AK85" s="121" t="str">
        <f t="shared" si="29"/>
        <v/>
      </c>
      <c r="AL85" s="121"/>
      <c r="AM85" s="121"/>
      <c r="AN85" s="122"/>
      <c r="AO85" s="122"/>
    </row>
    <row r="86" spans="1:41" x14ac:dyDescent="0.25">
      <c r="B86" s="119">
        <f t="shared" si="39"/>
        <v>42665</v>
      </c>
      <c r="C86" s="120">
        <f t="shared" si="39"/>
        <v>42665</v>
      </c>
      <c r="D86" s="121">
        <v>0.33333333333333331</v>
      </c>
      <c r="E86" s="121">
        <v>0.5</v>
      </c>
      <c r="F86" s="121">
        <v>0.58333333333333337</v>
      </c>
      <c r="G86" s="121">
        <v>0.70833333333333337</v>
      </c>
      <c r="H86" s="121">
        <f t="shared" si="40"/>
        <v>0.29166666666666669</v>
      </c>
      <c r="I86" s="121" t="str">
        <f t="shared" si="25"/>
        <v/>
      </c>
      <c r="J86" s="121"/>
      <c r="K86" s="121"/>
      <c r="L86" s="122"/>
      <c r="M86" s="122"/>
      <c r="N86" s="47"/>
      <c r="O86" s="47"/>
      <c r="P86" s="119">
        <f t="shared" si="41"/>
        <v>42665</v>
      </c>
      <c r="Q86" s="120">
        <f t="shared" si="41"/>
        <v>42665</v>
      </c>
      <c r="R86" s="121">
        <v>0.33333333333333331</v>
      </c>
      <c r="S86" s="121">
        <v>0.5</v>
      </c>
      <c r="T86" s="121">
        <v>0.58333333333333337</v>
      </c>
      <c r="U86" s="121">
        <v>0.70833333333333337</v>
      </c>
      <c r="V86" s="121">
        <f t="shared" si="42"/>
        <v>0.29166666666666669</v>
      </c>
      <c r="W86" s="121" t="str">
        <f t="shared" si="27"/>
        <v/>
      </c>
      <c r="X86" s="121"/>
      <c r="Y86" s="121"/>
      <c r="Z86" s="122"/>
      <c r="AA86" s="122"/>
      <c r="AD86" s="119">
        <f t="shared" si="43"/>
        <v>42665</v>
      </c>
      <c r="AE86" s="120">
        <f t="shared" si="43"/>
        <v>42665</v>
      </c>
      <c r="AF86" s="121">
        <v>0.33333333333333331</v>
      </c>
      <c r="AG86" s="121">
        <v>0.5</v>
      </c>
      <c r="AH86" s="121">
        <v>0.58333333333333337</v>
      </c>
      <c r="AI86" s="121">
        <v>0.70833333333333337</v>
      </c>
      <c r="AJ86" s="121">
        <f t="shared" si="44"/>
        <v>0.29166666666666669</v>
      </c>
      <c r="AK86" s="121" t="str">
        <f t="shared" si="29"/>
        <v/>
      </c>
      <c r="AL86" s="121"/>
      <c r="AM86" s="121"/>
      <c r="AN86" s="122"/>
      <c r="AO86" s="122"/>
    </row>
    <row r="87" spans="1:41" x14ac:dyDescent="0.25">
      <c r="B87" s="119">
        <f t="shared" si="39"/>
        <v>42666</v>
      </c>
      <c r="C87" s="120">
        <f t="shared" si="39"/>
        <v>42666</v>
      </c>
      <c r="D87" s="121"/>
      <c r="E87" s="121"/>
      <c r="F87" s="121"/>
      <c r="G87" s="121"/>
      <c r="H87" s="121"/>
      <c r="I87" s="121" t="str">
        <f t="shared" si="25"/>
        <v/>
      </c>
      <c r="J87" s="121"/>
      <c r="K87" s="121"/>
      <c r="L87" s="122"/>
      <c r="M87" s="122"/>
      <c r="N87" s="47"/>
      <c r="O87" s="47"/>
      <c r="P87" s="119">
        <f t="shared" si="41"/>
        <v>42666</v>
      </c>
      <c r="Q87" s="120">
        <f t="shared" si="41"/>
        <v>42666</v>
      </c>
      <c r="R87" s="121"/>
      <c r="S87" s="121"/>
      <c r="T87" s="121"/>
      <c r="U87" s="121"/>
      <c r="V87" s="121"/>
      <c r="W87" s="121" t="str">
        <f t="shared" si="27"/>
        <v/>
      </c>
      <c r="X87" s="121"/>
      <c r="Y87" s="121"/>
      <c r="Z87" s="122"/>
      <c r="AA87" s="122"/>
      <c r="AD87" s="119">
        <f t="shared" si="43"/>
        <v>42666</v>
      </c>
      <c r="AE87" s="120">
        <f t="shared" si="43"/>
        <v>42666</v>
      </c>
      <c r="AF87" s="121"/>
      <c r="AG87" s="121"/>
      <c r="AH87" s="121"/>
      <c r="AI87" s="121"/>
      <c r="AJ87" s="121"/>
      <c r="AK87" s="121" t="str">
        <f t="shared" si="29"/>
        <v/>
      </c>
      <c r="AL87" s="121"/>
      <c r="AM87" s="121"/>
      <c r="AN87" s="122"/>
      <c r="AO87" s="122"/>
    </row>
    <row r="88" spans="1:41" x14ac:dyDescent="0.25">
      <c r="B88" s="119">
        <f t="shared" si="39"/>
        <v>42667</v>
      </c>
      <c r="C88" s="120">
        <f t="shared" si="39"/>
        <v>42667</v>
      </c>
      <c r="D88" s="121"/>
      <c r="E88" s="121"/>
      <c r="F88" s="121"/>
      <c r="G88" s="121"/>
      <c r="H88" s="121"/>
      <c r="I88" s="121" t="str">
        <f t="shared" si="25"/>
        <v/>
      </c>
      <c r="J88" s="121"/>
      <c r="K88" s="121"/>
      <c r="L88" s="122"/>
      <c r="M88" s="122"/>
      <c r="N88" s="47"/>
      <c r="O88" s="47"/>
      <c r="P88" s="119">
        <f t="shared" si="41"/>
        <v>42667</v>
      </c>
      <c r="Q88" s="120">
        <f t="shared" si="41"/>
        <v>42667</v>
      </c>
      <c r="R88" s="121"/>
      <c r="S88" s="121"/>
      <c r="T88" s="121"/>
      <c r="U88" s="121"/>
      <c r="V88" s="121"/>
      <c r="W88" s="121" t="str">
        <f t="shared" si="27"/>
        <v/>
      </c>
      <c r="X88" s="121"/>
      <c r="Y88" s="121"/>
      <c r="Z88" s="122"/>
      <c r="AA88" s="122"/>
      <c r="AD88" s="119">
        <f t="shared" si="43"/>
        <v>42667</v>
      </c>
      <c r="AE88" s="120">
        <f t="shared" si="43"/>
        <v>42667</v>
      </c>
      <c r="AF88" s="121"/>
      <c r="AG88" s="121"/>
      <c r="AH88" s="121"/>
      <c r="AI88" s="121"/>
      <c r="AJ88" s="121"/>
      <c r="AK88" s="121" t="str">
        <f t="shared" si="29"/>
        <v/>
      </c>
      <c r="AL88" s="121"/>
      <c r="AM88" s="121"/>
      <c r="AN88" s="122"/>
      <c r="AO88" s="122"/>
    </row>
    <row r="89" spans="1:41" x14ac:dyDescent="0.25">
      <c r="B89" s="119">
        <f t="shared" si="39"/>
        <v>42668</v>
      </c>
      <c r="C89" s="120">
        <f t="shared" si="39"/>
        <v>42668</v>
      </c>
      <c r="D89" s="121">
        <v>0.33333333333333331</v>
      </c>
      <c r="E89" s="121">
        <v>0.5</v>
      </c>
      <c r="F89" s="121">
        <v>0.58333333333333337</v>
      </c>
      <c r="G89" s="121">
        <v>0.75</v>
      </c>
      <c r="H89" s="121">
        <f t="shared" ref="H89:H94" si="45">SUM(E89-D89)+(G89-F89)</f>
        <v>0.33333333333333331</v>
      </c>
      <c r="I89" s="121" t="str">
        <f t="shared" si="25"/>
        <v/>
      </c>
      <c r="J89" s="121"/>
      <c r="K89" s="121"/>
      <c r="L89" s="122"/>
      <c r="M89" s="122"/>
      <c r="N89" s="47"/>
      <c r="O89" s="47"/>
      <c r="P89" s="119">
        <f t="shared" si="41"/>
        <v>42668</v>
      </c>
      <c r="Q89" s="120">
        <f t="shared" si="41"/>
        <v>42668</v>
      </c>
      <c r="R89" s="121">
        <v>0.33333333333333331</v>
      </c>
      <c r="S89" s="121">
        <v>0.5</v>
      </c>
      <c r="T89" s="121">
        <v>0.58333333333333337</v>
      </c>
      <c r="U89" s="121">
        <v>0.75</v>
      </c>
      <c r="V89" s="121">
        <f t="shared" ref="V89:V93" si="46">SUM(S89-R89)+(U89-T89)</f>
        <v>0.33333333333333331</v>
      </c>
      <c r="W89" s="121" t="str">
        <f t="shared" si="27"/>
        <v/>
      </c>
      <c r="X89" s="121"/>
      <c r="Y89" s="121"/>
      <c r="Z89" s="122"/>
      <c r="AA89" s="122"/>
      <c r="AD89" s="119">
        <f t="shared" si="43"/>
        <v>42668</v>
      </c>
      <c r="AE89" s="120">
        <f t="shared" si="43"/>
        <v>42668</v>
      </c>
      <c r="AF89" s="121">
        <v>0.33333333333333331</v>
      </c>
      <c r="AG89" s="121">
        <v>0.5</v>
      </c>
      <c r="AH89" s="121">
        <v>0.58333333333333337</v>
      </c>
      <c r="AI89" s="121">
        <v>0.75</v>
      </c>
      <c r="AJ89" s="121">
        <f t="shared" ref="AJ89:AJ93" si="47">SUM(AG89-AF89)+(AI89-AH89)</f>
        <v>0.33333333333333331</v>
      </c>
      <c r="AK89" s="121" t="str">
        <f t="shared" si="29"/>
        <v/>
      </c>
      <c r="AL89" s="121"/>
      <c r="AM89" s="121"/>
      <c r="AN89" s="122"/>
      <c r="AO89" s="122"/>
    </row>
    <row r="90" spans="1:41" x14ac:dyDescent="0.25">
      <c r="B90" s="119">
        <f t="shared" si="39"/>
        <v>42669</v>
      </c>
      <c r="C90" s="120">
        <f t="shared" si="39"/>
        <v>42669</v>
      </c>
      <c r="D90" s="121">
        <v>0.33333333333333331</v>
      </c>
      <c r="E90" s="121">
        <v>0.5</v>
      </c>
      <c r="F90" s="121">
        <v>0.58333333333333337</v>
      </c>
      <c r="G90" s="121">
        <v>0.75</v>
      </c>
      <c r="H90" s="121">
        <f t="shared" si="45"/>
        <v>0.33333333333333331</v>
      </c>
      <c r="I90" s="121" t="str">
        <f t="shared" si="25"/>
        <v/>
      </c>
      <c r="J90" s="121"/>
      <c r="K90" s="121"/>
      <c r="L90" s="122"/>
      <c r="M90" s="122"/>
      <c r="N90" s="47"/>
      <c r="O90" s="47"/>
      <c r="P90" s="119">
        <f t="shared" si="41"/>
        <v>42669</v>
      </c>
      <c r="Q90" s="120">
        <f t="shared" si="41"/>
        <v>42669</v>
      </c>
      <c r="R90" s="121">
        <v>0.33333333333333331</v>
      </c>
      <c r="S90" s="121">
        <v>0.5</v>
      </c>
      <c r="T90" s="121">
        <v>0.58333333333333337</v>
      </c>
      <c r="U90" s="121">
        <v>0.75</v>
      </c>
      <c r="V90" s="121">
        <f t="shared" si="46"/>
        <v>0.33333333333333331</v>
      </c>
      <c r="W90" s="121" t="str">
        <f t="shared" si="27"/>
        <v/>
      </c>
      <c r="X90" s="121"/>
      <c r="Y90" s="121"/>
      <c r="Z90" s="122"/>
      <c r="AA90" s="122"/>
      <c r="AD90" s="119">
        <f t="shared" si="43"/>
        <v>42669</v>
      </c>
      <c r="AE90" s="120">
        <f t="shared" si="43"/>
        <v>42669</v>
      </c>
      <c r="AF90" s="121">
        <v>0.33333333333333331</v>
      </c>
      <c r="AG90" s="121">
        <v>0.5</v>
      </c>
      <c r="AH90" s="121">
        <v>0.58333333333333337</v>
      </c>
      <c r="AI90" s="121">
        <v>0.75</v>
      </c>
      <c r="AJ90" s="121">
        <f t="shared" si="47"/>
        <v>0.33333333333333331</v>
      </c>
      <c r="AK90" s="121" t="str">
        <f t="shared" si="29"/>
        <v/>
      </c>
      <c r="AL90" s="121"/>
      <c r="AM90" s="121"/>
      <c r="AN90" s="122"/>
      <c r="AO90" s="122"/>
    </row>
    <row r="91" spans="1:41" x14ac:dyDescent="0.25">
      <c r="B91" s="119">
        <f t="shared" si="39"/>
        <v>42670</v>
      </c>
      <c r="C91" s="120">
        <f t="shared" si="39"/>
        <v>42670</v>
      </c>
      <c r="D91" s="121">
        <v>0.33333333333333331</v>
      </c>
      <c r="E91" s="121">
        <v>0.5</v>
      </c>
      <c r="F91" s="121">
        <v>0.58333333333333337</v>
      </c>
      <c r="G91" s="121">
        <v>0.75</v>
      </c>
      <c r="H91" s="121">
        <f t="shared" si="45"/>
        <v>0.33333333333333331</v>
      </c>
      <c r="I91" s="121" t="str">
        <f t="shared" si="25"/>
        <v/>
      </c>
      <c r="J91" s="121"/>
      <c r="K91" s="121"/>
      <c r="L91" s="122"/>
      <c r="M91" s="122"/>
      <c r="N91" s="47"/>
      <c r="O91" s="47"/>
      <c r="P91" s="119">
        <f t="shared" si="41"/>
        <v>42670</v>
      </c>
      <c r="Q91" s="120">
        <f t="shared" si="41"/>
        <v>42670</v>
      </c>
      <c r="R91" s="121">
        <v>0.33333333333333331</v>
      </c>
      <c r="S91" s="121">
        <v>0.5</v>
      </c>
      <c r="T91" s="121">
        <v>0.58333333333333337</v>
      </c>
      <c r="U91" s="121">
        <v>0.75</v>
      </c>
      <c r="V91" s="121">
        <f t="shared" si="46"/>
        <v>0.33333333333333331</v>
      </c>
      <c r="W91" s="121" t="str">
        <f t="shared" si="27"/>
        <v/>
      </c>
      <c r="X91" s="121"/>
      <c r="Y91" s="121"/>
      <c r="Z91" s="122"/>
      <c r="AA91" s="122"/>
      <c r="AD91" s="119">
        <f t="shared" si="43"/>
        <v>42670</v>
      </c>
      <c r="AE91" s="120">
        <f t="shared" si="43"/>
        <v>42670</v>
      </c>
      <c r="AF91" s="121">
        <v>0.33333333333333331</v>
      </c>
      <c r="AG91" s="121">
        <v>0.5</v>
      </c>
      <c r="AH91" s="121">
        <v>0.58333333333333337</v>
      </c>
      <c r="AI91" s="121">
        <v>0.75</v>
      </c>
      <c r="AJ91" s="121">
        <f t="shared" si="47"/>
        <v>0.33333333333333331</v>
      </c>
      <c r="AK91" s="121" t="str">
        <f t="shared" si="29"/>
        <v/>
      </c>
      <c r="AL91" s="121"/>
      <c r="AM91" s="121"/>
      <c r="AN91" s="122"/>
      <c r="AO91" s="122"/>
    </row>
    <row r="92" spans="1:41" x14ac:dyDescent="0.25">
      <c r="B92" s="119">
        <f t="shared" si="39"/>
        <v>42671</v>
      </c>
      <c r="C92" s="120">
        <f t="shared" si="39"/>
        <v>42671</v>
      </c>
      <c r="D92" s="121">
        <v>0.33333333333333331</v>
      </c>
      <c r="E92" s="121">
        <v>0.5</v>
      </c>
      <c r="F92" s="121">
        <v>0.58333333333333337</v>
      </c>
      <c r="G92" s="121">
        <v>0.75</v>
      </c>
      <c r="H92" s="121">
        <f t="shared" si="45"/>
        <v>0.33333333333333331</v>
      </c>
      <c r="I92" s="121" t="str">
        <f t="shared" si="25"/>
        <v/>
      </c>
      <c r="J92" s="121"/>
      <c r="K92" s="121"/>
      <c r="L92" s="122"/>
      <c r="M92" s="122"/>
      <c r="N92" s="47"/>
      <c r="O92" s="47"/>
      <c r="P92" s="119">
        <f t="shared" si="41"/>
        <v>42671</v>
      </c>
      <c r="Q92" s="120">
        <f t="shared" si="41"/>
        <v>42671</v>
      </c>
      <c r="R92" s="121">
        <v>0.33333333333333331</v>
      </c>
      <c r="S92" s="121">
        <v>0.5</v>
      </c>
      <c r="T92" s="121">
        <v>0.58333333333333337</v>
      </c>
      <c r="U92" s="121">
        <v>0.75</v>
      </c>
      <c r="V92" s="121">
        <f t="shared" si="46"/>
        <v>0.33333333333333331</v>
      </c>
      <c r="W92" s="121" t="str">
        <f t="shared" si="27"/>
        <v/>
      </c>
      <c r="X92" s="121"/>
      <c r="Y92" s="121"/>
      <c r="Z92" s="122"/>
      <c r="AA92" s="122"/>
      <c r="AD92" s="119">
        <f t="shared" si="43"/>
        <v>42671</v>
      </c>
      <c r="AE92" s="120">
        <f t="shared" si="43"/>
        <v>42671</v>
      </c>
      <c r="AF92" s="121">
        <v>0.33333333333333331</v>
      </c>
      <c r="AG92" s="121">
        <v>0.5</v>
      </c>
      <c r="AH92" s="121">
        <v>0.58333333333333337</v>
      </c>
      <c r="AI92" s="121">
        <v>0.75</v>
      </c>
      <c r="AJ92" s="121">
        <f t="shared" si="47"/>
        <v>0.33333333333333331</v>
      </c>
      <c r="AK92" s="121" t="str">
        <f t="shared" si="29"/>
        <v/>
      </c>
      <c r="AL92" s="121"/>
      <c r="AM92" s="121"/>
      <c r="AN92" s="122"/>
      <c r="AO92" s="122"/>
    </row>
    <row r="93" spans="1:41" x14ac:dyDescent="0.25">
      <c r="B93" s="119">
        <f t="shared" si="39"/>
        <v>42672</v>
      </c>
      <c r="C93" s="120">
        <f t="shared" si="39"/>
        <v>42672</v>
      </c>
      <c r="D93" s="121">
        <v>0.33333333333333331</v>
      </c>
      <c r="E93" s="121">
        <v>0.5</v>
      </c>
      <c r="F93" s="121">
        <v>0.58333333333333337</v>
      </c>
      <c r="G93" s="121">
        <v>0.70833333333333337</v>
      </c>
      <c r="H93" s="121">
        <f t="shared" si="45"/>
        <v>0.29166666666666669</v>
      </c>
      <c r="I93" s="121" t="str">
        <f t="shared" si="25"/>
        <v/>
      </c>
      <c r="J93" s="121"/>
      <c r="K93" s="121"/>
      <c r="L93" s="122"/>
      <c r="M93" s="122"/>
      <c r="N93" s="47"/>
      <c r="O93" s="47"/>
      <c r="P93" s="119">
        <f t="shared" si="41"/>
        <v>42672</v>
      </c>
      <c r="Q93" s="120">
        <f t="shared" si="41"/>
        <v>42672</v>
      </c>
      <c r="R93" s="121">
        <v>0.33333333333333331</v>
      </c>
      <c r="S93" s="121">
        <v>0.5</v>
      </c>
      <c r="T93" s="121">
        <v>0.58333333333333337</v>
      </c>
      <c r="U93" s="121">
        <v>0.70833333333333337</v>
      </c>
      <c r="V93" s="121">
        <f t="shared" si="46"/>
        <v>0.29166666666666669</v>
      </c>
      <c r="W93" s="121" t="str">
        <f t="shared" si="27"/>
        <v/>
      </c>
      <c r="X93" s="121"/>
      <c r="Y93" s="121"/>
      <c r="Z93" s="122"/>
      <c r="AA93" s="122"/>
      <c r="AD93" s="119">
        <f t="shared" si="43"/>
        <v>42672</v>
      </c>
      <c r="AE93" s="120">
        <f t="shared" si="43"/>
        <v>42672</v>
      </c>
      <c r="AF93" s="121">
        <v>0.33333333333333331</v>
      </c>
      <c r="AG93" s="121">
        <v>0.5</v>
      </c>
      <c r="AH93" s="121">
        <v>0.58333333333333337</v>
      </c>
      <c r="AI93" s="121">
        <v>0.70833333333333337</v>
      </c>
      <c r="AJ93" s="121">
        <f t="shared" si="47"/>
        <v>0.29166666666666669</v>
      </c>
      <c r="AK93" s="121" t="str">
        <f t="shared" si="29"/>
        <v/>
      </c>
      <c r="AL93" s="121"/>
      <c r="AM93" s="121"/>
      <c r="AN93" s="122"/>
      <c r="AO93" s="122"/>
    </row>
    <row r="94" spans="1:41" x14ac:dyDescent="0.25">
      <c r="B94" s="119">
        <f t="shared" si="39"/>
        <v>42673</v>
      </c>
      <c r="C94" s="120">
        <f t="shared" si="39"/>
        <v>42673</v>
      </c>
      <c r="D94" s="121"/>
      <c r="E94" s="121"/>
      <c r="F94" s="121"/>
      <c r="G94" s="121"/>
      <c r="H94" s="121">
        <f t="shared" si="45"/>
        <v>0</v>
      </c>
      <c r="I94" s="121" t="str">
        <f t="shared" si="25"/>
        <v/>
      </c>
      <c r="J94" s="121"/>
      <c r="K94" s="121"/>
      <c r="L94" s="122"/>
      <c r="M94" s="122"/>
      <c r="N94" s="47"/>
      <c r="O94" s="47"/>
      <c r="P94" s="119">
        <f t="shared" si="41"/>
        <v>42673</v>
      </c>
      <c r="Q94" s="120">
        <f t="shared" si="41"/>
        <v>42673</v>
      </c>
      <c r="R94" s="121"/>
      <c r="S94" s="121"/>
      <c r="T94" s="121"/>
      <c r="U94" s="121"/>
      <c r="V94" s="121">
        <f t="shared" ref="V94" si="48">SUM(S94-R94)+(U94-T94)</f>
        <v>0</v>
      </c>
      <c r="W94" s="121" t="str">
        <f t="shared" si="27"/>
        <v/>
      </c>
      <c r="X94" s="121"/>
      <c r="Y94" s="121"/>
      <c r="Z94" s="122"/>
      <c r="AA94" s="122"/>
      <c r="AD94" s="119">
        <f t="shared" si="43"/>
        <v>42673</v>
      </c>
      <c r="AE94" s="120">
        <f t="shared" si="43"/>
        <v>42673</v>
      </c>
      <c r="AF94" s="121"/>
      <c r="AG94" s="121"/>
      <c r="AH94" s="121"/>
      <c r="AI94" s="121"/>
      <c r="AJ94" s="121">
        <f t="shared" ref="AJ94" si="49">SUM(AG94-AF94)+(AI94-AH94)</f>
        <v>0</v>
      </c>
      <c r="AK94" s="121" t="str">
        <f t="shared" si="29"/>
        <v/>
      </c>
      <c r="AL94" s="121"/>
      <c r="AM94" s="121"/>
      <c r="AN94" s="122"/>
      <c r="AO94" s="122"/>
    </row>
    <row r="95" spans="1:41" x14ac:dyDescent="0.25">
      <c r="A95" s="47"/>
      <c r="B95" s="48"/>
      <c r="C95" s="127"/>
      <c r="D95" s="48"/>
      <c r="E95" s="48"/>
      <c r="F95" s="48"/>
      <c r="G95" s="48"/>
      <c r="H95" s="126">
        <f>SUM(H64:H94)</f>
        <v>7.1666666666666652</v>
      </c>
      <c r="I95" s="126">
        <f>SUM(I64:I94)</f>
        <v>0</v>
      </c>
      <c r="J95" s="126">
        <f>SUM(J64:J94)</f>
        <v>0</v>
      </c>
      <c r="K95" s="48"/>
      <c r="L95" s="136">
        <f>SUM(L64:L94)</f>
        <v>0</v>
      </c>
      <c r="M95" s="48"/>
      <c r="N95" s="47"/>
      <c r="O95" s="47"/>
      <c r="P95" s="48"/>
      <c r="Q95" s="127"/>
      <c r="R95" s="48"/>
      <c r="S95" s="48"/>
      <c r="T95" s="48"/>
      <c r="U95" s="48"/>
      <c r="V95" s="126">
        <f>SUM(V64:V94)</f>
        <v>7.1666666666666652</v>
      </c>
      <c r="W95" s="126">
        <f>SUM(W64:W94)</f>
        <v>0</v>
      </c>
      <c r="X95" s="126">
        <f>SUM(X64:X94)</f>
        <v>0</v>
      </c>
      <c r="Y95" s="48"/>
      <c r="Z95" s="136">
        <f>SUM(Z64:Z94)</f>
        <v>0</v>
      </c>
      <c r="AA95" s="48"/>
      <c r="AC95" s="47"/>
      <c r="AD95" s="48"/>
      <c r="AE95" s="127"/>
      <c r="AF95" s="48"/>
      <c r="AG95" s="48"/>
      <c r="AH95" s="48"/>
      <c r="AI95" s="48"/>
      <c r="AJ95" s="126">
        <f>SUM(AJ64:AJ94)</f>
        <v>7.1666666666666652</v>
      </c>
      <c r="AK95" s="126">
        <f>SUM(AK64:AK94)</f>
        <v>0</v>
      </c>
      <c r="AL95" s="126">
        <f>SUM(AL64:AL94)</f>
        <v>0</v>
      </c>
      <c r="AM95" s="48"/>
      <c r="AN95" s="132"/>
      <c r="AO95" s="48"/>
    </row>
    <row r="96" spans="1:41" ht="27.75" customHeight="1" x14ac:dyDescent="0.25">
      <c r="B96" s="246" t="s">
        <v>31</v>
      </c>
      <c r="C96" s="247"/>
      <c r="D96" s="246" t="s">
        <v>6</v>
      </c>
      <c r="E96" s="247"/>
      <c r="F96" s="246" t="s">
        <v>48</v>
      </c>
      <c r="G96" s="247"/>
      <c r="H96" s="246" t="s">
        <v>7</v>
      </c>
      <c r="I96" s="265"/>
      <c r="J96" s="247"/>
      <c r="K96" s="246" t="s">
        <v>47</v>
      </c>
      <c r="L96" s="247"/>
      <c r="M96" s="47"/>
      <c r="N96" s="47"/>
      <c r="O96" s="47"/>
      <c r="P96" s="246" t="s">
        <v>31</v>
      </c>
      <c r="Q96" s="247"/>
      <c r="R96" s="246" t="s">
        <v>6</v>
      </c>
      <c r="S96" s="247"/>
      <c r="T96" s="246" t="s">
        <v>48</v>
      </c>
      <c r="U96" s="247"/>
      <c r="V96" s="246" t="s">
        <v>7</v>
      </c>
      <c r="W96" s="265"/>
      <c r="X96" s="247"/>
      <c r="Y96" s="246" t="s">
        <v>47</v>
      </c>
      <c r="Z96" s="247"/>
      <c r="AA96" s="47"/>
      <c r="AD96" s="246" t="s">
        <v>31</v>
      </c>
      <c r="AE96" s="247"/>
      <c r="AF96" s="246" t="s">
        <v>6</v>
      </c>
      <c r="AG96" s="247"/>
      <c r="AH96" s="246" t="s">
        <v>48</v>
      </c>
      <c r="AI96" s="247"/>
      <c r="AJ96" s="246" t="s">
        <v>7</v>
      </c>
      <c r="AK96" s="265"/>
      <c r="AL96" s="247"/>
      <c r="AM96" s="246" t="s">
        <v>47</v>
      </c>
      <c r="AN96" s="247"/>
      <c r="AO96" s="47"/>
    </row>
    <row r="97" spans="1:42" x14ac:dyDescent="0.25">
      <c r="B97" s="91">
        <f>SUM(H95-J95)</f>
        <v>7.1666666666666652</v>
      </c>
      <c r="C97" s="89">
        <v>7.041666666666667</v>
      </c>
      <c r="D97" s="240">
        <f>SUM(I95)</f>
        <v>0</v>
      </c>
      <c r="E97" s="253"/>
      <c r="F97" s="254">
        <f>SUM(J95)</f>
        <v>0</v>
      </c>
      <c r="G97" s="255"/>
      <c r="H97" s="254">
        <f>SUM(F97)</f>
        <v>0</v>
      </c>
      <c r="I97" s="256"/>
      <c r="J97" s="255"/>
      <c r="K97" s="259">
        <f>-F97+D97</f>
        <v>0</v>
      </c>
      <c r="L97" s="255"/>
      <c r="M97" s="47"/>
      <c r="N97" s="47"/>
      <c r="O97" s="47"/>
      <c r="P97" s="91">
        <f>SUM(V95-X95)</f>
        <v>7.1666666666666652</v>
      </c>
      <c r="Q97" s="89">
        <v>7.041666666666667</v>
      </c>
      <c r="R97" s="240">
        <f>SUM(W95)</f>
        <v>0</v>
      </c>
      <c r="S97" s="253"/>
      <c r="T97" s="254">
        <f>SUM(X95)</f>
        <v>0</v>
      </c>
      <c r="U97" s="255"/>
      <c r="V97" s="254">
        <f>SUM(T97)</f>
        <v>0</v>
      </c>
      <c r="W97" s="256"/>
      <c r="X97" s="255"/>
      <c r="Y97" s="259">
        <f>-T97+R97</f>
        <v>0</v>
      </c>
      <c r="Z97" s="255"/>
      <c r="AA97" s="47"/>
      <c r="AD97" s="88">
        <f>SUM(AJ95-AL95)</f>
        <v>7.1666666666666652</v>
      </c>
      <c r="AE97" s="104" t="s">
        <v>68</v>
      </c>
      <c r="AF97" s="240">
        <f>SUM(AK95)</f>
        <v>0</v>
      </c>
      <c r="AG97" s="253"/>
      <c r="AH97" s="254">
        <f>SUM(AL95)</f>
        <v>0</v>
      </c>
      <c r="AI97" s="255"/>
      <c r="AJ97" s="254">
        <f>SUM(AH97)</f>
        <v>0</v>
      </c>
      <c r="AK97" s="256"/>
      <c r="AL97" s="255"/>
      <c r="AM97" s="259">
        <f>-AH97+AF97</f>
        <v>0</v>
      </c>
      <c r="AN97" s="255"/>
      <c r="AO97" s="47"/>
    </row>
    <row r="98" spans="1:42" x14ac:dyDescent="0.25">
      <c r="B98" s="47" t="s">
        <v>50</v>
      </c>
      <c r="C98" s="47"/>
      <c r="D98" s="47"/>
      <c r="E98" s="47"/>
      <c r="F98" s="47"/>
      <c r="G98" s="47"/>
      <c r="H98" s="47"/>
      <c r="I98" s="47"/>
      <c r="J98" s="47"/>
      <c r="K98" s="47" t="s">
        <v>51</v>
      </c>
      <c r="L98" s="47"/>
      <c r="M98" s="47"/>
      <c r="N98" s="47"/>
      <c r="O98" s="47"/>
      <c r="P98" s="47" t="s">
        <v>50</v>
      </c>
      <c r="Q98" s="47"/>
      <c r="R98" s="47"/>
      <c r="S98" s="47"/>
      <c r="T98" s="47"/>
      <c r="U98" s="47"/>
      <c r="V98" s="47"/>
      <c r="W98" s="47"/>
      <c r="X98" s="47"/>
      <c r="Y98" s="47" t="s">
        <v>51</v>
      </c>
      <c r="Z98" s="47"/>
      <c r="AA98" s="47"/>
      <c r="AD98" s="47" t="s">
        <v>50</v>
      </c>
      <c r="AE98" s="47"/>
      <c r="AF98" s="47"/>
      <c r="AG98" s="47"/>
      <c r="AH98" s="47"/>
      <c r="AI98" s="47"/>
      <c r="AJ98" s="47"/>
      <c r="AK98" s="47"/>
      <c r="AL98" s="47"/>
      <c r="AM98" s="47" t="s">
        <v>51</v>
      </c>
      <c r="AN98" s="47"/>
      <c r="AO98" s="47"/>
    </row>
    <row r="99" spans="1:42" x14ac:dyDescent="0.25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</row>
    <row r="100" spans="1:42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</row>
    <row r="101" spans="1:42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</row>
    <row r="103" spans="1:42" x14ac:dyDescent="0.25">
      <c r="B103" s="3"/>
      <c r="C103" s="71">
        <v>9</v>
      </c>
      <c r="D103" s="278" t="str">
        <f>"Période du "&amp;TEXT(D105,"jj mmmm aaaa") &amp;" au "&amp; TEXT(E105,"jj mmmm aaaa")</f>
        <v>Période du 01 septembre 2020 au 30 septembre 2020</v>
      </c>
      <c r="E103" s="278"/>
      <c r="F103" s="278"/>
      <c r="G103" s="278"/>
      <c r="H103" s="278"/>
      <c r="I103" s="278"/>
      <c r="J103" s="278"/>
      <c r="K103" s="278"/>
      <c r="L103" s="278"/>
      <c r="P103" s="3"/>
      <c r="Q103" s="71">
        <v>9</v>
      </c>
      <c r="R103" s="278" t="str">
        <f>"Période du "&amp;TEXT(R105,"jj mmmm aaaa") &amp;" au "&amp; TEXT(S105,"jj mmmm aaaa")</f>
        <v>Période du 01 septembre 2020 au 30 septembre 2020</v>
      </c>
      <c r="S103" s="278"/>
      <c r="T103" s="278"/>
      <c r="U103" s="278"/>
      <c r="V103" s="278"/>
      <c r="W103" s="278"/>
      <c r="X103" s="278"/>
      <c r="Y103" s="278"/>
      <c r="Z103" s="108"/>
      <c r="AD103" s="3"/>
      <c r="AE103" s="71">
        <v>9</v>
      </c>
      <c r="AF103" s="278" t="str">
        <f>"Période du "&amp;TEXT(AF105,"jj mmmm aaaa") &amp;" au "&amp; TEXT(AG105,"jj mmmm aaaa")</f>
        <v>Période du 01 septembre 2020 au 30 septembre 2020</v>
      </c>
      <c r="AG103" s="278"/>
      <c r="AH103" s="278"/>
      <c r="AI103" s="278"/>
      <c r="AJ103" s="278"/>
      <c r="AK103" s="278"/>
      <c r="AL103" s="278"/>
      <c r="AM103" s="278"/>
      <c r="AN103" s="278"/>
    </row>
    <row r="104" spans="1:42" ht="15" customHeight="1" x14ac:dyDescent="0.25">
      <c r="A104" s="6"/>
      <c r="B104" s="6"/>
      <c r="C104" s="71">
        <v>1</v>
      </c>
      <c r="O104" s="6"/>
      <c r="P104" s="6"/>
      <c r="Q104" s="71">
        <v>1</v>
      </c>
      <c r="AC104" s="6"/>
      <c r="AD104" s="6"/>
      <c r="AE104" s="71">
        <v>1</v>
      </c>
    </row>
    <row r="105" spans="1:42" ht="12.75" customHeight="1" x14ac:dyDescent="0.25">
      <c r="B105" s="6"/>
      <c r="D105" s="72">
        <f>DATE(C104+2019,C103,1)</f>
        <v>42613</v>
      </c>
      <c r="E105" s="70">
        <f>DATE(C104+2019,C103+1,1)-1</f>
        <v>42642</v>
      </c>
      <c r="N105" s="7"/>
      <c r="P105" s="6"/>
      <c r="R105" s="72">
        <f>DATE(Q104+2019,Q103,1)</f>
        <v>42613</v>
      </c>
      <c r="S105" s="70">
        <f>DATE(Q104+2019,Q103+1,1)-1</f>
        <v>42642</v>
      </c>
      <c r="AB105" s="7"/>
      <c r="AD105" s="6"/>
      <c r="AF105" s="72">
        <f>DATE(AE104+2019,AE103,1)</f>
        <v>42613</v>
      </c>
      <c r="AG105" s="70">
        <f>DATE(AE104+2019,AE103+1,1)-1</f>
        <v>42642</v>
      </c>
      <c r="AP105" s="7"/>
    </row>
    <row r="106" spans="1:42" ht="23.25" customHeight="1" x14ac:dyDescent="0.25">
      <c r="D106" s="44" t="s">
        <v>5</v>
      </c>
      <c r="E106" s="248" t="s">
        <v>6</v>
      </c>
      <c r="F106" s="261"/>
      <c r="G106" s="248" t="s">
        <v>7</v>
      </c>
      <c r="H106" s="261"/>
      <c r="I106" s="246" t="s">
        <v>9</v>
      </c>
      <c r="J106" s="265"/>
      <c r="K106" s="247"/>
      <c r="N106" s="8"/>
      <c r="R106" s="44" t="s">
        <v>5</v>
      </c>
      <c r="S106" s="248" t="s">
        <v>6</v>
      </c>
      <c r="T106" s="261"/>
      <c r="U106" s="248" t="s">
        <v>7</v>
      </c>
      <c r="V106" s="261"/>
      <c r="W106" s="246" t="s">
        <v>9</v>
      </c>
      <c r="X106" s="265"/>
      <c r="Y106" s="247"/>
      <c r="AB106" s="8"/>
      <c r="AF106" s="44" t="s">
        <v>5</v>
      </c>
      <c r="AG106" s="248" t="s">
        <v>6</v>
      </c>
      <c r="AH106" s="261"/>
      <c r="AI106" s="248" t="s">
        <v>7</v>
      </c>
      <c r="AJ106" s="261"/>
      <c r="AK106" s="246" t="s">
        <v>9</v>
      </c>
      <c r="AL106" s="265"/>
      <c r="AM106" s="247"/>
      <c r="AP106" s="8"/>
    </row>
    <row r="107" spans="1:42" x14ac:dyDescent="0.25">
      <c r="B107" s="69" t="s">
        <v>32</v>
      </c>
      <c r="C107" s="69"/>
      <c r="D107" s="43">
        <v>7.041666666666667</v>
      </c>
      <c r="E107" s="262">
        <f>SUM(D148)</f>
        <v>0</v>
      </c>
      <c r="F107" s="264"/>
      <c r="G107" s="276">
        <f>SUM(H148)</f>
        <v>0</v>
      </c>
      <c r="H107" s="277"/>
      <c r="I107" s="262">
        <f>SUM(K148)</f>
        <v>0</v>
      </c>
      <c r="J107" s="263"/>
      <c r="K107" s="264"/>
      <c r="N107" s="8"/>
      <c r="P107" s="69" t="s">
        <v>32</v>
      </c>
      <c r="Q107" s="69"/>
      <c r="R107" s="43">
        <v>7.041666666666667</v>
      </c>
      <c r="S107" s="262">
        <f>SUM(R148)</f>
        <v>0</v>
      </c>
      <c r="T107" s="264"/>
      <c r="U107" s="276">
        <f>SUM(V148)</f>
        <v>0</v>
      </c>
      <c r="V107" s="277"/>
      <c r="W107" s="262">
        <f>SUM(Y148)</f>
        <v>0</v>
      </c>
      <c r="X107" s="263"/>
      <c r="Y107" s="264"/>
      <c r="AB107" s="8"/>
      <c r="AD107" s="69" t="s">
        <v>32</v>
      </c>
      <c r="AE107" s="69"/>
      <c r="AF107" s="43">
        <v>7.041666666666667</v>
      </c>
      <c r="AG107" s="262">
        <f>IF(AD148&gt;169/24,MIN(AD148-169/24,7/24),"")</f>
        <v>0.29166666666666341</v>
      </c>
      <c r="AH107" s="264"/>
      <c r="AI107" s="106" t="str">
        <f>IF(AD148&lt;169/24,169/24-AD148,"")</f>
        <v/>
      </c>
      <c r="AJ107" s="105"/>
      <c r="AK107" s="262">
        <f>IF(AD148&gt;169/24,AD148-169/24,"")</f>
        <v>0.29166666666666341</v>
      </c>
      <c r="AL107" s="263"/>
      <c r="AM107" s="264"/>
      <c r="AP107" s="8"/>
    </row>
    <row r="108" spans="1:42" x14ac:dyDescent="0.25">
      <c r="B108" s="226" t="s">
        <v>35</v>
      </c>
      <c r="C108" s="266"/>
      <c r="D108" s="55" t="s">
        <v>38</v>
      </c>
      <c r="E108" s="56">
        <v>25</v>
      </c>
      <c r="F108" s="57" t="s">
        <v>37</v>
      </c>
      <c r="G108" s="58">
        <f>SUM(L115:L145)</f>
        <v>0</v>
      </c>
      <c r="H108" s="229" t="s">
        <v>69</v>
      </c>
      <c r="I108" s="229"/>
      <c r="J108" s="103">
        <f>SUM(L146)</f>
        <v>0</v>
      </c>
      <c r="K108" s="73" t="s">
        <v>39</v>
      </c>
      <c r="L108" s="250">
        <f>SUM(E108-G108)</f>
        <v>25</v>
      </c>
      <c r="M108" s="249"/>
      <c r="N108" s="8"/>
      <c r="P108" s="226" t="s">
        <v>35</v>
      </c>
      <c r="Q108" s="266"/>
      <c r="R108" s="55" t="s">
        <v>38</v>
      </c>
      <c r="S108" s="56">
        <v>25</v>
      </c>
      <c r="T108" s="57" t="s">
        <v>37</v>
      </c>
      <c r="U108" s="58">
        <f>SUM(Z115:Z145)</f>
        <v>0</v>
      </c>
      <c r="V108" s="229" t="s">
        <v>69</v>
      </c>
      <c r="W108" s="229"/>
      <c r="X108" s="103">
        <f>SUM(Z146)</f>
        <v>0</v>
      </c>
      <c r="Y108" s="73" t="s">
        <v>39</v>
      </c>
      <c r="Z108" s="250">
        <f>SUM(S108-U108)</f>
        <v>25</v>
      </c>
      <c r="AA108" s="251"/>
      <c r="AB108" s="8"/>
      <c r="AD108" s="226" t="s">
        <v>35</v>
      </c>
      <c r="AE108" s="266"/>
      <c r="AF108" s="55" t="s">
        <v>38</v>
      </c>
      <c r="AG108" s="56">
        <v>25</v>
      </c>
      <c r="AH108" s="57" t="s">
        <v>37</v>
      </c>
      <c r="AI108" s="58">
        <f>SUM(AN115:AN145)</f>
        <v>0</v>
      </c>
      <c r="AJ108" s="229" t="s">
        <v>69</v>
      </c>
      <c r="AK108" s="229"/>
      <c r="AL108" s="103">
        <f>SUM(AN146)</f>
        <v>0</v>
      </c>
      <c r="AM108" s="57" t="s">
        <v>39</v>
      </c>
      <c r="AN108" s="250">
        <f>SUM(AG108-AI108)</f>
        <v>25</v>
      </c>
      <c r="AO108" s="252"/>
      <c r="AP108" s="8"/>
    </row>
    <row r="109" spans="1:42" x14ac:dyDescent="0.25">
      <c r="B109" s="227"/>
      <c r="C109" s="267"/>
      <c r="D109" s="114" t="s">
        <v>42</v>
      </c>
      <c r="E109" s="115"/>
      <c r="F109" s="116" t="s">
        <v>43</v>
      </c>
      <c r="G109" s="103"/>
      <c r="H109" s="230" t="s">
        <v>49</v>
      </c>
      <c r="I109" s="231"/>
      <c r="J109" s="231"/>
      <c r="K109" s="231"/>
      <c r="L109" s="231"/>
      <c r="M109" s="231"/>
      <c r="N109" s="8"/>
      <c r="P109" s="227"/>
      <c r="Q109" s="267"/>
      <c r="R109" s="114" t="s">
        <v>42</v>
      </c>
      <c r="S109" s="115"/>
      <c r="T109" s="116" t="s">
        <v>43</v>
      </c>
      <c r="U109" s="103"/>
      <c r="V109" s="230" t="s">
        <v>49</v>
      </c>
      <c r="W109" s="231"/>
      <c r="X109" s="231"/>
      <c r="Y109" s="231"/>
      <c r="Z109" s="231"/>
      <c r="AA109" s="231"/>
      <c r="AB109" s="8"/>
      <c r="AD109" s="227"/>
      <c r="AE109" s="267"/>
      <c r="AF109" s="114" t="s">
        <v>42</v>
      </c>
      <c r="AG109" s="115"/>
      <c r="AH109" s="116" t="s">
        <v>43</v>
      </c>
      <c r="AI109" s="103"/>
      <c r="AJ109" s="232" t="s">
        <v>49</v>
      </c>
      <c r="AK109" s="233"/>
      <c r="AL109" s="233"/>
      <c r="AM109" s="233"/>
      <c r="AN109" s="233"/>
      <c r="AO109" s="233"/>
      <c r="AP109" s="8"/>
    </row>
    <row r="110" spans="1:42" x14ac:dyDescent="0.25">
      <c r="B110" s="63" t="s">
        <v>45</v>
      </c>
      <c r="C110" s="64"/>
      <c r="D110" s="59" t="s">
        <v>42</v>
      </c>
      <c r="E110" s="60"/>
      <c r="F110" s="61" t="s">
        <v>43</v>
      </c>
      <c r="G110" s="62"/>
      <c r="H110" s="282"/>
      <c r="I110" s="283"/>
      <c r="J110" s="283"/>
      <c r="K110" s="283"/>
      <c r="L110" s="283"/>
      <c r="M110" s="284"/>
      <c r="N110" s="80"/>
      <c r="P110" s="63" t="s">
        <v>45</v>
      </c>
      <c r="Q110" s="64"/>
      <c r="R110" s="59" t="s">
        <v>42</v>
      </c>
      <c r="S110" s="60"/>
      <c r="T110" s="61" t="s">
        <v>43</v>
      </c>
      <c r="U110" s="62"/>
      <c r="V110" s="282"/>
      <c r="W110" s="283"/>
      <c r="X110" s="283"/>
      <c r="Y110" s="283"/>
      <c r="Z110" s="283"/>
      <c r="AA110" s="284"/>
      <c r="AB110" s="80"/>
      <c r="AD110" s="63" t="s">
        <v>45</v>
      </c>
      <c r="AE110" s="64"/>
      <c r="AF110" s="59" t="s">
        <v>42</v>
      </c>
      <c r="AG110" s="60"/>
      <c r="AH110" s="61" t="s">
        <v>43</v>
      </c>
      <c r="AI110" s="62"/>
      <c r="AJ110" s="282"/>
      <c r="AK110" s="283"/>
      <c r="AL110" s="283"/>
      <c r="AM110" s="283"/>
      <c r="AN110" s="283"/>
      <c r="AO110" s="284"/>
      <c r="AP110" s="80"/>
    </row>
    <row r="111" spans="1:42" x14ac:dyDescent="0.25">
      <c r="B111" s="65" t="s">
        <v>41</v>
      </c>
      <c r="C111" s="66"/>
      <c r="D111" s="50" t="s">
        <v>42</v>
      </c>
      <c r="E111" s="49"/>
      <c r="F111" s="50" t="s">
        <v>43</v>
      </c>
      <c r="G111" s="51"/>
      <c r="H111" s="285"/>
      <c r="I111" s="286"/>
      <c r="J111" s="286"/>
      <c r="K111" s="286"/>
      <c r="L111" s="286"/>
      <c r="M111" s="287"/>
      <c r="N111" s="80"/>
      <c r="P111" s="65" t="s">
        <v>41</v>
      </c>
      <c r="Q111" s="66"/>
      <c r="R111" s="50" t="s">
        <v>42</v>
      </c>
      <c r="S111" s="49"/>
      <c r="T111" s="50" t="s">
        <v>43</v>
      </c>
      <c r="U111" s="51"/>
      <c r="V111" s="285"/>
      <c r="W111" s="286"/>
      <c r="X111" s="286"/>
      <c r="Y111" s="286"/>
      <c r="Z111" s="286"/>
      <c r="AA111" s="287"/>
      <c r="AB111" s="80"/>
      <c r="AD111" s="65" t="s">
        <v>41</v>
      </c>
      <c r="AE111" s="66"/>
      <c r="AF111" s="50" t="s">
        <v>42</v>
      </c>
      <c r="AG111" s="49"/>
      <c r="AH111" s="50" t="s">
        <v>43</v>
      </c>
      <c r="AI111" s="81"/>
      <c r="AJ111" s="285"/>
      <c r="AK111" s="286"/>
      <c r="AL111" s="286"/>
      <c r="AM111" s="286"/>
      <c r="AN111" s="286"/>
      <c r="AO111" s="287"/>
      <c r="AP111" s="80"/>
    </row>
    <row r="112" spans="1:42" x14ac:dyDescent="0.25">
      <c r="B112" s="45" t="s">
        <v>44</v>
      </c>
      <c r="C112" s="46"/>
      <c r="D112" s="52" t="s">
        <v>42</v>
      </c>
      <c r="E112" s="53"/>
      <c r="F112" s="52" t="s">
        <v>43</v>
      </c>
      <c r="G112" s="54"/>
      <c r="H112" s="68"/>
      <c r="I112" s="68"/>
      <c r="J112" s="68"/>
      <c r="K112" s="68"/>
      <c r="L112" s="68"/>
      <c r="M112" s="1"/>
      <c r="N112" s="8"/>
      <c r="P112" s="45" t="s">
        <v>44</v>
      </c>
      <c r="Q112" s="46"/>
      <c r="R112" s="52" t="s">
        <v>42</v>
      </c>
      <c r="S112" s="53"/>
      <c r="T112" s="52" t="s">
        <v>43</v>
      </c>
      <c r="U112" s="54"/>
      <c r="V112" s="68"/>
      <c r="W112" s="68"/>
      <c r="X112" s="68"/>
      <c r="Y112" s="68"/>
      <c r="Z112" s="68"/>
      <c r="AA112" s="1"/>
      <c r="AB112" s="8"/>
      <c r="AD112" s="45" t="s">
        <v>44</v>
      </c>
      <c r="AE112" s="46"/>
      <c r="AF112" s="52" t="s">
        <v>42</v>
      </c>
      <c r="AG112" s="53"/>
      <c r="AH112" s="52" t="s">
        <v>43</v>
      </c>
      <c r="AI112" s="82"/>
      <c r="AJ112" s="68"/>
      <c r="AK112" s="68"/>
      <c r="AL112" s="68"/>
      <c r="AM112" s="68"/>
      <c r="AN112" s="68"/>
      <c r="AO112" s="1"/>
      <c r="AP112" s="8"/>
    </row>
    <row r="113" spans="1:42" ht="15" customHeight="1" x14ac:dyDescent="0.25">
      <c r="B113" s="138" t="s">
        <v>77</v>
      </c>
      <c r="C113" s="137"/>
      <c r="D113" s="128" t="s">
        <v>0</v>
      </c>
      <c r="E113" s="129"/>
      <c r="F113" s="130" t="s">
        <v>1</v>
      </c>
      <c r="G113" s="131"/>
      <c r="H113" s="234" t="s">
        <v>76</v>
      </c>
      <c r="I113" s="234" t="s">
        <v>66</v>
      </c>
      <c r="J113" s="234" t="s">
        <v>33</v>
      </c>
      <c r="K113" s="234" t="s">
        <v>34</v>
      </c>
      <c r="L113" s="234" t="s">
        <v>36</v>
      </c>
      <c r="M113" s="234" t="s">
        <v>46</v>
      </c>
      <c r="N113" s="8"/>
      <c r="O113" s="47"/>
      <c r="P113" s="138" t="s">
        <v>77</v>
      </c>
      <c r="Q113" s="137"/>
      <c r="R113" s="128" t="s">
        <v>0</v>
      </c>
      <c r="S113" s="129"/>
      <c r="T113" s="130" t="s">
        <v>1</v>
      </c>
      <c r="U113" s="131"/>
      <c r="V113" s="234" t="s">
        <v>76</v>
      </c>
      <c r="W113" s="234" t="s">
        <v>66</v>
      </c>
      <c r="X113" s="234" t="s">
        <v>33</v>
      </c>
      <c r="Y113" s="234" t="s">
        <v>34</v>
      </c>
      <c r="Z113" s="234" t="s">
        <v>36</v>
      </c>
      <c r="AA113" s="234" t="s">
        <v>46</v>
      </c>
      <c r="AB113" s="8"/>
      <c r="AC113" s="47"/>
      <c r="AD113" s="138" t="s">
        <v>77</v>
      </c>
      <c r="AE113" s="137"/>
      <c r="AF113" s="128" t="s">
        <v>0</v>
      </c>
      <c r="AG113" s="129"/>
      <c r="AH113" s="130" t="s">
        <v>1</v>
      </c>
      <c r="AI113" s="131"/>
      <c r="AJ113" s="234" t="s">
        <v>76</v>
      </c>
      <c r="AK113" s="234" t="s">
        <v>66</v>
      </c>
      <c r="AL113" s="234" t="s">
        <v>33</v>
      </c>
      <c r="AM113" s="234" t="s">
        <v>34</v>
      </c>
      <c r="AN113" s="234" t="s">
        <v>36</v>
      </c>
      <c r="AO113" s="234" t="s">
        <v>46</v>
      </c>
      <c r="AP113" s="8"/>
    </row>
    <row r="114" spans="1:42" ht="29.25" customHeight="1" x14ac:dyDescent="0.25">
      <c r="B114" s="236"/>
      <c r="C114" s="237"/>
      <c r="D114" s="118" t="s">
        <v>2</v>
      </c>
      <c r="E114" s="118" t="s">
        <v>3</v>
      </c>
      <c r="F114" s="118" t="s">
        <v>4</v>
      </c>
      <c r="G114" s="118" t="s">
        <v>8</v>
      </c>
      <c r="H114" s="242"/>
      <c r="I114" s="242"/>
      <c r="J114" s="242"/>
      <c r="K114" s="235"/>
      <c r="L114" s="235"/>
      <c r="M114" s="235"/>
      <c r="N114" s="8"/>
      <c r="O114" s="47"/>
      <c r="P114" s="236"/>
      <c r="Q114" s="237"/>
      <c r="R114" s="118" t="s">
        <v>2</v>
      </c>
      <c r="S114" s="118" t="s">
        <v>3</v>
      </c>
      <c r="T114" s="118" t="s">
        <v>4</v>
      </c>
      <c r="U114" s="118" t="s">
        <v>8</v>
      </c>
      <c r="V114" s="242"/>
      <c r="W114" s="242"/>
      <c r="X114" s="242"/>
      <c r="Y114" s="235"/>
      <c r="Z114" s="235"/>
      <c r="AA114" s="235"/>
      <c r="AB114" s="8"/>
      <c r="AC114" s="47"/>
      <c r="AD114" s="236"/>
      <c r="AE114" s="237"/>
      <c r="AF114" s="118" t="s">
        <v>2</v>
      </c>
      <c r="AG114" s="118" t="s">
        <v>3</v>
      </c>
      <c r="AH114" s="118" t="s">
        <v>4</v>
      </c>
      <c r="AI114" s="118" t="s">
        <v>8</v>
      </c>
      <c r="AJ114" s="242"/>
      <c r="AK114" s="242"/>
      <c r="AL114" s="242"/>
      <c r="AM114" s="235"/>
      <c r="AN114" s="235"/>
      <c r="AO114" s="235"/>
      <c r="AP114" s="8"/>
    </row>
    <row r="115" spans="1:42" x14ac:dyDescent="0.25">
      <c r="A115" s="12"/>
      <c r="B115" s="119">
        <f>D105</f>
        <v>42613</v>
      </c>
      <c r="C115" s="120">
        <f>D105</f>
        <v>42613</v>
      </c>
      <c r="D115" s="121">
        <v>0.33333333333333331</v>
      </c>
      <c r="E115" s="121">
        <v>0.5</v>
      </c>
      <c r="F115" s="121">
        <v>0.58333333333333337</v>
      </c>
      <c r="G115" s="121">
        <v>0.75</v>
      </c>
      <c r="H115" s="121">
        <f>SUM(E115-D115)+(G115-F115)</f>
        <v>0.33333333333333331</v>
      </c>
      <c r="I115" s="121" t="str">
        <f>IF(H115&gt;8/24,MIN(H115-8/24,724),"")</f>
        <v/>
      </c>
      <c r="J115" s="121"/>
      <c r="K115" s="121"/>
      <c r="L115" s="122"/>
      <c r="M115" s="122"/>
      <c r="N115" s="8"/>
      <c r="O115" s="47"/>
      <c r="P115" s="119">
        <f>R105</f>
        <v>42613</v>
      </c>
      <c r="Q115" s="120">
        <f>R105</f>
        <v>42613</v>
      </c>
      <c r="R115" s="121">
        <v>0.33333333333333331</v>
      </c>
      <c r="S115" s="121">
        <v>0.5</v>
      </c>
      <c r="T115" s="121">
        <v>0.58333333333333337</v>
      </c>
      <c r="U115" s="121">
        <v>0.75</v>
      </c>
      <c r="V115" s="121">
        <f>SUM(S115-R115)+(U115-T115)</f>
        <v>0.33333333333333331</v>
      </c>
      <c r="W115" s="121" t="str">
        <f>IF(V115&gt;8/24,MIN(V115-8/24,724),"")</f>
        <v/>
      </c>
      <c r="X115" s="121"/>
      <c r="Y115" s="121"/>
      <c r="Z115" s="122"/>
      <c r="AA115" s="122"/>
      <c r="AB115" s="8"/>
      <c r="AC115" s="47"/>
      <c r="AD115" s="119">
        <f>AF105</f>
        <v>42613</v>
      </c>
      <c r="AE115" s="120">
        <f>AF105</f>
        <v>42613</v>
      </c>
      <c r="AF115" s="121">
        <v>0.33333333333333331</v>
      </c>
      <c r="AG115" s="121">
        <v>0.5</v>
      </c>
      <c r="AH115" s="121">
        <v>0.58333333333333337</v>
      </c>
      <c r="AI115" s="121">
        <v>0.75</v>
      </c>
      <c r="AJ115" s="121">
        <f>SUM(AG115-AF115)+(AI115-AH115)</f>
        <v>0.33333333333333331</v>
      </c>
      <c r="AK115" s="121" t="str">
        <f>IF(AJ115&gt;8/24,MIN(AJ115-8/24,724),"")</f>
        <v/>
      </c>
      <c r="AL115" s="121"/>
      <c r="AM115" s="121"/>
      <c r="AN115" s="122"/>
      <c r="AO115" s="122"/>
      <c r="AP115" s="8"/>
    </row>
    <row r="116" spans="1:42" x14ac:dyDescent="0.25">
      <c r="A116" s="12"/>
      <c r="B116" s="119">
        <f>SUM(B115+1)</f>
        <v>42614</v>
      </c>
      <c r="C116" s="120">
        <f>SUM(C115+1)</f>
        <v>42614</v>
      </c>
      <c r="D116" s="121">
        <v>0.33333333333333331</v>
      </c>
      <c r="E116" s="121">
        <v>0.5</v>
      </c>
      <c r="F116" s="121">
        <v>0.58333333333333337</v>
      </c>
      <c r="G116" s="121">
        <v>0.75</v>
      </c>
      <c r="H116" s="121">
        <f t="shared" ref="H116:H145" si="50">SUM(E116-D116)+(G116-F116)</f>
        <v>0.33333333333333331</v>
      </c>
      <c r="I116" s="121" t="str">
        <f t="shared" ref="I116:I145" si="51">IF(H116&gt;8/24,MIN(H116-8/24,724),"")</f>
        <v/>
      </c>
      <c r="J116" s="121"/>
      <c r="K116" s="121"/>
      <c r="L116" s="122"/>
      <c r="M116" s="122"/>
      <c r="N116" s="8"/>
      <c r="O116" s="47"/>
      <c r="P116" s="119">
        <f>SUM(P115+1)</f>
        <v>42614</v>
      </c>
      <c r="Q116" s="120">
        <f>SUM(Q115+1)</f>
        <v>42614</v>
      </c>
      <c r="R116" s="121">
        <v>0.33333333333333331</v>
      </c>
      <c r="S116" s="121">
        <v>0.5</v>
      </c>
      <c r="T116" s="121">
        <v>0.58333333333333337</v>
      </c>
      <c r="U116" s="121">
        <v>0.75</v>
      </c>
      <c r="V116" s="121">
        <f t="shared" ref="V116:V118" si="52">SUM(S116-R116)+(U116-T116)</f>
        <v>0.33333333333333331</v>
      </c>
      <c r="W116" s="121" t="str">
        <f t="shared" ref="W116:W145" si="53">IF(V116&gt;8/24,MIN(V116-8/24,724),"")</f>
        <v/>
      </c>
      <c r="X116" s="121"/>
      <c r="Y116" s="121"/>
      <c r="Z116" s="122"/>
      <c r="AA116" s="122"/>
      <c r="AB116" s="8"/>
      <c r="AC116" s="47"/>
      <c r="AD116" s="119">
        <f>SUM(AD115+1)</f>
        <v>42614</v>
      </c>
      <c r="AE116" s="120">
        <f>SUM(AE115+1)</f>
        <v>42614</v>
      </c>
      <c r="AF116" s="121">
        <v>0.33333333333333331</v>
      </c>
      <c r="AG116" s="121">
        <v>0.5</v>
      </c>
      <c r="AH116" s="121">
        <v>0.58333333333333337</v>
      </c>
      <c r="AI116" s="121">
        <v>0.75</v>
      </c>
      <c r="AJ116" s="121">
        <f t="shared" ref="AJ116:AJ118" si="54">SUM(AG116-AF116)+(AI116-AH116)</f>
        <v>0.33333333333333331</v>
      </c>
      <c r="AK116" s="121" t="str">
        <f t="shared" ref="AK116:AK145" si="55">IF(AJ116&gt;8/24,MIN(AJ116-8/24,724),"")</f>
        <v/>
      </c>
      <c r="AL116" s="121"/>
      <c r="AM116" s="121"/>
      <c r="AN116" s="122"/>
      <c r="AO116" s="122"/>
      <c r="AP116" s="8"/>
    </row>
    <row r="117" spans="1:42" x14ac:dyDescent="0.25">
      <c r="A117" s="12"/>
      <c r="B117" s="119">
        <f t="shared" ref="B117:C132" si="56">SUM(B116+1)</f>
        <v>42615</v>
      </c>
      <c r="C117" s="120">
        <f t="shared" si="56"/>
        <v>42615</v>
      </c>
      <c r="D117" s="121">
        <v>0.33333333333333331</v>
      </c>
      <c r="E117" s="121">
        <v>0.5</v>
      </c>
      <c r="F117" s="121">
        <v>0.58333333333333337</v>
      </c>
      <c r="G117" s="121">
        <v>0.75</v>
      </c>
      <c r="H117" s="121">
        <f t="shared" si="50"/>
        <v>0.33333333333333331</v>
      </c>
      <c r="I117" s="121" t="str">
        <f t="shared" si="51"/>
        <v/>
      </c>
      <c r="J117" s="121"/>
      <c r="K117" s="121"/>
      <c r="L117" s="122"/>
      <c r="M117" s="122"/>
      <c r="N117" s="47"/>
      <c r="O117" s="47"/>
      <c r="P117" s="119">
        <f t="shared" ref="P117:Q121" si="57">SUM(P116+1)</f>
        <v>42615</v>
      </c>
      <c r="Q117" s="120">
        <f t="shared" si="57"/>
        <v>42615</v>
      </c>
      <c r="R117" s="121">
        <v>0.33333333333333331</v>
      </c>
      <c r="S117" s="121">
        <v>0.5</v>
      </c>
      <c r="T117" s="121">
        <v>0.58333333333333337</v>
      </c>
      <c r="U117" s="121">
        <v>0.75</v>
      </c>
      <c r="V117" s="121">
        <f t="shared" si="52"/>
        <v>0.33333333333333331</v>
      </c>
      <c r="W117" s="121" t="str">
        <f t="shared" si="53"/>
        <v/>
      </c>
      <c r="X117" s="121"/>
      <c r="Y117" s="121"/>
      <c r="Z117" s="122"/>
      <c r="AA117" s="122"/>
      <c r="AB117" s="47"/>
      <c r="AC117" s="47"/>
      <c r="AD117" s="119">
        <f t="shared" ref="AD117:AE120" si="58">SUM(AD116+1)</f>
        <v>42615</v>
      </c>
      <c r="AE117" s="120">
        <f t="shared" si="58"/>
        <v>42615</v>
      </c>
      <c r="AF117" s="121">
        <v>0.33333333333333331</v>
      </c>
      <c r="AG117" s="121">
        <v>0.5</v>
      </c>
      <c r="AH117" s="121">
        <v>0.58333333333333337</v>
      </c>
      <c r="AI117" s="121">
        <v>0.75</v>
      </c>
      <c r="AJ117" s="121">
        <f t="shared" si="54"/>
        <v>0.33333333333333331</v>
      </c>
      <c r="AK117" s="121" t="str">
        <f t="shared" si="55"/>
        <v/>
      </c>
      <c r="AL117" s="121"/>
      <c r="AM117" s="121"/>
      <c r="AN117" s="122"/>
      <c r="AO117" s="122"/>
      <c r="AP117" s="47"/>
    </row>
    <row r="118" spans="1:42" x14ac:dyDescent="0.25">
      <c r="A118" s="12"/>
      <c r="B118" s="119">
        <f t="shared" si="56"/>
        <v>42616</v>
      </c>
      <c r="C118" s="120">
        <f t="shared" si="56"/>
        <v>42616</v>
      </c>
      <c r="D118" s="121">
        <v>0.33333333333333331</v>
      </c>
      <c r="E118" s="121">
        <v>0.5</v>
      </c>
      <c r="F118" s="121">
        <v>0.58333333333333337</v>
      </c>
      <c r="G118" s="121">
        <v>0.75</v>
      </c>
      <c r="H118" s="121">
        <f t="shared" si="50"/>
        <v>0.33333333333333331</v>
      </c>
      <c r="I118" s="121" t="str">
        <f t="shared" si="51"/>
        <v/>
      </c>
      <c r="J118" s="121"/>
      <c r="K118" s="121"/>
      <c r="L118" s="122"/>
      <c r="M118" s="122"/>
      <c r="N118" s="47"/>
      <c r="O118" s="47"/>
      <c r="P118" s="119">
        <f t="shared" si="57"/>
        <v>42616</v>
      </c>
      <c r="Q118" s="120">
        <f t="shared" si="57"/>
        <v>42616</v>
      </c>
      <c r="R118" s="121">
        <v>0.33333333333333331</v>
      </c>
      <c r="S118" s="121">
        <v>0.5</v>
      </c>
      <c r="T118" s="121">
        <v>0.58333333333333337</v>
      </c>
      <c r="U118" s="121">
        <v>0.75</v>
      </c>
      <c r="V118" s="121">
        <f t="shared" si="52"/>
        <v>0.33333333333333331</v>
      </c>
      <c r="W118" s="121" t="str">
        <f t="shared" si="53"/>
        <v/>
      </c>
      <c r="X118" s="121"/>
      <c r="Y118" s="121"/>
      <c r="Z118" s="122"/>
      <c r="AA118" s="122"/>
      <c r="AB118" s="47"/>
      <c r="AC118" s="47"/>
      <c r="AD118" s="119">
        <f t="shared" si="58"/>
        <v>42616</v>
      </c>
      <c r="AE118" s="120">
        <f t="shared" si="58"/>
        <v>42616</v>
      </c>
      <c r="AF118" s="121">
        <v>0.33333333333333331</v>
      </c>
      <c r="AG118" s="121">
        <v>0.5</v>
      </c>
      <c r="AH118" s="121">
        <v>0.58333333333333337</v>
      </c>
      <c r="AI118" s="121">
        <v>0.75</v>
      </c>
      <c r="AJ118" s="121">
        <f t="shared" si="54"/>
        <v>0.33333333333333331</v>
      </c>
      <c r="AK118" s="121" t="str">
        <f t="shared" si="55"/>
        <v/>
      </c>
      <c r="AL118" s="121"/>
      <c r="AM118" s="121"/>
      <c r="AN118" s="122"/>
      <c r="AO118" s="122"/>
      <c r="AP118" s="47"/>
    </row>
    <row r="119" spans="1:42" x14ac:dyDescent="0.25">
      <c r="A119" s="12"/>
      <c r="B119" s="119">
        <f t="shared" si="56"/>
        <v>42617</v>
      </c>
      <c r="C119" s="120">
        <f t="shared" si="56"/>
        <v>42617</v>
      </c>
      <c r="D119" s="121"/>
      <c r="E119" s="121"/>
      <c r="F119" s="121"/>
      <c r="G119" s="121"/>
      <c r="H119" s="121"/>
      <c r="I119" s="121" t="str">
        <f t="shared" si="51"/>
        <v/>
      </c>
      <c r="J119" s="121"/>
      <c r="K119" s="121"/>
      <c r="L119" s="122"/>
      <c r="M119" s="122"/>
      <c r="N119" s="47"/>
      <c r="O119" s="47"/>
      <c r="P119" s="119">
        <f t="shared" si="57"/>
        <v>42617</v>
      </c>
      <c r="Q119" s="120">
        <f t="shared" si="57"/>
        <v>42617</v>
      </c>
      <c r="R119" s="121"/>
      <c r="S119" s="121"/>
      <c r="T119" s="121"/>
      <c r="U119" s="121"/>
      <c r="V119" s="121"/>
      <c r="W119" s="121" t="str">
        <f t="shared" si="53"/>
        <v/>
      </c>
      <c r="X119" s="121"/>
      <c r="Y119" s="121"/>
      <c r="Z119" s="122"/>
      <c r="AA119" s="122"/>
      <c r="AB119" s="47"/>
      <c r="AC119" s="47"/>
      <c r="AD119" s="119">
        <f t="shared" si="58"/>
        <v>42617</v>
      </c>
      <c r="AE119" s="120">
        <f t="shared" si="58"/>
        <v>42617</v>
      </c>
      <c r="AF119" s="121"/>
      <c r="AG119" s="121"/>
      <c r="AH119" s="121"/>
      <c r="AI119" s="121"/>
      <c r="AJ119" s="121"/>
      <c r="AK119" s="121" t="str">
        <f t="shared" si="55"/>
        <v/>
      </c>
      <c r="AL119" s="121"/>
      <c r="AM119" s="121"/>
      <c r="AN119" s="122"/>
      <c r="AO119" s="122"/>
      <c r="AP119" s="47"/>
    </row>
    <row r="120" spans="1:42" x14ac:dyDescent="0.25">
      <c r="A120" s="12"/>
      <c r="B120" s="119">
        <f t="shared" si="56"/>
        <v>42618</v>
      </c>
      <c r="C120" s="120">
        <f t="shared" si="56"/>
        <v>42618</v>
      </c>
      <c r="D120" s="121"/>
      <c r="E120" s="121"/>
      <c r="F120" s="121"/>
      <c r="G120" s="121"/>
      <c r="H120" s="121"/>
      <c r="I120" s="121" t="str">
        <f t="shared" si="51"/>
        <v/>
      </c>
      <c r="J120" s="121"/>
      <c r="K120" s="121"/>
      <c r="L120" s="122"/>
      <c r="M120" s="122"/>
      <c r="N120" s="47"/>
      <c r="O120" s="47"/>
      <c r="P120" s="119">
        <f t="shared" si="57"/>
        <v>42618</v>
      </c>
      <c r="Q120" s="120">
        <f t="shared" si="57"/>
        <v>42618</v>
      </c>
      <c r="R120" s="121"/>
      <c r="S120" s="121"/>
      <c r="T120" s="121"/>
      <c r="U120" s="121"/>
      <c r="V120" s="121"/>
      <c r="W120" s="121" t="str">
        <f t="shared" si="53"/>
        <v/>
      </c>
      <c r="X120" s="121"/>
      <c r="Y120" s="121"/>
      <c r="Z120" s="122"/>
      <c r="AA120" s="122"/>
      <c r="AB120" s="47"/>
      <c r="AC120" s="47"/>
      <c r="AD120" s="119">
        <f t="shared" si="58"/>
        <v>42618</v>
      </c>
      <c r="AE120" s="120">
        <f t="shared" si="58"/>
        <v>42618</v>
      </c>
      <c r="AF120" s="121"/>
      <c r="AG120" s="121"/>
      <c r="AH120" s="121"/>
      <c r="AI120" s="121"/>
      <c r="AJ120" s="121"/>
      <c r="AK120" s="121" t="str">
        <f t="shared" si="55"/>
        <v/>
      </c>
      <c r="AL120" s="121"/>
      <c r="AM120" s="121"/>
      <c r="AN120" s="122"/>
      <c r="AO120" s="122"/>
      <c r="AP120" s="47"/>
    </row>
    <row r="121" spans="1:42" x14ac:dyDescent="0.25">
      <c r="A121" s="12"/>
      <c r="B121" s="119">
        <f t="shared" si="56"/>
        <v>42619</v>
      </c>
      <c r="C121" s="120">
        <f t="shared" si="56"/>
        <v>42619</v>
      </c>
      <c r="D121" s="121">
        <v>0.33333333333333331</v>
      </c>
      <c r="E121" s="121">
        <v>0.5</v>
      </c>
      <c r="F121" s="121">
        <v>0.58333333333333337</v>
      </c>
      <c r="G121" s="121">
        <v>0.75</v>
      </c>
      <c r="H121" s="121">
        <f t="shared" si="50"/>
        <v>0.33333333333333331</v>
      </c>
      <c r="I121" s="121" t="str">
        <f t="shared" si="51"/>
        <v/>
      </c>
      <c r="J121" s="121"/>
      <c r="K121" s="121"/>
      <c r="L121" s="122"/>
      <c r="M121" s="122"/>
      <c r="N121" s="47"/>
      <c r="O121" s="47"/>
      <c r="P121" s="119">
        <f t="shared" si="57"/>
        <v>42619</v>
      </c>
      <c r="Q121" s="120">
        <f t="shared" si="57"/>
        <v>42619</v>
      </c>
      <c r="R121" s="121">
        <v>0.33333333333333331</v>
      </c>
      <c r="S121" s="121">
        <v>0.5</v>
      </c>
      <c r="T121" s="121">
        <v>0.58333333333333337</v>
      </c>
      <c r="U121" s="121">
        <v>0.75</v>
      </c>
      <c r="V121" s="121">
        <f t="shared" ref="V121:V125" si="59">SUM(S121-R121)+(U121-T121)</f>
        <v>0.33333333333333331</v>
      </c>
      <c r="W121" s="121" t="str">
        <f t="shared" si="53"/>
        <v/>
      </c>
      <c r="X121" s="121"/>
      <c r="Y121" s="121"/>
      <c r="Z121" s="122"/>
      <c r="AA121" s="122"/>
      <c r="AB121" s="47"/>
      <c r="AC121" s="47"/>
      <c r="AD121" s="119">
        <f t="shared" ref="AD121:AE121" si="60">SUM(AD120+1)</f>
        <v>42619</v>
      </c>
      <c r="AE121" s="120">
        <f t="shared" si="60"/>
        <v>42619</v>
      </c>
      <c r="AF121" s="121">
        <v>0.33333333333333331</v>
      </c>
      <c r="AG121" s="121">
        <v>0.5</v>
      </c>
      <c r="AH121" s="121">
        <v>0.58333333333333337</v>
      </c>
      <c r="AI121" s="121">
        <v>0.75</v>
      </c>
      <c r="AJ121" s="121">
        <f t="shared" ref="AJ121:AJ125" si="61">SUM(AG121-AF121)+(AI121-AH121)</f>
        <v>0.33333333333333331</v>
      </c>
      <c r="AK121" s="121" t="str">
        <f t="shared" si="55"/>
        <v/>
      </c>
      <c r="AL121" s="121"/>
      <c r="AM121" s="121"/>
      <c r="AN121" s="122"/>
      <c r="AO121" s="122"/>
      <c r="AP121" s="47"/>
    </row>
    <row r="122" spans="1:42" x14ac:dyDescent="0.25">
      <c r="A122" s="12"/>
      <c r="B122" s="119">
        <f t="shared" si="56"/>
        <v>42620</v>
      </c>
      <c r="C122" s="120">
        <f t="shared" si="56"/>
        <v>42620</v>
      </c>
      <c r="D122" s="121">
        <v>0.33333333333333331</v>
      </c>
      <c r="E122" s="121">
        <v>0.5</v>
      </c>
      <c r="F122" s="121">
        <v>0.58333333333333337</v>
      </c>
      <c r="G122" s="121">
        <v>0.75</v>
      </c>
      <c r="H122" s="121">
        <f t="shared" si="50"/>
        <v>0.33333333333333331</v>
      </c>
      <c r="I122" s="121" t="str">
        <f t="shared" si="51"/>
        <v/>
      </c>
      <c r="J122" s="121"/>
      <c r="K122" s="121"/>
      <c r="L122" s="122"/>
      <c r="M122" s="122"/>
      <c r="N122" s="47"/>
      <c r="O122" s="47"/>
      <c r="P122" s="119">
        <f t="shared" ref="P122:Q122" si="62">SUM(P121+1)</f>
        <v>42620</v>
      </c>
      <c r="Q122" s="120">
        <f t="shared" si="62"/>
        <v>42620</v>
      </c>
      <c r="R122" s="121">
        <v>0.33333333333333331</v>
      </c>
      <c r="S122" s="121">
        <v>0.5</v>
      </c>
      <c r="T122" s="121">
        <v>0.58333333333333337</v>
      </c>
      <c r="U122" s="121">
        <v>0.75</v>
      </c>
      <c r="V122" s="121">
        <f t="shared" si="59"/>
        <v>0.33333333333333331</v>
      </c>
      <c r="W122" s="121" t="str">
        <f t="shared" si="53"/>
        <v/>
      </c>
      <c r="X122" s="121"/>
      <c r="Y122" s="121"/>
      <c r="Z122" s="122"/>
      <c r="AA122" s="122"/>
      <c r="AB122" s="47"/>
      <c r="AC122" s="47"/>
      <c r="AD122" s="119">
        <f t="shared" ref="AD122:AE127" si="63">SUM(AD121+1)</f>
        <v>42620</v>
      </c>
      <c r="AE122" s="120">
        <f t="shared" si="63"/>
        <v>42620</v>
      </c>
      <c r="AF122" s="121">
        <v>0.33333333333333331</v>
      </c>
      <c r="AG122" s="121">
        <v>0.5</v>
      </c>
      <c r="AH122" s="121">
        <v>0.58333333333333337</v>
      </c>
      <c r="AI122" s="121">
        <v>0.75</v>
      </c>
      <c r="AJ122" s="121">
        <f t="shared" si="61"/>
        <v>0.33333333333333331</v>
      </c>
      <c r="AK122" s="121" t="str">
        <f t="shared" si="55"/>
        <v/>
      </c>
      <c r="AL122" s="121"/>
      <c r="AM122" s="121"/>
      <c r="AN122" s="122"/>
      <c r="AO122" s="122"/>
      <c r="AP122" s="47"/>
    </row>
    <row r="123" spans="1:42" x14ac:dyDescent="0.25">
      <c r="A123" s="12"/>
      <c r="B123" s="119">
        <f t="shared" si="56"/>
        <v>42621</v>
      </c>
      <c r="C123" s="120">
        <f t="shared" si="56"/>
        <v>42621</v>
      </c>
      <c r="D123" s="121">
        <v>0.33333333333333331</v>
      </c>
      <c r="E123" s="121">
        <v>0.5</v>
      </c>
      <c r="F123" s="121">
        <v>0.58333333333333337</v>
      </c>
      <c r="G123" s="121">
        <v>0.75</v>
      </c>
      <c r="H123" s="121">
        <f t="shared" si="50"/>
        <v>0.33333333333333331</v>
      </c>
      <c r="I123" s="121" t="str">
        <f t="shared" si="51"/>
        <v/>
      </c>
      <c r="J123" s="121"/>
      <c r="K123" s="121"/>
      <c r="L123" s="122"/>
      <c r="M123" s="122"/>
      <c r="N123" s="47"/>
      <c r="O123" s="47"/>
      <c r="P123" s="119">
        <f t="shared" ref="P123:Q128" si="64">SUM(P122+1)</f>
        <v>42621</v>
      </c>
      <c r="Q123" s="120">
        <f t="shared" si="64"/>
        <v>42621</v>
      </c>
      <c r="R123" s="121">
        <v>0.33333333333333331</v>
      </c>
      <c r="S123" s="121">
        <v>0.5</v>
      </c>
      <c r="T123" s="121">
        <v>0.58333333333333337</v>
      </c>
      <c r="U123" s="121">
        <v>0.75</v>
      </c>
      <c r="V123" s="121">
        <f t="shared" si="59"/>
        <v>0.33333333333333331</v>
      </c>
      <c r="W123" s="121" t="str">
        <f t="shared" si="53"/>
        <v/>
      </c>
      <c r="X123" s="121"/>
      <c r="Y123" s="121"/>
      <c r="Z123" s="122"/>
      <c r="AA123" s="122"/>
      <c r="AB123" s="47"/>
      <c r="AC123" s="47"/>
      <c r="AD123" s="119">
        <f t="shared" si="63"/>
        <v>42621</v>
      </c>
      <c r="AE123" s="120">
        <f t="shared" si="63"/>
        <v>42621</v>
      </c>
      <c r="AF123" s="121">
        <v>0.33333333333333331</v>
      </c>
      <c r="AG123" s="121">
        <v>0.5</v>
      </c>
      <c r="AH123" s="121">
        <v>0.58333333333333337</v>
      </c>
      <c r="AI123" s="121">
        <v>0.75</v>
      </c>
      <c r="AJ123" s="121">
        <f t="shared" si="61"/>
        <v>0.33333333333333331</v>
      </c>
      <c r="AK123" s="121" t="str">
        <f t="shared" si="55"/>
        <v/>
      </c>
      <c r="AL123" s="121"/>
      <c r="AM123" s="121"/>
      <c r="AN123" s="122"/>
      <c r="AO123" s="122"/>
      <c r="AP123" s="47"/>
    </row>
    <row r="124" spans="1:42" x14ac:dyDescent="0.25">
      <c r="A124" s="12"/>
      <c r="B124" s="119">
        <f t="shared" si="56"/>
        <v>42622</v>
      </c>
      <c r="C124" s="120">
        <f t="shared" si="56"/>
        <v>42622</v>
      </c>
      <c r="D124" s="121">
        <v>0.33333333333333331</v>
      </c>
      <c r="E124" s="121">
        <v>0.5</v>
      </c>
      <c r="F124" s="121">
        <v>0.58333333333333337</v>
      </c>
      <c r="G124" s="121">
        <v>0.75</v>
      </c>
      <c r="H124" s="121">
        <f t="shared" si="50"/>
        <v>0.33333333333333331</v>
      </c>
      <c r="I124" s="121" t="str">
        <f t="shared" si="51"/>
        <v/>
      </c>
      <c r="J124" s="121"/>
      <c r="K124" s="121"/>
      <c r="L124" s="122"/>
      <c r="M124" s="122"/>
      <c r="N124" s="47"/>
      <c r="O124" s="47"/>
      <c r="P124" s="119">
        <f t="shared" si="64"/>
        <v>42622</v>
      </c>
      <c r="Q124" s="120">
        <f t="shared" si="64"/>
        <v>42622</v>
      </c>
      <c r="R124" s="121">
        <v>0.33333333333333331</v>
      </c>
      <c r="S124" s="121">
        <v>0.5</v>
      </c>
      <c r="T124" s="121">
        <v>0.58333333333333337</v>
      </c>
      <c r="U124" s="121">
        <v>0.75</v>
      </c>
      <c r="V124" s="121">
        <f t="shared" si="59"/>
        <v>0.33333333333333331</v>
      </c>
      <c r="W124" s="121" t="str">
        <f t="shared" si="53"/>
        <v/>
      </c>
      <c r="X124" s="121"/>
      <c r="Y124" s="121"/>
      <c r="Z124" s="122"/>
      <c r="AA124" s="122"/>
      <c r="AB124" s="47"/>
      <c r="AC124" s="47"/>
      <c r="AD124" s="119">
        <f t="shared" si="63"/>
        <v>42622</v>
      </c>
      <c r="AE124" s="120">
        <f t="shared" si="63"/>
        <v>42622</v>
      </c>
      <c r="AF124" s="121">
        <v>0.33333333333333331</v>
      </c>
      <c r="AG124" s="121">
        <v>0.5</v>
      </c>
      <c r="AH124" s="121">
        <v>0.58333333333333337</v>
      </c>
      <c r="AI124" s="121">
        <v>0.75</v>
      </c>
      <c r="AJ124" s="121">
        <f t="shared" si="61"/>
        <v>0.33333333333333331</v>
      </c>
      <c r="AK124" s="121" t="str">
        <f t="shared" si="55"/>
        <v/>
      </c>
      <c r="AL124" s="121"/>
      <c r="AM124" s="121"/>
      <c r="AN124" s="122"/>
      <c r="AO124" s="122"/>
      <c r="AP124" s="47"/>
    </row>
    <row r="125" spans="1:42" x14ac:dyDescent="0.25">
      <c r="A125" s="12"/>
      <c r="B125" s="119">
        <f t="shared" si="56"/>
        <v>42623</v>
      </c>
      <c r="C125" s="120">
        <f t="shared" si="56"/>
        <v>42623</v>
      </c>
      <c r="D125" s="121">
        <v>0.33333333333333331</v>
      </c>
      <c r="E125" s="121">
        <v>0.5</v>
      </c>
      <c r="F125" s="121">
        <v>0.58333333333333337</v>
      </c>
      <c r="G125" s="121">
        <v>0.70833333333333337</v>
      </c>
      <c r="H125" s="121">
        <f t="shared" si="50"/>
        <v>0.29166666666666669</v>
      </c>
      <c r="I125" s="121" t="str">
        <f t="shared" si="51"/>
        <v/>
      </c>
      <c r="J125" s="121"/>
      <c r="K125" s="121"/>
      <c r="L125" s="122"/>
      <c r="M125" s="122"/>
      <c r="N125" s="47"/>
      <c r="O125" s="47"/>
      <c r="P125" s="119">
        <f t="shared" si="64"/>
        <v>42623</v>
      </c>
      <c r="Q125" s="120">
        <f t="shared" si="64"/>
        <v>42623</v>
      </c>
      <c r="R125" s="121">
        <v>0.33333333333333331</v>
      </c>
      <c r="S125" s="121">
        <v>0.5</v>
      </c>
      <c r="T125" s="121">
        <v>0.58333333333333337</v>
      </c>
      <c r="U125" s="121">
        <v>0.75</v>
      </c>
      <c r="V125" s="121">
        <f t="shared" si="59"/>
        <v>0.33333333333333331</v>
      </c>
      <c r="W125" s="121" t="str">
        <f t="shared" si="53"/>
        <v/>
      </c>
      <c r="X125" s="121"/>
      <c r="Y125" s="121"/>
      <c r="Z125" s="122"/>
      <c r="AA125" s="122"/>
      <c r="AB125" s="47"/>
      <c r="AC125" s="47"/>
      <c r="AD125" s="119">
        <f t="shared" si="63"/>
        <v>42623</v>
      </c>
      <c r="AE125" s="120">
        <f t="shared" si="63"/>
        <v>42623</v>
      </c>
      <c r="AF125" s="121">
        <v>0.33333333333333331</v>
      </c>
      <c r="AG125" s="121">
        <v>0.5</v>
      </c>
      <c r="AH125" s="121">
        <v>0.58333333333333337</v>
      </c>
      <c r="AI125" s="121">
        <v>0.75</v>
      </c>
      <c r="AJ125" s="121">
        <f t="shared" si="61"/>
        <v>0.33333333333333331</v>
      </c>
      <c r="AK125" s="121" t="str">
        <f t="shared" si="55"/>
        <v/>
      </c>
      <c r="AL125" s="121"/>
      <c r="AM125" s="121"/>
      <c r="AN125" s="122"/>
      <c r="AO125" s="122"/>
      <c r="AP125" s="47"/>
    </row>
    <row r="126" spans="1:42" x14ac:dyDescent="0.25">
      <c r="A126" s="12"/>
      <c r="B126" s="119">
        <f t="shared" si="56"/>
        <v>42624</v>
      </c>
      <c r="C126" s="120">
        <f t="shared" si="56"/>
        <v>42624</v>
      </c>
      <c r="D126" s="121"/>
      <c r="E126" s="121"/>
      <c r="F126" s="121"/>
      <c r="G126" s="121"/>
      <c r="H126" s="121"/>
      <c r="I126" s="121" t="str">
        <f t="shared" si="51"/>
        <v/>
      </c>
      <c r="J126" s="121"/>
      <c r="K126" s="121"/>
      <c r="L126" s="122"/>
      <c r="M126" s="122"/>
      <c r="N126" s="47"/>
      <c r="O126" s="47"/>
      <c r="P126" s="119">
        <f t="shared" si="64"/>
        <v>42624</v>
      </c>
      <c r="Q126" s="120">
        <f t="shared" si="64"/>
        <v>42624</v>
      </c>
      <c r="R126" s="121"/>
      <c r="S126" s="121"/>
      <c r="T126" s="121"/>
      <c r="U126" s="121"/>
      <c r="V126" s="121"/>
      <c r="W126" s="121" t="str">
        <f t="shared" si="53"/>
        <v/>
      </c>
      <c r="X126" s="121"/>
      <c r="Y126" s="121"/>
      <c r="Z126" s="122"/>
      <c r="AA126" s="122"/>
      <c r="AB126" s="47"/>
      <c r="AC126" s="47"/>
      <c r="AD126" s="119">
        <f t="shared" si="63"/>
        <v>42624</v>
      </c>
      <c r="AE126" s="120">
        <f t="shared" si="63"/>
        <v>42624</v>
      </c>
      <c r="AF126" s="121"/>
      <c r="AG126" s="121"/>
      <c r="AH126" s="121"/>
      <c r="AI126" s="121"/>
      <c r="AJ126" s="121"/>
      <c r="AK126" s="121" t="str">
        <f t="shared" si="55"/>
        <v/>
      </c>
      <c r="AL126" s="121"/>
      <c r="AM126" s="121"/>
      <c r="AN126" s="122"/>
      <c r="AO126" s="122"/>
      <c r="AP126" s="47"/>
    </row>
    <row r="127" spans="1:42" x14ac:dyDescent="0.25">
      <c r="A127" s="12"/>
      <c r="B127" s="119">
        <f t="shared" si="56"/>
        <v>42625</v>
      </c>
      <c r="C127" s="120">
        <f t="shared" si="56"/>
        <v>42625</v>
      </c>
      <c r="D127" s="121"/>
      <c r="E127" s="121"/>
      <c r="F127" s="121"/>
      <c r="G127" s="121"/>
      <c r="H127" s="121"/>
      <c r="I127" s="121" t="str">
        <f t="shared" si="51"/>
        <v/>
      </c>
      <c r="J127" s="121"/>
      <c r="K127" s="121"/>
      <c r="L127" s="122"/>
      <c r="M127" s="122"/>
      <c r="N127" s="47"/>
      <c r="O127" s="47"/>
      <c r="P127" s="119">
        <f t="shared" si="64"/>
        <v>42625</v>
      </c>
      <c r="Q127" s="120">
        <f t="shared" si="64"/>
        <v>42625</v>
      </c>
      <c r="R127" s="121"/>
      <c r="S127" s="121"/>
      <c r="T127" s="121"/>
      <c r="U127" s="121"/>
      <c r="V127" s="121"/>
      <c r="W127" s="121" t="str">
        <f t="shared" si="53"/>
        <v/>
      </c>
      <c r="X127" s="121"/>
      <c r="Y127" s="121"/>
      <c r="Z127" s="122"/>
      <c r="AA127" s="122"/>
      <c r="AB127" s="47"/>
      <c r="AC127" s="47"/>
      <c r="AD127" s="119">
        <f t="shared" si="63"/>
        <v>42625</v>
      </c>
      <c r="AE127" s="120">
        <f t="shared" si="63"/>
        <v>42625</v>
      </c>
      <c r="AF127" s="121"/>
      <c r="AG127" s="121"/>
      <c r="AH127" s="121"/>
      <c r="AI127" s="121"/>
      <c r="AJ127" s="121"/>
      <c r="AK127" s="121" t="str">
        <f t="shared" si="55"/>
        <v/>
      </c>
      <c r="AL127" s="121"/>
      <c r="AM127" s="121"/>
      <c r="AN127" s="122"/>
      <c r="AO127" s="122"/>
      <c r="AP127" s="47"/>
    </row>
    <row r="128" spans="1:42" x14ac:dyDescent="0.25">
      <c r="A128" s="12"/>
      <c r="B128" s="119">
        <f t="shared" si="56"/>
        <v>42626</v>
      </c>
      <c r="C128" s="120">
        <f t="shared" si="56"/>
        <v>42626</v>
      </c>
      <c r="D128" s="121">
        <v>0.33333333333333331</v>
      </c>
      <c r="E128" s="121">
        <v>0.5</v>
      </c>
      <c r="F128" s="121">
        <v>0.58333333333333337</v>
      </c>
      <c r="G128" s="121">
        <v>0.75</v>
      </c>
      <c r="H128" s="121">
        <f t="shared" si="50"/>
        <v>0.33333333333333331</v>
      </c>
      <c r="I128" s="121" t="str">
        <f t="shared" si="51"/>
        <v/>
      </c>
      <c r="J128" s="121"/>
      <c r="K128" s="121"/>
      <c r="L128" s="122"/>
      <c r="M128" s="122"/>
      <c r="N128" s="47"/>
      <c r="O128" s="47"/>
      <c r="P128" s="119">
        <f t="shared" si="64"/>
        <v>42626</v>
      </c>
      <c r="Q128" s="120">
        <f t="shared" si="64"/>
        <v>42626</v>
      </c>
      <c r="R128" s="121">
        <v>0.33333333333333331</v>
      </c>
      <c r="S128" s="121">
        <v>0.5</v>
      </c>
      <c r="T128" s="121">
        <v>0.58333333333333337</v>
      </c>
      <c r="U128" s="121">
        <v>0.75</v>
      </c>
      <c r="V128" s="121">
        <f t="shared" ref="V128:V132" si="65">SUM(S128-R128)+(U128-T128)</f>
        <v>0.33333333333333331</v>
      </c>
      <c r="W128" s="121" t="str">
        <f t="shared" si="53"/>
        <v/>
      </c>
      <c r="X128" s="121"/>
      <c r="Y128" s="121"/>
      <c r="Z128" s="122"/>
      <c r="AA128" s="122"/>
      <c r="AB128" s="47"/>
      <c r="AC128" s="47"/>
      <c r="AD128" s="119">
        <f t="shared" ref="AD128:AE128" si="66">SUM(AD127+1)</f>
        <v>42626</v>
      </c>
      <c r="AE128" s="120">
        <f t="shared" si="66"/>
        <v>42626</v>
      </c>
      <c r="AF128" s="121">
        <v>0.33333333333333331</v>
      </c>
      <c r="AG128" s="121">
        <v>0.5</v>
      </c>
      <c r="AH128" s="121">
        <v>0.58333333333333337</v>
      </c>
      <c r="AI128" s="121">
        <v>0.75</v>
      </c>
      <c r="AJ128" s="121">
        <f t="shared" ref="AJ128:AJ132" si="67">SUM(AG128-AF128)+(AI128-AH128)</f>
        <v>0.33333333333333331</v>
      </c>
      <c r="AK128" s="121" t="str">
        <f t="shared" si="55"/>
        <v/>
      </c>
      <c r="AL128" s="121"/>
      <c r="AM128" s="121"/>
      <c r="AN128" s="122"/>
      <c r="AO128" s="122"/>
      <c r="AP128" s="47"/>
    </row>
    <row r="129" spans="2:42" x14ac:dyDescent="0.25">
      <c r="B129" s="119">
        <f t="shared" si="56"/>
        <v>42627</v>
      </c>
      <c r="C129" s="120">
        <f t="shared" si="56"/>
        <v>42627</v>
      </c>
      <c r="D129" s="121">
        <v>0.33333333333333331</v>
      </c>
      <c r="E129" s="121">
        <v>0.5</v>
      </c>
      <c r="F129" s="121">
        <v>0.58333333333333337</v>
      </c>
      <c r="G129" s="121">
        <v>0.75</v>
      </c>
      <c r="H129" s="121">
        <f t="shared" si="50"/>
        <v>0.33333333333333331</v>
      </c>
      <c r="I129" s="121" t="str">
        <f t="shared" si="51"/>
        <v/>
      </c>
      <c r="J129" s="121"/>
      <c r="K129" s="121"/>
      <c r="L129" s="122"/>
      <c r="M129" s="122"/>
      <c r="N129" s="47"/>
      <c r="O129" s="47"/>
      <c r="P129" s="119">
        <f t="shared" ref="P129:Q129" si="68">SUM(P128+1)</f>
        <v>42627</v>
      </c>
      <c r="Q129" s="120">
        <f t="shared" si="68"/>
        <v>42627</v>
      </c>
      <c r="R129" s="121">
        <v>0.33333333333333331</v>
      </c>
      <c r="S129" s="121">
        <v>0.5</v>
      </c>
      <c r="T129" s="121">
        <v>0.58333333333333337</v>
      </c>
      <c r="U129" s="121">
        <v>0.75</v>
      </c>
      <c r="V129" s="121">
        <f t="shared" si="65"/>
        <v>0.33333333333333331</v>
      </c>
      <c r="W129" s="121" t="str">
        <f t="shared" si="53"/>
        <v/>
      </c>
      <c r="X129" s="121"/>
      <c r="Y129" s="121"/>
      <c r="Z129" s="122"/>
      <c r="AA129" s="122"/>
      <c r="AB129" s="47"/>
      <c r="AC129" s="47"/>
      <c r="AD129" s="119">
        <f t="shared" ref="AD129:AE134" si="69">SUM(AD128+1)</f>
        <v>42627</v>
      </c>
      <c r="AE129" s="120">
        <f t="shared" si="69"/>
        <v>42627</v>
      </c>
      <c r="AF129" s="121">
        <v>0.33333333333333331</v>
      </c>
      <c r="AG129" s="121">
        <v>0.5</v>
      </c>
      <c r="AH129" s="121">
        <v>0.58333333333333337</v>
      </c>
      <c r="AI129" s="121">
        <v>0.75</v>
      </c>
      <c r="AJ129" s="121">
        <f t="shared" si="67"/>
        <v>0.33333333333333331</v>
      </c>
      <c r="AK129" s="121" t="str">
        <f t="shared" si="55"/>
        <v/>
      </c>
      <c r="AL129" s="121"/>
      <c r="AM129" s="121"/>
      <c r="AN129" s="122"/>
      <c r="AO129" s="122"/>
      <c r="AP129" s="47"/>
    </row>
    <row r="130" spans="2:42" x14ac:dyDescent="0.25">
      <c r="B130" s="119">
        <f t="shared" si="56"/>
        <v>42628</v>
      </c>
      <c r="C130" s="120">
        <f t="shared" si="56"/>
        <v>42628</v>
      </c>
      <c r="D130" s="121">
        <v>0.33333333333333331</v>
      </c>
      <c r="E130" s="121">
        <v>0.5</v>
      </c>
      <c r="F130" s="121">
        <v>0.58333333333333337</v>
      </c>
      <c r="G130" s="121">
        <v>0.75</v>
      </c>
      <c r="H130" s="121">
        <f t="shared" si="50"/>
        <v>0.33333333333333331</v>
      </c>
      <c r="I130" s="121" t="str">
        <f t="shared" si="51"/>
        <v/>
      </c>
      <c r="J130" s="121"/>
      <c r="K130" s="121"/>
      <c r="L130" s="122"/>
      <c r="M130" s="122"/>
      <c r="N130" s="47"/>
      <c r="O130" s="47"/>
      <c r="P130" s="119">
        <f t="shared" ref="P130:Q135" si="70">SUM(P129+1)</f>
        <v>42628</v>
      </c>
      <c r="Q130" s="120">
        <f t="shared" si="70"/>
        <v>42628</v>
      </c>
      <c r="R130" s="121">
        <v>0.33333333333333331</v>
      </c>
      <c r="S130" s="121">
        <v>0.5</v>
      </c>
      <c r="T130" s="121">
        <v>0.58333333333333337</v>
      </c>
      <c r="U130" s="121">
        <v>0.75</v>
      </c>
      <c r="V130" s="121">
        <f t="shared" si="65"/>
        <v>0.33333333333333331</v>
      </c>
      <c r="W130" s="121" t="str">
        <f t="shared" si="53"/>
        <v/>
      </c>
      <c r="X130" s="121"/>
      <c r="Y130" s="121"/>
      <c r="Z130" s="122"/>
      <c r="AA130" s="122"/>
      <c r="AB130" s="47"/>
      <c r="AC130" s="47"/>
      <c r="AD130" s="119">
        <f t="shared" si="69"/>
        <v>42628</v>
      </c>
      <c r="AE130" s="120">
        <f t="shared" si="69"/>
        <v>42628</v>
      </c>
      <c r="AF130" s="121">
        <v>0.33333333333333331</v>
      </c>
      <c r="AG130" s="121">
        <v>0.5</v>
      </c>
      <c r="AH130" s="121">
        <v>0.58333333333333337</v>
      </c>
      <c r="AI130" s="121">
        <v>0.75</v>
      </c>
      <c r="AJ130" s="121">
        <f t="shared" si="67"/>
        <v>0.33333333333333331</v>
      </c>
      <c r="AK130" s="121" t="str">
        <f t="shared" si="55"/>
        <v/>
      </c>
      <c r="AL130" s="121"/>
      <c r="AM130" s="121"/>
      <c r="AN130" s="122"/>
      <c r="AO130" s="122"/>
      <c r="AP130" s="47"/>
    </row>
    <row r="131" spans="2:42" x14ac:dyDescent="0.25">
      <c r="B131" s="119">
        <f t="shared" si="56"/>
        <v>42629</v>
      </c>
      <c r="C131" s="120">
        <f t="shared" si="56"/>
        <v>42629</v>
      </c>
      <c r="D131" s="121">
        <v>0.33333333333333331</v>
      </c>
      <c r="E131" s="121">
        <v>0.5</v>
      </c>
      <c r="F131" s="121">
        <v>0.58333333333333337</v>
      </c>
      <c r="G131" s="121">
        <v>0.75</v>
      </c>
      <c r="H131" s="121">
        <f t="shared" si="50"/>
        <v>0.33333333333333331</v>
      </c>
      <c r="I131" s="121" t="str">
        <f t="shared" si="51"/>
        <v/>
      </c>
      <c r="J131" s="121"/>
      <c r="K131" s="121"/>
      <c r="L131" s="122"/>
      <c r="M131" s="122"/>
      <c r="N131" s="47"/>
      <c r="O131" s="47"/>
      <c r="P131" s="119">
        <f t="shared" si="70"/>
        <v>42629</v>
      </c>
      <c r="Q131" s="120">
        <f t="shared" si="70"/>
        <v>42629</v>
      </c>
      <c r="R131" s="121">
        <v>0.33333333333333331</v>
      </c>
      <c r="S131" s="121">
        <v>0.5</v>
      </c>
      <c r="T131" s="121">
        <v>0.58333333333333337</v>
      </c>
      <c r="U131" s="121">
        <v>0.75</v>
      </c>
      <c r="V131" s="121">
        <f t="shared" si="65"/>
        <v>0.33333333333333331</v>
      </c>
      <c r="W131" s="121" t="str">
        <f t="shared" si="53"/>
        <v/>
      </c>
      <c r="X131" s="121"/>
      <c r="Y131" s="121"/>
      <c r="Z131" s="122"/>
      <c r="AA131" s="122"/>
      <c r="AB131" s="47"/>
      <c r="AC131" s="47"/>
      <c r="AD131" s="119">
        <f t="shared" si="69"/>
        <v>42629</v>
      </c>
      <c r="AE131" s="120">
        <f t="shared" si="69"/>
        <v>42629</v>
      </c>
      <c r="AF131" s="121">
        <v>0.33333333333333331</v>
      </c>
      <c r="AG131" s="121">
        <v>0.5</v>
      </c>
      <c r="AH131" s="121">
        <v>0.58333333333333337</v>
      </c>
      <c r="AI131" s="121">
        <v>0.75</v>
      </c>
      <c r="AJ131" s="121">
        <f t="shared" si="67"/>
        <v>0.33333333333333331</v>
      </c>
      <c r="AK131" s="121" t="str">
        <f t="shared" si="55"/>
        <v/>
      </c>
      <c r="AL131" s="121"/>
      <c r="AM131" s="121"/>
      <c r="AN131" s="122"/>
      <c r="AO131" s="122"/>
      <c r="AP131" s="47"/>
    </row>
    <row r="132" spans="2:42" x14ac:dyDescent="0.25">
      <c r="B132" s="119">
        <f t="shared" si="56"/>
        <v>42630</v>
      </c>
      <c r="C132" s="120">
        <f t="shared" si="56"/>
        <v>42630</v>
      </c>
      <c r="D132" s="121">
        <v>0.33333333333333331</v>
      </c>
      <c r="E132" s="121">
        <v>0.5</v>
      </c>
      <c r="F132" s="121">
        <v>0.58333333333333337</v>
      </c>
      <c r="G132" s="121">
        <v>0.75</v>
      </c>
      <c r="H132" s="121">
        <f t="shared" si="50"/>
        <v>0.33333333333333331</v>
      </c>
      <c r="I132" s="121" t="str">
        <f t="shared" si="51"/>
        <v/>
      </c>
      <c r="J132" s="121"/>
      <c r="K132" s="121"/>
      <c r="L132" s="122"/>
      <c r="M132" s="122"/>
      <c r="N132" s="47"/>
      <c r="O132" s="47"/>
      <c r="P132" s="119">
        <f t="shared" si="70"/>
        <v>42630</v>
      </c>
      <c r="Q132" s="120">
        <f t="shared" si="70"/>
        <v>42630</v>
      </c>
      <c r="R132" s="121">
        <v>0.33333333333333331</v>
      </c>
      <c r="S132" s="121">
        <v>0.5</v>
      </c>
      <c r="T132" s="121">
        <v>0.58333333333333337</v>
      </c>
      <c r="U132" s="121">
        <v>0.75</v>
      </c>
      <c r="V132" s="121">
        <f t="shared" si="65"/>
        <v>0.33333333333333331</v>
      </c>
      <c r="W132" s="121" t="str">
        <f t="shared" si="53"/>
        <v/>
      </c>
      <c r="X132" s="121"/>
      <c r="Y132" s="121"/>
      <c r="Z132" s="122"/>
      <c r="AA132" s="122"/>
      <c r="AB132" s="47"/>
      <c r="AC132" s="47"/>
      <c r="AD132" s="119">
        <f t="shared" si="69"/>
        <v>42630</v>
      </c>
      <c r="AE132" s="120">
        <f t="shared" si="69"/>
        <v>42630</v>
      </c>
      <c r="AF132" s="121">
        <v>0.33333333333333331</v>
      </c>
      <c r="AG132" s="121">
        <v>0.5</v>
      </c>
      <c r="AH132" s="121">
        <v>0.58333333333333337</v>
      </c>
      <c r="AI132" s="121">
        <v>0.75</v>
      </c>
      <c r="AJ132" s="121">
        <f t="shared" si="67"/>
        <v>0.33333333333333331</v>
      </c>
      <c r="AK132" s="121" t="str">
        <f t="shared" si="55"/>
        <v/>
      </c>
      <c r="AL132" s="121"/>
      <c r="AM132" s="121"/>
      <c r="AN132" s="122"/>
      <c r="AO132" s="122"/>
      <c r="AP132" s="47"/>
    </row>
    <row r="133" spans="2:42" x14ac:dyDescent="0.25">
      <c r="B133" s="119">
        <f t="shared" ref="B133:C145" si="71">SUM(B132+1)</f>
        <v>42631</v>
      </c>
      <c r="C133" s="120">
        <f t="shared" si="71"/>
        <v>42631</v>
      </c>
      <c r="D133" s="121"/>
      <c r="E133" s="121"/>
      <c r="F133" s="121"/>
      <c r="G133" s="121"/>
      <c r="H133" s="121"/>
      <c r="I133" s="121" t="str">
        <f t="shared" si="51"/>
        <v/>
      </c>
      <c r="J133" s="121"/>
      <c r="K133" s="121"/>
      <c r="L133" s="122"/>
      <c r="M133" s="122"/>
      <c r="N133" s="47"/>
      <c r="O133" s="47"/>
      <c r="P133" s="119">
        <f t="shared" si="70"/>
        <v>42631</v>
      </c>
      <c r="Q133" s="120">
        <f t="shared" si="70"/>
        <v>42631</v>
      </c>
      <c r="R133" s="121"/>
      <c r="S133" s="121"/>
      <c r="T133" s="121"/>
      <c r="U133" s="121"/>
      <c r="V133" s="121"/>
      <c r="W133" s="121" t="str">
        <f t="shared" si="53"/>
        <v/>
      </c>
      <c r="X133" s="121"/>
      <c r="Y133" s="121"/>
      <c r="Z133" s="122"/>
      <c r="AA133" s="122"/>
      <c r="AB133" s="47"/>
      <c r="AC133" s="47"/>
      <c r="AD133" s="119">
        <f t="shared" si="69"/>
        <v>42631</v>
      </c>
      <c r="AE133" s="120">
        <f t="shared" si="69"/>
        <v>42631</v>
      </c>
      <c r="AF133" s="121"/>
      <c r="AG133" s="121"/>
      <c r="AH133" s="121"/>
      <c r="AI133" s="121"/>
      <c r="AJ133" s="121"/>
      <c r="AK133" s="121" t="str">
        <f t="shared" si="55"/>
        <v/>
      </c>
      <c r="AL133" s="121"/>
      <c r="AM133" s="121"/>
      <c r="AN133" s="122"/>
      <c r="AO133" s="122"/>
      <c r="AP133" s="47"/>
    </row>
    <row r="134" spans="2:42" x14ac:dyDescent="0.25">
      <c r="B134" s="119">
        <f t="shared" si="71"/>
        <v>42632</v>
      </c>
      <c r="C134" s="120">
        <f t="shared" si="71"/>
        <v>42632</v>
      </c>
      <c r="D134" s="121"/>
      <c r="E134" s="121"/>
      <c r="F134" s="121"/>
      <c r="G134" s="121"/>
      <c r="H134" s="121"/>
      <c r="I134" s="121" t="str">
        <f t="shared" si="51"/>
        <v/>
      </c>
      <c r="J134" s="121"/>
      <c r="K134" s="121"/>
      <c r="L134" s="122"/>
      <c r="M134" s="122"/>
      <c r="N134" s="47"/>
      <c r="O134" s="47"/>
      <c r="P134" s="119">
        <f t="shared" si="70"/>
        <v>42632</v>
      </c>
      <c r="Q134" s="120">
        <f t="shared" si="70"/>
        <v>42632</v>
      </c>
      <c r="R134" s="121"/>
      <c r="S134" s="121"/>
      <c r="T134" s="121"/>
      <c r="U134" s="121"/>
      <c r="V134" s="121"/>
      <c r="W134" s="121" t="str">
        <f t="shared" si="53"/>
        <v/>
      </c>
      <c r="X134" s="121"/>
      <c r="Y134" s="121"/>
      <c r="Z134" s="122"/>
      <c r="AA134" s="122"/>
      <c r="AB134" s="47"/>
      <c r="AC134" s="47"/>
      <c r="AD134" s="119">
        <f t="shared" si="69"/>
        <v>42632</v>
      </c>
      <c r="AE134" s="120">
        <f t="shared" si="69"/>
        <v>42632</v>
      </c>
      <c r="AF134" s="121"/>
      <c r="AG134" s="121"/>
      <c r="AH134" s="121"/>
      <c r="AI134" s="121"/>
      <c r="AJ134" s="121"/>
      <c r="AK134" s="121" t="str">
        <f t="shared" si="55"/>
        <v/>
      </c>
      <c r="AL134" s="121"/>
      <c r="AM134" s="121"/>
      <c r="AN134" s="122"/>
      <c r="AO134" s="122"/>
      <c r="AP134" s="47"/>
    </row>
    <row r="135" spans="2:42" x14ac:dyDescent="0.25">
      <c r="B135" s="119">
        <f t="shared" si="71"/>
        <v>42633</v>
      </c>
      <c r="C135" s="120">
        <f t="shared" si="71"/>
        <v>42633</v>
      </c>
      <c r="D135" s="121">
        <v>0.33333333333333331</v>
      </c>
      <c r="E135" s="121">
        <v>0.5</v>
      </c>
      <c r="F135" s="121">
        <v>0.58333333333333337</v>
      </c>
      <c r="G135" s="121">
        <v>0.75</v>
      </c>
      <c r="H135" s="121">
        <f t="shared" si="50"/>
        <v>0.33333333333333331</v>
      </c>
      <c r="I135" s="121" t="str">
        <f t="shared" si="51"/>
        <v/>
      </c>
      <c r="J135" s="121"/>
      <c r="K135" s="121"/>
      <c r="L135" s="122"/>
      <c r="M135" s="122"/>
      <c r="N135" s="47"/>
      <c r="O135" s="47"/>
      <c r="P135" s="119">
        <f t="shared" si="70"/>
        <v>42633</v>
      </c>
      <c r="Q135" s="120">
        <f t="shared" si="70"/>
        <v>42633</v>
      </c>
      <c r="R135" s="121">
        <v>0.33333333333333331</v>
      </c>
      <c r="S135" s="121">
        <v>0.5</v>
      </c>
      <c r="T135" s="121">
        <v>0.58333333333333337</v>
      </c>
      <c r="U135" s="121">
        <v>0.75</v>
      </c>
      <c r="V135" s="121">
        <f t="shared" ref="V135:V139" si="72">SUM(S135-R135)+(U135-T135)</f>
        <v>0.33333333333333331</v>
      </c>
      <c r="W135" s="121" t="str">
        <f t="shared" si="53"/>
        <v/>
      </c>
      <c r="X135" s="121"/>
      <c r="Y135" s="121"/>
      <c r="Z135" s="122"/>
      <c r="AA135" s="122"/>
      <c r="AB135" s="47"/>
      <c r="AC135" s="47"/>
      <c r="AD135" s="119">
        <f t="shared" ref="AD135:AE135" si="73">SUM(AD134+1)</f>
        <v>42633</v>
      </c>
      <c r="AE135" s="120">
        <f t="shared" si="73"/>
        <v>42633</v>
      </c>
      <c r="AF135" s="121">
        <v>0.33333333333333331</v>
      </c>
      <c r="AG135" s="121">
        <v>0.5</v>
      </c>
      <c r="AH135" s="121">
        <v>0.58333333333333337</v>
      </c>
      <c r="AI135" s="121">
        <v>0.75</v>
      </c>
      <c r="AJ135" s="121">
        <f t="shared" ref="AJ135:AJ139" si="74">SUM(AG135-AF135)+(AI135-AH135)</f>
        <v>0.33333333333333331</v>
      </c>
      <c r="AK135" s="121" t="str">
        <f t="shared" si="55"/>
        <v/>
      </c>
      <c r="AL135" s="121"/>
      <c r="AM135" s="121"/>
      <c r="AN135" s="122"/>
      <c r="AO135" s="122"/>
      <c r="AP135" s="47"/>
    </row>
    <row r="136" spans="2:42" x14ac:dyDescent="0.25">
      <c r="B136" s="119">
        <f t="shared" si="71"/>
        <v>42634</v>
      </c>
      <c r="C136" s="120">
        <f t="shared" si="71"/>
        <v>42634</v>
      </c>
      <c r="D136" s="121">
        <v>0.33333333333333331</v>
      </c>
      <c r="E136" s="121">
        <v>0.5</v>
      </c>
      <c r="F136" s="121">
        <v>0.58333333333333337</v>
      </c>
      <c r="G136" s="121">
        <v>0.75</v>
      </c>
      <c r="H136" s="121">
        <f t="shared" si="50"/>
        <v>0.33333333333333331</v>
      </c>
      <c r="I136" s="121" t="str">
        <f t="shared" si="51"/>
        <v/>
      </c>
      <c r="J136" s="121"/>
      <c r="K136" s="121"/>
      <c r="L136" s="122"/>
      <c r="M136" s="122"/>
      <c r="N136" s="47"/>
      <c r="O136" s="47"/>
      <c r="P136" s="119">
        <f t="shared" ref="P136:Q136" si="75">SUM(P135+1)</f>
        <v>42634</v>
      </c>
      <c r="Q136" s="120">
        <f t="shared" si="75"/>
        <v>42634</v>
      </c>
      <c r="R136" s="121">
        <v>0.33333333333333331</v>
      </c>
      <c r="S136" s="121">
        <v>0.5</v>
      </c>
      <c r="T136" s="121">
        <v>0.58333333333333337</v>
      </c>
      <c r="U136" s="121">
        <v>0.75</v>
      </c>
      <c r="V136" s="121">
        <f t="shared" si="72"/>
        <v>0.33333333333333331</v>
      </c>
      <c r="W136" s="121" t="str">
        <f t="shared" si="53"/>
        <v/>
      </c>
      <c r="X136" s="121"/>
      <c r="Y136" s="121"/>
      <c r="Z136" s="122"/>
      <c r="AA136" s="122"/>
      <c r="AB136" s="47"/>
      <c r="AC136" s="47"/>
      <c r="AD136" s="119">
        <f t="shared" ref="AD136:AE141" si="76">SUM(AD135+1)</f>
        <v>42634</v>
      </c>
      <c r="AE136" s="120">
        <f t="shared" si="76"/>
        <v>42634</v>
      </c>
      <c r="AF136" s="121">
        <v>0.33333333333333331</v>
      </c>
      <c r="AG136" s="121">
        <v>0.5</v>
      </c>
      <c r="AH136" s="121">
        <v>0.58333333333333337</v>
      </c>
      <c r="AI136" s="121">
        <v>0.75</v>
      </c>
      <c r="AJ136" s="121">
        <f t="shared" si="74"/>
        <v>0.33333333333333331</v>
      </c>
      <c r="AK136" s="121" t="str">
        <f t="shared" si="55"/>
        <v/>
      </c>
      <c r="AL136" s="121"/>
      <c r="AM136" s="121"/>
      <c r="AN136" s="122"/>
      <c r="AO136" s="122"/>
      <c r="AP136" s="47"/>
    </row>
    <row r="137" spans="2:42" x14ac:dyDescent="0.25">
      <c r="B137" s="119">
        <f t="shared" si="71"/>
        <v>42635</v>
      </c>
      <c r="C137" s="120">
        <f t="shared" si="71"/>
        <v>42635</v>
      </c>
      <c r="D137" s="121">
        <v>0.33333333333333331</v>
      </c>
      <c r="E137" s="121">
        <v>0.5</v>
      </c>
      <c r="F137" s="121">
        <v>0.58333333333333337</v>
      </c>
      <c r="G137" s="121">
        <v>0.75</v>
      </c>
      <c r="H137" s="121">
        <f t="shared" si="50"/>
        <v>0.33333333333333331</v>
      </c>
      <c r="I137" s="121" t="str">
        <f t="shared" si="51"/>
        <v/>
      </c>
      <c r="J137" s="121"/>
      <c r="K137" s="121"/>
      <c r="L137" s="122"/>
      <c r="M137" s="122"/>
      <c r="N137" s="47"/>
      <c r="O137" s="47"/>
      <c r="P137" s="119">
        <f t="shared" ref="P137:Q142" si="77">SUM(P136+1)</f>
        <v>42635</v>
      </c>
      <c r="Q137" s="120">
        <f t="shared" si="77"/>
        <v>42635</v>
      </c>
      <c r="R137" s="121">
        <v>0.33333333333333331</v>
      </c>
      <c r="S137" s="121">
        <v>0.5</v>
      </c>
      <c r="T137" s="121">
        <v>0.58333333333333337</v>
      </c>
      <c r="U137" s="121">
        <v>0.75</v>
      </c>
      <c r="V137" s="121">
        <f t="shared" si="72"/>
        <v>0.33333333333333331</v>
      </c>
      <c r="W137" s="121" t="str">
        <f t="shared" si="53"/>
        <v/>
      </c>
      <c r="X137" s="121"/>
      <c r="Y137" s="121"/>
      <c r="Z137" s="122"/>
      <c r="AA137" s="122"/>
      <c r="AB137" s="47"/>
      <c r="AC137" s="47"/>
      <c r="AD137" s="119">
        <f t="shared" si="76"/>
        <v>42635</v>
      </c>
      <c r="AE137" s="120">
        <f t="shared" si="76"/>
        <v>42635</v>
      </c>
      <c r="AF137" s="121">
        <v>0.33333333333333331</v>
      </c>
      <c r="AG137" s="121">
        <v>0.5</v>
      </c>
      <c r="AH137" s="121">
        <v>0.58333333333333337</v>
      </c>
      <c r="AI137" s="121">
        <v>0.75</v>
      </c>
      <c r="AJ137" s="121">
        <f t="shared" si="74"/>
        <v>0.33333333333333331</v>
      </c>
      <c r="AK137" s="121" t="str">
        <f t="shared" si="55"/>
        <v/>
      </c>
      <c r="AL137" s="121"/>
      <c r="AM137" s="121"/>
      <c r="AN137" s="122"/>
      <c r="AO137" s="122"/>
      <c r="AP137" s="47"/>
    </row>
    <row r="138" spans="2:42" x14ac:dyDescent="0.25">
      <c r="B138" s="119">
        <f t="shared" si="71"/>
        <v>42636</v>
      </c>
      <c r="C138" s="120">
        <f t="shared" si="71"/>
        <v>42636</v>
      </c>
      <c r="D138" s="121">
        <v>0.33333333333333331</v>
      </c>
      <c r="E138" s="121">
        <v>0.5</v>
      </c>
      <c r="F138" s="121">
        <v>0.58333333333333337</v>
      </c>
      <c r="G138" s="121">
        <v>0.75</v>
      </c>
      <c r="H138" s="121">
        <f t="shared" si="50"/>
        <v>0.33333333333333331</v>
      </c>
      <c r="I138" s="121" t="str">
        <f t="shared" si="51"/>
        <v/>
      </c>
      <c r="J138" s="121"/>
      <c r="K138" s="121"/>
      <c r="L138" s="122"/>
      <c r="M138" s="122"/>
      <c r="N138" s="47"/>
      <c r="O138" s="47"/>
      <c r="P138" s="119">
        <f t="shared" si="77"/>
        <v>42636</v>
      </c>
      <c r="Q138" s="120">
        <f t="shared" si="77"/>
        <v>42636</v>
      </c>
      <c r="R138" s="121">
        <v>0.33333333333333331</v>
      </c>
      <c r="S138" s="121">
        <v>0.5</v>
      </c>
      <c r="T138" s="121">
        <v>0.58333333333333337</v>
      </c>
      <c r="U138" s="121">
        <v>0.75</v>
      </c>
      <c r="V138" s="121">
        <f t="shared" si="72"/>
        <v>0.33333333333333331</v>
      </c>
      <c r="W138" s="121" t="str">
        <f t="shared" si="53"/>
        <v/>
      </c>
      <c r="X138" s="121"/>
      <c r="Y138" s="121"/>
      <c r="Z138" s="122"/>
      <c r="AA138" s="122"/>
      <c r="AB138" s="47"/>
      <c r="AC138" s="47"/>
      <c r="AD138" s="119">
        <f t="shared" si="76"/>
        <v>42636</v>
      </c>
      <c r="AE138" s="120">
        <f t="shared" si="76"/>
        <v>42636</v>
      </c>
      <c r="AF138" s="121">
        <v>0.33333333333333331</v>
      </c>
      <c r="AG138" s="121">
        <v>0.5</v>
      </c>
      <c r="AH138" s="121">
        <v>0.58333333333333337</v>
      </c>
      <c r="AI138" s="121">
        <v>0.75</v>
      </c>
      <c r="AJ138" s="121">
        <f t="shared" si="74"/>
        <v>0.33333333333333331</v>
      </c>
      <c r="AK138" s="121" t="str">
        <f t="shared" si="55"/>
        <v/>
      </c>
      <c r="AL138" s="121"/>
      <c r="AM138" s="121"/>
      <c r="AN138" s="122"/>
      <c r="AO138" s="122"/>
      <c r="AP138" s="47"/>
    </row>
    <row r="139" spans="2:42" x14ac:dyDescent="0.25">
      <c r="B139" s="119">
        <f t="shared" si="71"/>
        <v>42637</v>
      </c>
      <c r="C139" s="120">
        <f t="shared" si="71"/>
        <v>42637</v>
      </c>
      <c r="D139" s="121">
        <v>0.33333333333333331</v>
      </c>
      <c r="E139" s="121">
        <v>0.5</v>
      </c>
      <c r="F139" s="121">
        <v>0.58333333333333337</v>
      </c>
      <c r="G139" s="121">
        <v>0.75</v>
      </c>
      <c r="H139" s="121">
        <f t="shared" si="50"/>
        <v>0.33333333333333331</v>
      </c>
      <c r="I139" s="121" t="str">
        <f t="shared" si="51"/>
        <v/>
      </c>
      <c r="J139" s="121"/>
      <c r="K139" s="121"/>
      <c r="L139" s="122"/>
      <c r="M139" s="122"/>
      <c r="N139" s="47"/>
      <c r="O139" s="47"/>
      <c r="P139" s="119">
        <f t="shared" si="77"/>
        <v>42637</v>
      </c>
      <c r="Q139" s="120">
        <f t="shared" si="77"/>
        <v>42637</v>
      </c>
      <c r="R139" s="121">
        <v>0.33333333333333331</v>
      </c>
      <c r="S139" s="121">
        <v>0.5</v>
      </c>
      <c r="T139" s="121">
        <v>0.58333333333333337</v>
      </c>
      <c r="U139" s="121">
        <v>0.75</v>
      </c>
      <c r="V139" s="121">
        <f t="shared" si="72"/>
        <v>0.33333333333333331</v>
      </c>
      <c r="W139" s="121" t="str">
        <f t="shared" si="53"/>
        <v/>
      </c>
      <c r="X139" s="121"/>
      <c r="Y139" s="121"/>
      <c r="Z139" s="122"/>
      <c r="AA139" s="122"/>
      <c r="AB139" s="47"/>
      <c r="AC139" s="47"/>
      <c r="AD139" s="119">
        <f t="shared" si="76"/>
        <v>42637</v>
      </c>
      <c r="AE139" s="120">
        <f t="shared" si="76"/>
        <v>42637</v>
      </c>
      <c r="AF139" s="121">
        <v>0.33333333333333331</v>
      </c>
      <c r="AG139" s="121">
        <v>0.5</v>
      </c>
      <c r="AH139" s="121">
        <v>0.58333333333333337</v>
      </c>
      <c r="AI139" s="121">
        <v>0.75</v>
      </c>
      <c r="AJ139" s="121">
        <f t="shared" si="74"/>
        <v>0.33333333333333331</v>
      </c>
      <c r="AK139" s="121" t="str">
        <f t="shared" si="55"/>
        <v/>
      </c>
      <c r="AL139" s="121"/>
      <c r="AM139" s="121"/>
      <c r="AN139" s="122"/>
      <c r="AO139" s="122"/>
      <c r="AP139" s="47"/>
    </row>
    <row r="140" spans="2:42" x14ac:dyDescent="0.25">
      <c r="B140" s="119">
        <f t="shared" si="71"/>
        <v>42638</v>
      </c>
      <c r="C140" s="120">
        <f t="shared" si="71"/>
        <v>42638</v>
      </c>
      <c r="D140" s="121"/>
      <c r="E140" s="121"/>
      <c r="F140" s="121"/>
      <c r="G140" s="121"/>
      <c r="H140" s="121"/>
      <c r="I140" s="121" t="str">
        <f t="shared" si="51"/>
        <v/>
      </c>
      <c r="J140" s="121"/>
      <c r="K140" s="121"/>
      <c r="L140" s="122"/>
      <c r="M140" s="122"/>
      <c r="N140" s="47"/>
      <c r="O140" s="47"/>
      <c r="P140" s="119">
        <f t="shared" si="77"/>
        <v>42638</v>
      </c>
      <c r="Q140" s="120">
        <f t="shared" si="77"/>
        <v>42638</v>
      </c>
      <c r="R140" s="121"/>
      <c r="S140" s="121"/>
      <c r="T140" s="121"/>
      <c r="U140" s="121"/>
      <c r="V140" s="121"/>
      <c r="W140" s="121" t="str">
        <f t="shared" si="53"/>
        <v/>
      </c>
      <c r="X140" s="121"/>
      <c r="Y140" s="121"/>
      <c r="Z140" s="122"/>
      <c r="AA140" s="122"/>
      <c r="AB140" s="47"/>
      <c r="AC140" s="47"/>
      <c r="AD140" s="119">
        <f t="shared" si="76"/>
        <v>42638</v>
      </c>
      <c r="AE140" s="120">
        <f t="shared" si="76"/>
        <v>42638</v>
      </c>
      <c r="AF140" s="121"/>
      <c r="AG140" s="121"/>
      <c r="AH140" s="121"/>
      <c r="AI140" s="121"/>
      <c r="AJ140" s="121"/>
      <c r="AK140" s="121" t="str">
        <f t="shared" si="55"/>
        <v/>
      </c>
      <c r="AL140" s="121"/>
      <c r="AM140" s="121"/>
      <c r="AN140" s="122"/>
      <c r="AO140" s="122"/>
      <c r="AP140" s="47"/>
    </row>
    <row r="141" spans="2:42" x14ac:dyDescent="0.25">
      <c r="B141" s="119">
        <f t="shared" si="71"/>
        <v>42639</v>
      </c>
      <c r="C141" s="120">
        <f t="shared" si="71"/>
        <v>42639</v>
      </c>
      <c r="D141" s="121"/>
      <c r="E141" s="121"/>
      <c r="F141" s="121"/>
      <c r="G141" s="121"/>
      <c r="H141" s="121"/>
      <c r="I141" s="121" t="str">
        <f t="shared" si="51"/>
        <v/>
      </c>
      <c r="J141" s="121"/>
      <c r="K141" s="121"/>
      <c r="L141" s="122"/>
      <c r="M141" s="122"/>
      <c r="N141" s="47"/>
      <c r="O141" s="47"/>
      <c r="P141" s="119">
        <f t="shared" si="77"/>
        <v>42639</v>
      </c>
      <c r="Q141" s="120">
        <f t="shared" si="77"/>
        <v>42639</v>
      </c>
      <c r="R141" s="121"/>
      <c r="S141" s="121"/>
      <c r="T141" s="121"/>
      <c r="U141" s="121"/>
      <c r="V141" s="121"/>
      <c r="W141" s="121" t="str">
        <f t="shared" si="53"/>
        <v/>
      </c>
      <c r="X141" s="121"/>
      <c r="Y141" s="121"/>
      <c r="Z141" s="122"/>
      <c r="AA141" s="122"/>
      <c r="AB141" s="47"/>
      <c r="AC141" s="47"/>
      <c r="AD141" s="119">
        <f t="shared" si="76"/>
        <v>42639</v>
      </c>
      <c r="AE141" s="120">
        <f t="shared" si="76"/>
        <v>42639</v>
      </c>
      <c r="AF141" s="121"/>
      <c r="AG141" s="121"/>
      <c r="AH141" s="121"/>
      <c r="AI141" s="121"/>
      <c r="AJ141" s="121"/>
      <c r="AK141" s="121" t="str">
        <f t="shared" si="55"/>
        <v/>
      </c>
      <c r="AL141" s="121"/>
      <c r="AM141" s="121"/>
      <c r="AN141" s="122"/>
      <c r="AO141" s="122"/>
      <c r="AP141" s="47"/>
    </row>
    <row r="142" spans="2:42" x14ac:dyDescent="0.25">
      <c r="B142" s="119">
        <f t="shared" si="71"/>
        <v>42640</v>
      </c>
      <c r="C142" s="120">
        <f t="shared" si="71"/>
        <v>42640</v>
      </c>
      <c r="D142" s="121">
        <v>0.33333333333333331</v>
      </c>
      <c r="E142" s="121">
        <v>0.5</v>
      </c>
      <c r="F142" s="121">
        <v>0.58333333333333337</v>
      </c>
      <c r="G142" s="121">
        <v>0.75</v>
      </c>
      <c r="H142" s="121">
        <f t="shared" si="50"/>
        <v>0.33333333333333331</v>
      </c>
      <c r="I142" s="121" t="str">
        <f t="shared" si="51"/>
        <v/>
      </c>
      <c r="J142" s="121"/>
      <c r="K142" s="121"/>
      <c r="L142" s="122"/>
      <c r="M142" s="122"/>
      <c r="N142" s="47"/>
      <c r="O142" s="47"/>
      <c r="P142" s="119">
        <f t="shared" si="77"/>
        <v>42640</v>
      </c>
      <c r="Q142" s="120">
        <f t="shared" si="77"/>
        <v>42640</v>
      </c>
      <c r="R142" s="121">
        <v>0.33333333333333331</v>
      </c>
      <c r="S142" s="121">
        <v>0.5</v>
      </c>
      <c r="T142" s="121">
        <v>0.58333333333333337</v>
      </c>
      <c r="U142" s="121">
        <v>0.75</v>
      </c>
      <c r="V142" s="121">
        <f t="shared" ref="V142:V145" si="78">SUM(S142-R142)+(U142-T142)</f>
        <v>0.33333333333333331</v>
      </c>
      <c r="W142" s="121" t="str">
        <f t="shared" si="53"/>
        <v/>
      </c>
      <c r="X142" s="121"/>
      <c r="Y142" s="121"/>
      <c r="Z142" s="122"/>
      <c r="AA142" s="122"/>
      <c r="AB142" s="47"/>
      <c r="AC142" s="47"/>
      <c r="AD142" s="119">
        <f t="shared" ref="AD142:AE142" si="79">SUM(AD141+1)</f>
        <v>42640</v>
      </c>
      <c r="AE142" s="120">
        <f t="shared" si="79"/>
        <v>42640</v>
      </c>
      <c r="AF142" s="121">
        <v>0.33333333333333331</v>
      </c>
      <c r="AG142" s="121">
        <v>0.5</v>
      </c>
      <c r="AH142" s="121">
        <v>0.58333333333333337</v>
      </c>
      <c r="AI142" s="121">
        <v>0.75</v>
      </c>
      <c r="AJ142" s="121">
        <f t="shared" ref="AJ142:AJ145" si="80">SUM(AG142-AF142)+(AI142-AH142)</f>
        <v>0.33333333333333331</v>
      </c>
      <c r="AK142" s="121" t="str">
        <f t="shared" si="55"/>
        <v/>
      </c>
      <c r="AL142" s="121"/>
      <c r="AM142" s="121"/>
      <c r="AN142" s="122"/>
      <c r="AO142" s="122"/>
      <c r="AP142" s="47"/>
    </row>
    <row r="143" spans="2:42" x14ac:dyDescent="0.25">
      <c r="B143" s="119">
        <f t="shared" si="71"/>
        <v>42641</v>
      </c>
      <c r="C143" s="120">
        <f t="shared" si="71"/>
        <v>42641</v>
      </c>
      <c r="D143" s="121">
        <v>0.33333333333333331</v>
      </c>
      <c r="E143" s="121">
        <v>0.5</v>
      </c>
      <c r="F143" s="121">
        <v>0.58333333333333337</v>
      </c>
      <c r="G143" s="121">
        <v>0.75</v>
      </c>
      <c r="H143" s="121">
        <f t="shared" si="50"/>
        <v>0.33333333333333331</v>
      </c>
      <c r="I143" s="121" t="str">
        <f t="shared" si="51"/>
        <v/>
      </c>
      <c r="J143" s="121"/>
      <c r="K143" s="121"/>
      <c r="L143" s="122"/>
      <c r="M143" s="122"/>
      <c r="N143" s="47"/>
      <c r="O143" s="47"/>
      <c r="P143" s="119">
        <f t="shared" ref="P143:Q143" si="81">SUM(P142+1)</f>
        <v>42641</v>
      </c>
      <c r="Q143" s="120">
        <f t="shared" si="81"/>
        <v>42641</v>
      </c>
      <c r="R143" s="121">
        <v>0.33333333333333331</v>
      </c>
      <c r="S143" s="121">
        <v>0.5</v>
      </c>
      <c r="T143" s="121">
        <v>0.58333333333333337</v>
      </c>
      <c r="U143" s="121">
        <v>0.75</v>
      </c>
      <c r="V143" s="121">
        <f t="shared" si="78"/>
        <v>0.33333333333333331</v>
      </c>
      <c r="W143" s="121" t="str">
        <f t="shared" si="53"/>
        <v/>
      </c>
      <c r="X143" s="121"/>
      <c r="Y143" s="121"/>
      <c r="Z143" s="122"/>
      <c r="AA143" s="122"/>
      <c r="AB143" s="47"/>
      <c r="AC143" s="47"/>
      <c r="AD143" s="119">
        <f t="shared" ref="AD143:AE145" si="82">SUM(AD142+1)</f>
        <v>42641</v>
      </c>
      <c r="AE143" s="120">
        <f t="shared" si="82"/>
        <v>42641</v>
      </c>
      <c r="AF143" s="121">
        <v>0.33333333333333331</v>
      </c>
      <c r="AG143" s="121">
        <v>0.5</v>
      </c>
      <c r="AH143" s="121">
        <v>0.58333333333333337</v>
      </c>
      <c r="AI143" s="121">
        <v>0.75</v>
      </c>
      <c r="AJ143" s="121">
        <f t="shared" si="80"/>
        <v>0.33333333333333331</v>
      </c>
      <c r="AK143" s="121" t="str">
        <f t="shared" si="55"/>
        <v/>
      </c>
      <c r="AL143" s="121"/>
      <c r="AM143" s="121"/>
      <c r="AN143" s="122"/>
      <c r="AO143" s="122"/>
      <c r="AP143" s="47"/>
    </row>
    <row r="144" spans="2:42" x14ac:dyDescent="0.25">
      <c r="B144" s="119">
        <f t="shared" si="71"/>
        <v>42642</v>
      </c>
      <c r="C144" s="120">
        <f t="shared" si="71"/>
        <v>42642</v>
      </c>
      <c r="D144" s="121">
        <v>0.33333333333333331</v>
      </c>
      <c r="E144" s="121">
        <v>0.5</v>
      </c>
      <c r="F144" s="121">
        <v>0.58333333333333337</v>
      </c>
      <c r="G144" s="121">
        <v>0.75</v>
      </c>
      <c r="H144" s="121">
        <f t="shared" si="50"/>
        <v>0.33333333333333331</v>
      </c>
      <c r="I144" s="121" t="str">
        <f t="shared" si="51"/>
        <v/>
      </c>
      <c r="J144" s="121"/>
      <c r="K144" s="121"/>
      <c r="L144" s="122"/>
      <c r="M144" s="122"/>
      <c r="N144" s="47"/>
      <c r="O144" s="47"/>
      <c r="P144" s="119">
        <f t="shared" ref="P144:Q145" si="83">SUM(P143+1)</f>
        <v>42642</v>
      </c>
      <c r="Q144" s="120">
        <f t="shared" si="83"/>
        <v>42642</v>
      </c>
      <c r="R144" s="121">
        <v>0.33333333333333331</v>
      </c>
      <c r="S144" s="121">
        <v>0.5</v>
      </c>
      <c r="T144" s="121">
        <v>0.58333333333333337</v>
      </c>
      <c r="U144" s="121">
        <v>0.75</v>
      </c>
      <c r="V144" s="121">
        <f t="shared" si="78"/>
        <v>0.33333333333333331</v>
      </c>
      <c r="W144" s="121" t="str">
        <f t="shared" si="53"/>
        <v/>
      </c>
      <c r="X144" s="121"/>
      <c r="Y144" s="121"/>
      <c r="Z144" s="122"/>
      <c r="AA144" s="122"/>
      <c r="AB144" s="47"/>
      <c r="AC144" s="47"/>
      <c r="AD144" s="119">
        <f t="shared" si="82"/>
        <v>42642</v>
      </c>
      <c r="AE144" s="120">
        <f t="shared" si="82"/>
        <v>42642</v>
      </c>
      <c r="AF144" s="121">
        <v>0.33333333333333331</v>
      </c>
      <c r="AG144" s="121">
        <v>0.5</v>
      </c>
      <c r="AH144" s="121">
        <v>0.58333333333333337</v>
      </c>
      <c r="AI144" s="121">
        <v>0.75</v>
      </c>
      <c r="AJ144" s="121">
        <f t="shared" si="80"/>
        <v>0.33333333333333331</v>
      </c>
      <c r="AK144" s="121" t="str">
        <f t="shared" si="55"/>
        <v/>
      </c>
      <c r="AL144" s="121"/>
      <c r="AM144" s="121"/>
      <c r="AN144" s="122"/>
      <c r="AO144" s="122"/>
      <c r="AP144" s="47"/>
    </row>
    <row r="145" spans="1:42" x14ac:dyDescent="0.25">
      <c r="B145" s="119">
        <f t="shared" si="71"/>
        <v>42643</v>
      </c>
      <c r="C145" s="120">
        <f t="shared" si="71"/>
        <v>42643</v>
      </c>
      <c r="D145" s="121"/>
      <c r="E145" s="121"/>
      <c r="F145" s="121"/>
      <c r="G145" s="121"/>
      <c r="H145" s="121">
        <f t="shared" si="50"/>
        <v>0</v>
      </c>
      <c r="I145" s="121" t="str">
        <f t="shared" si="51"/>
        <v/>
      </c>
      <c r="J145" s="121"/>
      <c r="K145" s="121"/>
      <c r="L145" s="122"/>
      <c r="M145" s="122"/>
      <c r="N145" s="47"/>
      <c r="O145" s="47"/>
      <c r="P145" s="119">
        <f t="shared" si="83"/>
        <v>42643</v>
      </c>
      <c r="Q145" s="120">
        <f t="shared" si="83"/>
        <v>42643</v>
      </c>
      <c r="R145" s="121"/>
      <c r="S145" s="121"/>
      <c r="T145" s="121"/>
      <c r="U145" s="121"/>
      <c r="V145" s="121">
        <f t="shared" si="78"/>
        <v>0</v>
      </c>
      <c r="W145" s="121" t="str">
        <f t="shared" si="53"/>
        <v/>
      </c>
      <c r="X145" s="121"/>
      <c r="Y145" s="121"/>
      <c r="Z145" s="122"/>
      <c r="AA145" s="122"/>
      <c r="AB145" s="47"/>
      <c r="AC145" s="47"/>
      <c r="AD145" s="119">
        <f t="shared" si="82"/>
        <v>42643</v>
      </c>
      <c r="AE145" s="120">
        <f t="shared" si="82"/>
        <v>42643</v>
      </c>
      <c r="AF145" s="121"/>
      <c r="AG145" s="121"/>
      <c r="AH145" s="121"/>
      <c r="AI145" s="121"/>
      <c r="AJ145" s="121">
        <f t="shared" si="80"/>
        <v>0</v>
      </c>
      <c r="AK145" s="121" t="str">
        <f t="shared" si="55"/>
        <v/>
      </c>
      <c r="AL145" s="121"/>
      <c r="AM145" s="121"/>
      <c r="AN145" s="122"/>
      <c r="AO145" s="122"/>
      <c r="AP145" s="47"/>
    </row>
    <row r="146" spans="1:42" x14ac:dyDescent="0.25">
      <c r="A146" s="47"/>
      <c r="B146" s="48"/>
      <c r="C146" s="127"/>
      <c r="D146" s="48"/>
      <c r="E146" s="48"/>
      <c r="F146" s="48"/>
      <c r="G146" s="48"/>
      <c r="H146" s="126">
        <f>SUM(H115:H145)</f>
        <v>7.2916666666666643</v>
      </c>
      <c r="I146" s="126">
        <f>SUM(I115:I145)</f>
        <v>0</v>
      </c>
      <c r="J146" s="126">
        <f>SUM(J115:J145)</f>
        <v>0</v>
      </c>
      <c r="K146" s="48"/>
      <c r="L146" s="48"/>
      <c r="M146" s="48"/>
      <c r="N146" s="47"/>
      <c r="O146" s="47"/>
      <c r="P146" s="48"/>
      <c r="Q146" s="127"/>
      <c r="R146" s="48"/>
      <c r="S146" s="48"/>
      <c r="T146" s="48"/>
      <c r="U146" s="48"/>
      <c r="V146" s="126">
        <f>SUM(V115:V145)</f>
        <v>7.3333333333333304</v>
      </c>
      <c r="W146" s="126">
        <f>SUM(W115:W145)</f>
        <v>0</v>
      </c>
      <c r="X146" s="126">
        <f>SUM(X115:X145)</f>
        <v>0</v>
      </c>
      <c r="Y146" s="48"/>
      <c r="Z146" s="48"/>
      <c r="AA146" s="48"/>
      <c r="AB146" s="47"/>
      <c r="AC146" s="47"/>
      <c r="AD146" s="48"/>
      <c r="AE146" s="127"/>
      <c r="AF146" s="48"/>
      <c r="AG146" s="48"/>
      <c r="AH146" s="48"/>
      <c r="AI146" s="48"/>
      <c r="AJ146" s="126">
        <f>SUM(AJ115:AJ145)</f>
        <v>7.3333333333333304</v>
      </c>
      <c r="AK146" s="126">
        <f>SUM(AK115:AK145)</f>
        <v>0</v>
      </c>
      <c r="AL146" s="126">
        <f>SUM(AL115:AL145)</f>
        <v>0</v>
      </c>
      <c r="AM146" s="48"/>
      <c r="AN146" s="48"/>
      <c r="AO146" s="48"/>
      <c r="AP146" s="47"/>
    </row>
    <row r="147" spans="1:42" ht="27.75" customHeight="1" x14ac:dyDescent="0.25">
      <c r="B147" s="246" t="s">
        <v>31</v>
      </c>
      <c r="C147" s="247"/>
      <c r="D147" s="246" t="s">
        <v>6</v>
      </c>
      <c r="E147" s="247"/>
      <c r="F147" s="246" t="s">
        <v>48</v>
      </c>
      <c r="G147" s="247"/>
      <c r="H147" s="246" t="s">
        <v>7</v>
      </c>
      <c r="I147" s="265"/>
      <c r="J147" s="247"/>
      <c r="K147" s="246" t="s">
        <v>47</v>
      </c>
      <c r="L147" s="247"/>
      <c r="M147" s="47"/>
      <c r="N147" s="47"/>
      <c r="O147" s="47"/>
      <c r="P147" s="246" t="s">
        <v>31</v>
      </c>
      <c r="Q147" s="247"/>
      <c r="R147" s="246" t="s">
        <v>6</v>
      </c>
      <c r="S147" s="247"/>
      <c r="T147" s="246" t="s">
        <v>48</v>
      </c>
      <c r="U147" s="247"/>
      <c r="V147" s="246" t="s">
        <v>7</v>
      </c>
      <c r="W147" s="265"/>
      <c r="X147" s="247"/>
      <c r="Y147" s="246" t="s">
        <v>47</v>
      </c>
      <c r="Z147" s="247"/>
      <c r="AA147" s="47"/>
      <c r="AB147" s="47"/>
      <c r="AC147" s="47"/>
      <c r="AD147" s="246" t="s">
        <v>31</v>
      </c>
      <c r="AE147" s="247"/>
      <c r="AF147" s="246" t="s">
        <v>6</v>
      </c>
      <c r="AG147" s="247"/>
      <c r="AH147" s="246" t="s">
        <v>48</v>
      </c>
      <c r="AI147" s="247"/>
      <c r="AJ147" s="246" t="s">
        <v>7</v>
      </c>
      <c r="AK147" s="265"/>
      <c r="AL147" s="247"/>
      <c r="AM147" s="246" t="s">
        <v>47</v>
      </c>
      <c r="AN147" s="247"/>
      <c r="AO147" s="47"/>
      <c r="AP147" s="47"/>
    </row>
    <row r="148" spans="1:42" x14ac:dyDescent="0.25">
      <c r="B148" s="91">
        <f>SUM(H146)</f>
        <v>7.2916666666666643</v>
      </c>
      <c r="C148" s="89">
        <v>7.041666666666667</v>
      </c>
      <c r="D148" s="240">
        <f>SUM(I146)</f>
        <v>0</v>
      </c>
      <c r="E148" s="241"/>
      <c r="F148" s="238">
        <f>SUM(J146)</f>
        <v>0</v>
      </c>
      <c r="G148" s="239"/>
      <c r="H148" s="238">
        <f>SUM(F148)</f>
        <v>0</v>
      </c>
      <c r="I148" s="245"/>
      <c r="J148" s="239"/>
      <c r="K148" s="243">
        <f>-F148+D148</f>
        <v>0</v>
      </c>
      <c r="L148" s="244"/>
      <c r="M148" s="47"/>
      <c r="N148" s="47"/>
      <c r="O148" s="47"/>
      <c r="P148" s="91">
        <f>SUM(V146)</f>
        <v>7.3333333333333304</v>
      </c>
      <c r="Q148" s="89">
        <v>7.041666666666667</v>
      </c>
      <c r="R148" s="240">
        <f>SUM(W146)</f>
        <v>0</v>
      </c>
      <c r="S148" s="253"/>
      <c r="T148" s="238">
        <f>SUM(X146)</f>
        <v>0</v>
      </c>
      <c r="U148" s="239"/>
      <c r="V148" s="238">
        <f>SUM(T148)</f>
        <v>0</v>
      </c>
      <c r="W148" s="245"/>
      <c r="X148" s="239"/>
      <c r="Y148" s="243">
        <f>-T148+R148</f>
        <v>0</v>
      </c>
      <c r="Z148" s="244"/>
      <c r="AA148" s="47"/>
      <c r="AB148" s="47"/>
      <c r="AC148" s="47"/>
      <c r="AD148" s="91">
        <f>SUM(AJ146)</f>
        <v>7.3333333333333304</v>
      </c>
      <c r="AE148" s="89">
        <v>7.041666666666667</v>
      </c>
      <c r="AF148" s="240">
        <f>SUM(AK146)</f>
        <v>0</v>
      </c>
      <c r="AG148" s="241"/>
      <c r="AH148" s="238">
        <f>SUM(AL146)</f>
        <v>0</v>
      </c>
      <c r="AI148" s="239"/>
      <c r="AJ148" s="238">
        <f>SUM(AH148)</f>
        <v>0</v>
      </c>
      <c r="AK148" s="245"/>
      <c r="AL148" s="239"/>
      <c r="AM148" s="243">
        <f>-AH148+AF148</f>
        <v>0</v>
      </c>
      <c r="AN148" s="244"/>
      <c r="AO148" s="47"/>
      <c r="AP148" s="47"/>
    </row>
    <row r="149" spans="1:42" x14ac:dyDescent="0.25">
      <c r="B149" s="47" t="s">
        <v>50</v>
      </c>
      <c r="C149" s="47"/>
      <c r="D149" s="47"/>
      <c r="E149" s="47"/>
      <c r="F149" s="47"/>
      <c r="G149" s="47"/>
      <c r="H149" s="47"/>
      <c r="I149" s="47"/>
      <c r="J149" s="47"/>
      <c r="K149" s="47" t="s">
        <v>51</v>
      </c>
      <c r="L149" s="47"/>
      <c r="M149" s="47"/>
      <c r="N149" s="47"/>
      <c r="O149" s="47"/>
      <c r="P149" s="47" t="s">
        <v>50</v>
      </c>
      <c r="Q149" s="47"/>
      <c r="R149" s="47"/>
      <c r="S149" s="47"/>
      <c r="T149" s="47"/>
      <c r="U149" s="47"/>
      <c r="V149" s="47"/>
      <c r="W149" s="47"/>
      <c r="X149" s="47"/>
      <c r="Y149" s="47" t="s">
        <v>51</v>
      </c>
      <c r="Z149" s="47"/>
      <c r="AA149" s="47"/>
      <c r="AB149" s="47"/>
      <c r="AC149" s="47"/>
      <c r="AD149" s="47" t="s">
        <v>50</v>
      </c>
      <c r="AE149" s="47"/>
      <c r="AF149" s="47"/>
      <c r="AG149" s="47"/>
      <c r="AH149" s="47"/>
      <c r="AI149" s="47"/>
      <c r="AJ149" s="47"/>
      <c r="AK149" s="47"/>
      <c r="AL149" s="47"/>
      <c r="AM149" s="47" t="s">
        <v>51</v>
      </c>
      <c r="AN149" s="47"/>
      <c r="AO149" s="47"/>
      <c r="AP149" s="47"/>
    </row>
    <row r="150" spans="1:42" x14ac:dyDescent="0.25"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</row>
  </sheetData>
  <mergeCells count="267">
    <mergeCell ref="AI4:AJ4"/>
    <mergeCell ref="AK4:AM4"/>
    <mergeCell ref="E5:F5"/>
    <mergeCell ref="G5:H5"/>
    <mergeCell ref="I5:K5"/>
    <mergeCell ref="S5:T5"/>
    <mergeCell ref="U5:V5"/>
    <mergeCell ref="D1:M1"/>
    <mergeCell ref="R1:Z1"/>
    <mergeCell ref="AF1:AO1"/>
    <mergeCell ref="E4:F4"/>
    <mergeCell ref="G4:H4"/>
    <mergeCell ref="I4:K4"/>
    <mergeCell ref="P4:Q4"/>
    <mergeCell ref="S4:T4"/>
    <mergeCell ref="U4:V4"/>
    <mergeCell ref="B6:B7"/>
    <mergeCell ref="H6:I6"/>
    <mergeCell ref="L6:M6"/>
    <mergeCell ref="P6:P7"/>
    <mergeCell ref="V6:W6"/>
    <mergeCell ref="Z6:AA6"/>
    <mergeCell ref="W4:Y4"/>
    <mergeCell ref="AD4:AE4"/>
    <mergeCell ref="AG4:AH4"/>
    <mergeCell ref="B4:C4"/>
    <mergeCell ref="AD6:AD7"/>
    <mergeCell ref="AJ6:AK6"/>
    <mergeCell ref="AN6:AO6"/>
    <mergeCell ref="H7:M7"/>
    <mergeCell ref="V7:AA7"/>
    <mergeCell ref="AJ7:AO7"/>
    <mergeCell ref="W5:Y5"/>
    <mergeCell ref="AG5:AH5"/>
    <mergeCell ref="AI5:AJ5"/>
    <mergeCell ref="AK5:AM5"/>
    <mergeCell ref="H8:M9"/>
    <mergeCell ref="V8:AA9"/>
    <mergeCell ref="AJ8:AO9"/>
    <mergeCell ref="V10:W10"/>
    <mergeCell ref="D11:E11"/>
    <mergeCell ref="F11:G11"/>
    <mergeCell ref="H11:H12"/>
    <mergeCell ref="I11:I12"/>
    <mergeCell ref="J11:J12"/>
    <mergeCell ref="K11:K12"/>
    <mergeCell ref="AJ11:AJ12"/>
    <mergeCell ref="AK11:AK12"/>
    <mergeCell ref="AL11:AL12"/>
    <mergeCell ref="AM11:AM12"/>
    <mergeCell ref="AN11:AN12"/>
    <mergeCell ref="AO11:AO12"/>
    <mergeCell ref="X11:X12"/>
    <mergeCell ref="Y11:Y12"/>
    <mergeCell ref="Z11:Z12"/>
    <mergeCell ref="AA11:AA12"/>
    <mergeCell ref="AF11:AG11"/>
    <mergeCell ref="AH11:AI11"/>
    <mergeCell ref="B12:C12"/>
    <mergeCell ref="P12:Q12"/>
    <mergeCell ref="AD12:AE12"/>
    <mergeCell ref="B45:C45"/>
    <mergeCell ref="D45:E45"/>
    <mergeCell ref="F45:G45"/>
    <mergeCell ref="H45:J45"/>
    <mergeCell ref="K45:L45"/>
    <mergeCell ref="P45:Q45"/>
    <mergeCell ref="R45:S45"/>
    <mergeCell ref="L11:L12"/>
    <mergeCell ref="M11:M12"/>
    <mergeCell ref="R11:S11"/>
    <mergeCell ref="T11:U11"/>
    <mergeCell ref="V11:V12"/>
    <mergeCell ref="W11:W12"/>
    <mergeCell ref="AF46:AG46"/>
    <mergeCell ref="AH46:AI46"/>
    <mergeCell ref="AJ46:AL46"/>
    <mergeCell ref="AM46:AN46"/>
    <mergeCell ref="D52:L52"/>
    <mergeCell ref="R52:AA52"/>
    <mergeCell ref="AF52:AO52"/>
    <mergeCell ref="AJ45:AL45"/>
    <mergeCell ref="AM45:AN45"/>
    <mergeCell ref="D46:E46"/>
    <mergeCell ref="F46:G46"/>
    <mergeCell ref="H46:J46"/>
    <mergeCell ref="K46:L46"/>
    <mergeCell ref="R46:S46"/>
    <mergeCell ref="T46:U46"/>
    <mergeCell ref="V46:X46"/>
    <mergeCell ref="Y46:Z46"/>
    <mergeCell ref="T45:U45"/>
    <mergeCell ref="V45:X45"/>
    <mergeCell ref="Y45:Z45"/>
    <mergeCell ref="AD45:AE45"/>
    <mergeCell ref="AF45:AG45"/>
    <mergeCell ref="AH45:AI45"/>
    <mergeCell ref="U55:V55"/>
    <mergeCell ref="X55:Y55"/>
    <mergeCell ref="AD55:AE55"/>
    <mergeCell ref="AG55:AH55"/>
    <mergeCell ref="AI55:AJ55"/>
    <mergeCell ref="AL55:AM55"/>
    <mergeCell ref="B55:C55"/>
    <mergeCell ref="E55:F55"/>
    <mergeCell ref="G55:H55"/>
    <mergeCell ref="J55:K55"/>
    <mergeCell ref="P55:Q55"/>
    <mergeCell ref="S55:T55"/>
    <mergeCell ref="B57:C58"/>
    <mergeCell ref="H57:I57"/>
    <mergeCell ref="L57:M57"/>
    <mergeCell ref="P57:Q58"/>
    <mergeCell ref="V57:W57"/>
    <mergeCell ref="Z57:AA57"/>
    <mergeCell ref="AD57:AE58"/>
    <mergeCell ref="E56:F56"/>
    <mergeCell ref="G56:H56"/>
    <mergeCell ref="J56:K56"/>
    <mergeCell ref="S56:T56"/>
    <mergeCell ref="U56:V56"/>
    <mergeCell ref="X56:Y56"/>
    <mergeCell ref="AJ57:AK57"/>
    <mergeCell ref="AN57:AO57"/>
    <mergeCell ref="H58:M58"/>
    <mergeCell ref="V58:AA58"/>
    <mergeCell ref="AJ58:AO58"/>
    <mergeCell ref="H59:M60"/>
    <mergeCell ref="V59:AA60"/>
    <mergeCell ref="AJ59:AO60"/>
    <mergeCell ref="AG56:AH56"/>
    <mergeCell ref="AI56:AJ56"/>
    <mergeCell ref="AL56:AM56"/>
    <mergeCell ref="J61:K61"/>
    <mergeCell ref="V61:W61"/>
    <mergeCell ref="X61:Y61"/>
    <mergeCell ref="H62:H63"/>
    <mergeCell ref="I62:I63"/>
    <mergeCell ref="J62:J63"/>
    <mergeCell ref="K62:K63"/>
    <mergeCell ref="L62:L63"/>
    <mergeCell ref="M62:M63"/>
    <mergeCell ref="V62:V63"/>
    <mergeCell ref="AN62:AN63"/>
    <mergeCell ref="AO62:AO63"/>
    <mergeCell ref="B63:C63"/>
    <mergeCell ref="P63:Q63"/>
    <mergeCell ref="AD63:AE63"/>
    <mergeCell ref="W62:W63"/>
    <mergeCell ref="X62:X63"/>
    <mergeCell ref="Y62:Y63"/>
    <mergeCell ref="Z62:Z63"/>
    <mergeCell ref="AA62:AA63"/>
    <mergeCell ref="AJ62:AJ63"/>
    <mergeCell ref="B96:C96"/>
    <mergeCell ref="D96:E96"/>
    <mergeCell ref="F96:G96"/>
    <mergeCell ref="H96:J96"/>
    <mergeCell ref="K96:L96"/>
    <mergeCell ref="P96:Q96"/>
    <mergeCell ref="AK62:AK63"/>
    <mergeCell ref="AL62:AL63"/>
    <mergeCell ref="AM62:AM63"/>
    <mergeCell ref="Y97:Z97"/>
    <mergeCell ref="AF97:AG97"/>
    <mergeCell ref="AH97:AI97"/>
    <mergeCell ref="AJ97:AL97"/>
    <mergeCell ref="AM97:AN97"/>
    <mergeCell ref="D103:L103"/>
    <mergeCell ref="R103:Y103"/>
    <mergeCell ref="AF103:AN103"/>
    <mergeCell ref="AH96:AI96"/>
    <mergeCell ref="AJ96:AL96"/>
    <mergeCell ref="AM96:AN96"/>
    <mergeCell ref="D97:E97"/>
    <mergeCell ref="F97:G97"/>
    <mergeCell ref="H97:J97"/>
    <mergeCell ref="K97:L97"/>
    <mergeCell ref="R97:S97"/>
    <mergeCell ref="T97:U97"/>
    <mergeCell ref="V97:X97"/>
    <mergeCell ref="R96:S96"/>
    <mergeCell ref="T96:U96"/>
    <mergeCell ref="V96:X96"/>
    <mergeCell ref="Y96:Z96"/>
    <mergeCell ref="AD96:AE96"/>
    <mergeCell ref="AF96:AG96"/>
    <mergeCell ref="AG106:AH106"/>
    <mergeCell ref="AI106:AJ106"/>
    <mergeCell ref="AK106:AM106"/>
    <mergeCell ref="E107:F107"/>
    <mergeCell ref="G107:H107"/>
    <mergeCell ref="I107:K107"/>
    <mergeCell ref="S107:T107"/>
    <mergeCell ref="U107:V107"/>
    <mergeCell ref="W107:Y107"/>
    <mergeCell ref="AG107:AH107"/>
    <mergeCell ref="E106:F106"/>
    <mergeCell ref="G106:H106"/>
    <mergeCell ref="I106:K106"/>
    <mergeCell ref="S106:T106"/>
    <mergeCell ref="U106:V106"/>
    <mergeCell ref="W106:Y106"/>
    <mergeCell ref="AN108:AO108"/>
    <mergeCell ref="H109:M109"/>
    <mergeCell ref="V109:AA109"/>
    <mergeCell ref="AJ109:AO109"/>
    <mergeCell ref="H110:M111"/>
    <mergeCell ref="V110:AA111"/>
    <mergeCell ref="AJ110:AO111"/>
    <mergeCell ref="AK107:AM107"/>
    <mergeCell ref="B108:C109"/>
    <mergeCell ref="H108:I108"/>
    <mergeCell ref="L108:M108"/>
    <mergeCell ref="P108:Q109"/>
    <mergeCell ref="V108:W108"/>
    <mergeCell ref="Z108:AA108"/>
    <mergeCell ref="AD108:AE109"/>
    <mergeCell ref="AJ108:AK108"/>
    <mergeCell ref="AJ113:AJ114"/>
    <mergeCell ref="AK113:AK114"/>
    <mergeCell ref="AL113:AL114"/>
    <mergeCell ref="AM113:AM114"/>
    <mergeCell ref="AN113:AN114"/>
    <mergeCell ref="AO113:AO114"/>
    <mergeCell ref="V113:V114"/>
    <mergeCell ref="W113:W114"/>
    <mergeCell ref="X113:X114"/>
    <mergeCell ref="Y113:Y114"/>
    <mergeCell ref="Z113:Z114"/>
    <mergeCell ref="AA113:AA114"/>
    <mergeCell ref="B114:C114"/>
    <mergeCell ref="P114:Q114"/>
    <mergeCell ref="AD114:AE114"/>
    <mergeCell ref="B147:C147"/>
    <mergeCell ref="D147:E147"/>
    <mergeCell ref="F147:G147"/>
    <mergeCell ref="H147:J147"/>
    <mergeCell ref="K147:L147"/>
    <mergeCell ref="P147:Q147"/>
    <mergeCell ref="R147:S147"/>
    <mergeCell ref="H113:H114"/>
    <mergeCell ref="I113:I114"/>
    <mergeCell ref="J113:J114"/>
    <mergeCell ref="K113:K114"/>
    <mergeCell ref="L113:L114"/>
    <mergeCell ref="M113:M114"/>
    <mergeCell ref="AF148:AG148"/>
    <mergeCell ref="AH148:AI148"/>
    <mergeCell ref="AJ148:AL148"/>
    <mergeCell ref="AM148:AN148"/>
    <mergeCell ref="AJ147:AL147"/>
    <mergeCell ref="AM147:AN147"/>
    <mergeCell ref="D148:E148"/>
    <mergeCell ref="F148:G148"/>
    <mergeCell ref="H148:J148"/>
    <mergeCell ref="K148:L148"/>
    <mergeCell ref="R148:S148"/>
    <mergeCell ref="T148:U148"/>
    <mergeCell ref="V148:X148"/>
    <mergeCell ref="Y148:Z148"/>
    <mergeCell ref="T147:U147"/>
    <mergeCell ref="V147:X147"/>
    <mergeCell ref="Y147:Z147"/>
    <mergeCell ref="AD147:AE147"/>
    <mergeCell ref="AF147:AG147"/>
    <mergeCell ref="AH147:AI147"/>
  </mergeCells>
  <conditionalFormatting sqref="B13:M43">
    <cfRule type="expression" dxfId="145" priority="44">
      <formula>WEEKDAY($B13,2)&gt;5</formula>
    </cfRule>
  </conditionalFormatting>
  <conditionalFormatting sqref="P13:Q42 P43:AA43 W13:AA42">
    <cfRule type="expression" dxfId="144" priority="42">
      <formula>WEEKDAY($B13,2)&gt;5</formula>
    </cfRule>
  </conditionalFormatting>
  <conditionalFormatting sqref="AD13:AE42 AD43:AO43 AK13:AO42">
    <cfRule type="expression" dxfId="143" priority="40">
      <formula>WEEKDAY($B13,2)&gt;5</formula>
    </cfRule>
  </conditionalFormatting>
  <conditionalFormatting sqref="B64:C93 B94:M94 I64:M93">
    <cfRule type="expression" dxfId="142" priority="38">
      <formula>WEEKDAY($B64,2)&gt;5</formula>
    </cfRule>
  </conditionalFormatting>
  <conditionalFormatting sqref="P64:Q93 W64:AA64 Y77:AA78 X79:AA94 X65:AA76 P94:W94 W65:W93">
    <cfRule type="expression" dxfId="141" priority="36">
      <formula>WEEKDAY($B64,2)&gt;5</formula>
    </cfRule>
  </conditionalFormatting>
  <conditionalFormatting sqref="AD64:AE93 AK64:AO64 AM77:AO78 AL79:AO94 AL65:AO76 AD94:AK94 AK65:AK93">
    <cfRule type="expression" dxfId="140" priority="34">
      <formula>WEEKDAY($B64,2)&gt;5</formula>
    </cfRule>
  </conditionalFormatting>
  <conditionalFormatting sqref="B115:C145 I115:M145">
    <cfRule type="expression" dxfId="139" priority="32">
      <formula>WEEKDAY($B115,2)&gt;5</formula>
    </cfRule>
  </conditionalFormatting>
  <conditionalFormatting sqref="P115:Q145 W115:AA145">
    <cfRule type="expression" dxfId="138" priority="30">
      <formula>WEEKDAY($B115,2)&gt;5</formula>
    </cfRule>
  </conditionalFormatting>
  <conditionalFormatting sqref="AD115:AE145 AK115:AO145">
    <cfRule type="expression" dxfId="137" priority="28">
      <formula>WEEKDAY($B115,2)&gt;5</formula>
    </cfRule>
  </conditionalFormatting>
  <conditionalFormatting sqref="X77:X78">
    <cfRule type="expression" dxfId="136" priority="26">
      <formula>WEEKDAY($B77,2)&gt;5</formula>
    </cfRule>
  </conditionalFormatting>
  <conditionalFormatting sqref="AL77:AL78">
    <cfRule type="expression" dxfId="135" priority="24">
      <formula>WEEKDAY($B77,2)&gt;5</formula>
    </cfRule>
  </conditionalFormatting>
  <conditionalFormatting sqref="AF145:AI145 AJ115:AJ145">
    <cfRule type="expression" dxfId="134" priority="22">
      <formula>WEEKDAY($B115,2)&gt;5</formula>
    </cfRule>
  </conditionalFormatting>
  <conditionalFormatting sqref="AF115:AI144">
    <cfRule type="expression" dxfId="133" priority="20">
      <formula>WEEKDAY($B115,2)&gt;5</formula>
    </cfRule>
  </conditionalFormatting>
  <conditionalFormatting sqref="R145:U145 V115:V145">
    <cfRule type="expression" dxfId="132" priority="18">
      <formula>WEEKDAY($B115,2)&gt;5</formula>
    </cfRule>
  </conditionalFormatting>
  <conditionalFormatting sqref="R115:U144">
    <cfRule type="expression" dxfId="131" priority="16">
      <formula>WEEKDAY($B115,2)&gt;5</formula>
    </cfRule>
  </conditionalFormatting>
  <conditionalFormatting sqref="D145:G145 H115:H145">
    <cfRule type="expression" dxfId="130" priority="14">
      <formula>WEEKDAY($B115,2)&gt;5</formula>
    </cfRule>
  </conditionalFormatting>
  <conditionalFormatting sqref="D115:G144">
    <cfRule type="expression" dxfId="129" priority="12">
      <formula>WEEKDAY($B115,2)&gt;5</formula>
    </cfRule>
  </conditionalFormatting>
  <conditionalFormatting sqref="R13:V42">
    <cfRule type="expression" dxfId="128" priority="10">
      <formula>WEEKDAY($B13,2)&gt;5</formula>
    </cfRule>
  </conditionalFormatting>
  <conditionalFormatting sqref="AF13:AJ42">
    <cfRule type="expression" dxfId="127" priority="8">
      <formula>WEEKDAY($B13,2)&gt;5</formula>
    </cfRule>
  </conditionalFormatting>
  <conditionalFormatting sqref="AF64:AJ93">
    <cfRule type="expression" dxfId="126" priority="6">
      <formula>WEEKDAY($B64,2)&gt;5</formula>
    </cfRule>
  </conditionalFormatting>
  <conditionalFormatting sqref="R64:V93">
    <cfRule type="expression" dxfId="125" priority="4">
      <formula>WEEKDAY($B64,2)&gt;5</formula>
    </cfRule>
  </conditionalFormatting>
  <conditionalFormatting sqref="D64:H93">
    <cfRule type="expression" dxfId="124" priority="2">
      <formula>WEEKDAY($B64,2)&gt;5</formula>
    </cfRule>
  </conditionalFormatting>
  <dataValidations count="2">
    <dataValidation type="list" allowBlank="1" showInputMessage="1" showErrorMessage="1" sqref="H61:M61 B54 V61:AA61 P54 AJ61:AO61 AD54 H10:M10 B3 AD105 P3 AJ10:AO10 AD3 H112:M112 B105 V112:AA112 P105 AJ112:AO112 V10 X10:AA10" xr:uid="{00000000-0002-0000-0900-000000000000}">
      <formula1>"1,2,3,4,5,6,7,8,9,10,11,12"</formula1>
    </dataValidation>
    <dataValidation type="custom" allowBlank="1" showInputMessage="1" showErrorMessage="1" errorTitle="WE" error="WE" sqref="R13:AA43 AF64:AO94 R64:AA94 AF115:AO145 R115:AA145 AF13:AO43 D13:M43 D115:M145 D64:M94" xr:uid="{00000000-0002-0000-0900-000001000000}">
      <formula1>WEEKDAY($B13,2)&lt;6</formula1>
    </dataValidation>
  </dataValidations>
  <pageMargins left="0.11811023622047245" right="0.19685039370078741" top="0.62992125984251968" bottom="0.27559055118110237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529" r:id="rId4" name="Drop Down 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0" r:id="rId5" name="Drop Down 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1" r:id="rId6" name="Drop Down 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2" r:id="rId7" name="Drop Down 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3" r:id="rId8" name="Drop Down 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4" r:id="rId9" name="Drop Down 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5" r:id="rId10" name="Drop Down 7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6" r:id="rId11" name="Drop Down 8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7" r:id="rId12" name="Drop Down 9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8" r:id="rId13" name="Drop Down 10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9" r:id="rId14" name="Drop Down 11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0" r:id="rId15" name="Drop Down 12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1" r:id="rId16" name="Drop Down 13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2" r:id="rId17" name="Drop Down 14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3" r:id="rId18" name="Drop Down 15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4" r:id="rId19" name="Drop Down 16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5" r:id="rId20" name="Drop Down 17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6" r:id="rId21" name="Drop Down 18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7" r:id="rId22" name="Drop Down 19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8" r:id="rId23" name="Drop Down 20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9" r:id="rId24" name="Drop Down 21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0" r:id="rId25" name="Drop Down 22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1" r:id="rId26" name="Drop Down 23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2" r:id="rId27" name="Drop Down 24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3" r:id="rId28" name="Drop Down 25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4" r:id="rId29" name="Drop Down 26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5" r:id="rId30" name="Drop Down 27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6" r:id="rId31" name="Drop Down 28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7" r:id="rId32" name="Drop Down 29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8" r:id="rId33" name="Drop Down 30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9" r:id="rId34" name="Drop Down 3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0" r:id="rId35" name="Drop Down 3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1" r:id="rId36" name="Drop Down 3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2" r:id="rId37" name="Drop Down 3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3" r:id="rId38" name="Drop Down 3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4" r:id="rId39" name="Drop Down 3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5" r:id="rId40" name="Drop Down 37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6" r:id="rId41" name="Drop Down 38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7" r:id="rId42" name="Drop Down 39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8" r:id="rId43" name="Drop Down 40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9" r:id="rId44" name="Drop Down 41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0" r:id="rId45" name="Drop Down 42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1" r:id="rId46" name="Drop Down 43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2" r:id="rId47" name="Drop Down 44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3" r:id="rId48" name="Drop Down 45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4" r:id="rId49" name="Drop Down 46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5" r:id="rId50" name="Drop Down 47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6" r:id="rId51" name="Drop Down 48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7" r:id="rId52" name="Drop Down 49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8" r:id="rId53" name="Drop Down 50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9" r:id="rId54" name="Drop Down 51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0" r:id="rId55" name="Drop Down 52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1" r:id="rId56" name="Drop Down 53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2" r:id="rId57" name="Drop Down 54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3" r:id="rId58" name="Drop Down 55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4" r:id="rId59" name="Drop Down 56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5" r:id="rId60" name="Drop Down 57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6" r:id="rId61" name="Drop Down 58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7" r:id="rId62" name="Drop Down 59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8" r:id="rId63" name="Drop Down 60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3" id="{C7B4FC3A-F1BB-4F53-B3E5-6EBD03B749EF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B13:M43</xm:sqref>
        </x14:conditionalFormatting>
        <x14:conditionalFormatting xmlns:xm="http://schemas.microsoft.com/office/excel/2006/main">
          <x14:cfRule type="expression" priority="33" id="{B7A58488-7FE3-414C-ABBB-95D8399BFA02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AD64:AE93 AK64:AO64 AM77:AO78 AL79:AO94 AL65:AO76 AD94:AK94 AK65:AK93</xm:sqref>
        </x14:conditionalFormatting>
        <x14:conditionalFormatting xmlns:xm="http://schemas.microsoft.com/office/excel/2006/main">
          <x14:cfRule type="expression" priority="41" id="{0D8D088B-B130-451D-A7F0-570556355719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P13:Q42 P43:AA43 W13:AA42</xm:sqref>
        </x14:conditionalFormatting>
        <x14:conditionalFormatting xmlns:xm="http://schemas.microsoft.com/office/excel/2006/main">
          <x14:cfRule type="expression" priority="39" id="{518BE011-AB05-4AC5-9104-1C77ABF906A1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AD13:AE42 AD43:AO43 AK13:AO42</xm:sqref>
        </x14:conditionalFormatting>
        <x14:conditionalFormatting xmlns:xm="http://schemas.microsoft.com/office/excel/2006/main">
          <x14:cfRule type="expression" priority="37" id="{2F447C34-1228-4DB4-BFC9-57EF98F3A0A8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B64:C93 B94:M94 I64:M93</xm:sqref>
        </x14:conditionalFormatting>
        <x14:conditionalFormatting xmlns:xm="http://schemas.microsoft.com/office/excel/2006/main">
          <x14:cfRule type="expression" priority="35" id="{3356BD76-068A-4CCF-A788-E316480DF682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P64:Q93 W64:AA64 Y77:AA78 X79:AA94 X65:AA76 P94:W94 W65:W93</xm:sqref>
        </x14:conditionalFormatting>
        <x14:conditionalFormatting xmlns:xm="http://schemas.microsoft.com/office/excel/2006/main">
          <x14:cfRule type="expression" priority="31" id="{0B24B1BB-2B85-483C-A5A9-111E851FDE5D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B115:C145 I115:M145</xm:sqref>
        </x14:conditionalFormatting>
        <x14:conditionalFormatting xmlns:xm="http://schemas.microsoft.com/office/excel/2006/main">
          <x14:cfRule type="expression" priority="29" id="{A1903F4E-D068-4785-8D28-E11E4661D7E2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P115:Q145 W115:AA145</xm:sqref>
        </x14:conditionalFormatting>
        <x14:conditionalFormatting xmlns:xm="http://schemas.microsoft.com/office/excel/2006/main">
          <x14:cfRule type="expression" priority="27" id="{85B525E5-10EA-4964-B863-A735146013A0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AD115:AE145 AK115:AO145</xm:sqref>
        </x14:conditionalFormatting>
        <x14:conditionalFormatting xmlns:xm="http://schemas.microsoft.com/office/excel/2006/main">
          <x14:cfRule type="expression" priority="25" id="{AC0494ED-876C-414C-823C-A15FBCAE2E4C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X77:X78</xm:sqref>
        </x14:conditionalFormatting>
        <x14:conditionalFormatting xmlns:xm="http://schemas.microsoft.com/office/excel/2006/main">
          <x14:cfRule type="expression" priority="23" id="{B6FBD4D4-7C37-45C5-9729-9331C422D624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AL77:AL78</xm:sqref>
        </x14:conditionalFormatting>
        <x14:conditionalFormatting xmlns:xm="http://schemas.microsoft.com/office/excel/2006/main">
          <x14:cfRule type="expression" priority="21" id="{35C3CB2E-1F69-4995-A8F9-7127A2F535CF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AF145:AI145 AJ115:AJ145</xm:sqref>
        </x14:conditionalFormatting>
        <x14:conditionalFormatting xmlns:xm="http://schemas.microsoft.com/office/excel/2006/main">
          <x14:cfRule type="expression" priority="19" id="{BA83B8C8-B0DE-4E54-A568-41A21A55B68F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AF115:AI144</xm:sqref>
        </x14:conditionalFormatting>
        <x14:conditionalFormatting xmlns:xm="http://schemas.microsoft.com/office/excel/2006/main">
          <x14:cfRule type="expression" priority="17" id="{C89586FC-31B8-41F4-8A30-94D9D1DEB369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R145:U145 V115:V145</xm:sqref>
        </x14:conditionalFormatting>
        <x14:conditionalFormatting xmlns:xm="http://schemas.microsoft.com/office/excel/2006/main">
          <x14:cfRule type="expression" priority="15" id="{078BA1E2-C223-407D-A493-44ACC216003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R115:U144</xm:sqref>
        </x14:conditionalFormatting>
        <x14:conditionalFormatting xmlns:xm="http://schemas.microsoft.com/office/excel/2006/main">
          <x14:cfRule type="expression" priority="13" id="{45B19AC7-12B4-43CC-AD5F-71E2A163D4B2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D145:G145 H115:H145</xm:sqref>
        </x14:conditionalFormatting>
        <x14:conditionalFormatting xmlns:xm="http://schemas.microsoft.com/office/excel/2006/main">
          <x14:cfRule type="expression" priority="11" id="{115CE999-E093-46C9-9792-331637EAA35E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D115:G144</xm:sqref>
        </x14:conditionalFormatting>
        <x14:conditionalFormatting xmlns:xm="http://schemas.microsoft.com/office/excel/2006/main">
          <x14:cfRule type="expression" priority="9" id="{74D89256-64BA-47C3-9B3A-73FF9EE17F67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R13:V42</xm:sqref>
        </x14:conditionalFormatting>
        <x14:conditionalFormatting xmlns:xm="http://schemas.microsoft.com/office/excel/2006/main">
          <x14:cfRule type="expression" priority="7" id="{CFE6885A-288B-4C3C-ABBA-48AAC8C21D6D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AF13:AJ42</xm:sqref>
        </x14:conditionalFormatting>
        <x14:conditionalFormatting xmlns:xm="http://schemas.microsoft.com/office/excel/2006/main">
          <x14:cfRule type="expression" priority="5" id="{9A62E083-851D-4F42-91CE-6C6EBA0F561E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AF64:AJ93</xm:sqref>
        </x14:conditionalFormatting>
        <x14:conditionalFormatting xmlns:xm="http://schemas.microsoft.com/office/excel/2006/main">
          <x14:cfRule type="expression" priority="3" id="{100A0038-B2C1-45C3-BCFB-85EF3E66F47B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R64:V93</xm:sqref>
        </x14:conditionalFormatting>
        <x14:conditionalFormatting xmlns:xm="http://schemas.microsoft.com/office/excel/2006/main">
          <x14:cfRule type="expression" priority="1" id="{EFA72097-1F2A-4915-9225-947419998F7B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D64:H93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9"/>
  <dimension ref="A1:AP153"/>
  <sheetViews>
    <sheetView showWhiteSpace="0" view="pageLayout" topLeftCell="E1" zoomScaleNormal="100" workbookViewId="0">
      <selection activeCell="Q30" sqref="Q30"/>
    </sheetView>
  </sheetViews>
  <sheetFormatPr baseColWidth="10" defaultRowHeight="15" x14ac:dyDescent="0.25"/>
  <cols>
    <col min="1" max="1" width="3.5703125" customWidth="1"/>
    <col min="2" max="2" width="7.5703125" customWidth="1"/>
    <col min="3" max="3" width="7.7109375" customWidth="1"/>
    <col min="4" max="7" width="7.28515625" customWidth="1"/>
    <col min="8" max="8" width="6.5703125" customWidth="1"/>
    <col min="9" max="12" width="6.28515625" customWidth="1"/>
    <col min="13" max="13" width="7" customWidth="1"/>
    <col min="15" max="15" width="3.5703125" customWidth="1"/>
    <col min="16" max="16" width="7.5703125" customWidth="1"/>
    <col min="17" max="17" width="7.7109375" customWidth="1"/>
    <col min="18" max="21" width="7.28515625" customWidth="1"/>
    <col min="22" max="23" width="6.5703125" customWidth="1"/>
    <col min="24" max="26" width="6.28515625" customWidth="1"/>
    <col min="27" max="27" width="7" customWidth="1"/>
    <col min="29" max="29" width="3.5703125" customWidth="1"/>
    <col min="30" max="30" width="7.5703125" customWidth="1"/>
    <col min="31" max="31" width="7.7109375" customWidth="1"/>
    <col min="32" max="35" width="7.28515625" customWidth="1"/>
    <col min="36" max="37" width="6.5703125" customWidth="1"/>
    <col min="38" max="40" width="6.28515625" customWidth="1"/>
    <col min="41" max="41" width="7" customWidth="1"/>
  </cols>
  <sheetData>
    <row r="1" spans="1:42" x14ac:dyDescent="0.25">
      <c r="B1" s="3"/>
      <c r="C1" s="71">
        <v>10</v>
      </c>
      <c r="D1" s="278" t="str">
        <f>"Période du "&amp;TEXT(D3,"jj mmmm aaaa") &amp;" au "&amp; TEXT(E3,"jj mmmm aaaa")</f>
        <v>Période du 01 octobre 2020 au 31 octobre 2020</v>
      </c>
      <c r="E1" s="278"/>
      <c r="F1" s="278"/>
      <c r="G1" s="278"/>
      <c r="H1" s="278"/>
      <c r="I1" s="278"/>
      <c r="J1" s="278"/>
      <c r="K1" s="278"/>
      <c r="L1" s="278"/>
      <c r="M1" s="278"/>
      <c r="P1" s="3"/>
      <c r="Q1" s="71">
        <f>SUM(C1)</f>
        <v>10</v>
      </c>
      <c r="R1" s="278" t="str">
        <f>"Période du "&amp;TEXT(R3,"jj mmmm aaaa") &amp;" au "&amp; TEXT(S3,"jj mmmm aaaa")</f>
        <v>Période du 01 octobre 2020 au 31 octobre 2020</v>
      </c>
      <c r="S1" s="278"/>
      <c r="T1" s="278"/>
      <c r="U1" s="278"/>
      <c r="V1" s="278"/>
      <c r="W1" s="278"/>
      <c r="X1" s="278"/>
      <c r="Y1" s="278"/>
      <c r="Z1" s="278"/>
      <c r="AD1" s="3"/>
      <c r="AE1" s="71">
        <f>SUM(C1)</f>
        <v>10</v>
      </c>
      <c r="AF1" s="278" t="str">
        <f>"Période du "&amp;TEXT(AF3,"jj mmmm aaaa") &amp;" au "&amp; TEXT(AG3,"jj mmmm aaaa")</f>
        <v>Période du 01 octobre 2020 au 31 octobre 2020</v>
      </c>
      <c r="AG1" s="278"/>
      <c r="AH1" s="278"/>
      <c r="AI1" s="278"/>
      <c r="AJ1" s="278"/>
      <c r="AK1" s="278"/>
      <c r="AL1" s="278"/>
      <c r="AM1" s="278"/>
      <c r="AN1" s="278"/>
      <c r="AO1" s="278"/>
    </row>
    <row r="2" spans="1:42" ht="15" customHeight="1" x14ac:dyDescent="0.25">
      <c r="A2" s="6"/>
      <c r="B2" s="6"/>
      <c r="C2" s="71">
        <v>1</v>
      </c>
      <c r="O2" s="6"/>
      <c r="P2" s="6"/>
      <c r="Q2" s="71">
        <v>1</v>
      </c>
      <c r="AC2" s="6"/>
      <c r="AD2" s="6"/>
      <c r="AE2" s="71">
        <v>1</v>
      </c>
    </row>
    <row r="3" spans="1:42" ht="12.75" customHeight="1" x14ac:dyDescent="0.25">
      <c r="B3" s="6"/>
      <c r="D3" s="72">
        <f>DATE(C2+2019,C1,1)</f>
        <v>42643</v>
      </c>
      <c r="E3" s="70">
        <f>DATE(C2+2019,C1+1,1)-1</f>
        <v>42673</v>
      </c>
      <c r="N3" s="7"/>
      <c r="P3" s="6"/>
      <c r="R3" s="72">
        <f>DATE(Q2+2019,Q1,1)</f>
        <v>42643</v>
      </c>
      <c r="S3" s="70">
        <f>DATE(Q2+2019,Q1+1,1)-1</f>
        <v>42673</v>
      </c>
      <c r="AB3" s="7"/>
      <c r="AD3" s="6"/>
      <c r="AF3" s="72">
        <f>DATE(AE2+2019,AE1,1)</f>
        <v>42643</v>
      </c>
      <c r="AG3" s="70">
        <f>DATE(AE2+2019,AE1+1,1)-1</f>
        <v>42673</v>
      </c>
      <c r="AP3" s="7"/>
    </row>
    <row r="4" spans="1:42" ht="23.25" customHeight="1" x14ac:dyDescent="0.25">
      <c r="B4" s="236" t="s">
        <v>63</v>
      </c>
      <c r="C4" s="237"/>
      <c r="D4" s="44" t="s">
        <v>5</v>
      </c>
      <c r="E4" s="248" t="s">
        <v>6</v>
      </c>
      <c r="F4" s="261"/>
      <c r="G4" s="248" t="s">
        <v>7</v>
      </c>
      <c r="H4" s="261"/>
      <c r="I4" s="291" t="s">
        <v>9</v>
      </c>
      <c r="J4" s="265"/>
      <c r="K4" s="247"/>
      <c r="L4" s="47"/>
      <c r="M4" s="47"/>
      <c r="N4" s="8"/>
      <c r="O4" s="47"/>
      <c r="P4" s="236" t="s">
        <v>62</v>
      </c>
      <c r="Q4" s="237"/>
      <c r="R4" s="44" t="s">
        <v>5</v>
      </c>
      <c r="S4" s="248" t="s">
        <v>6</v>
      </c>
      <c r="T4" s="261"/>
      <c r="U4" s="248" t="s">
        <v>7</v>
      </c>
      <c r="V4" s="261"/>
      <c r="W4" s="291" t="s">
        <v>9</v>
      </c>
      <c r="X4" s="265"/>
      <c r="Y4" s="247"/>
      <c r="Z4" s="47"/>
      <c r="AA4" s="47"/>
      <c r="AB4" s="8"/>
      <c r="AC4" s="47"/>
      <c r="AD4" s="236" t="s">
        <v>64</v>
      </c>
      <c r="AE4" s="237"/>
      <c r="AF4" s="44" t="s">
        <v>5</v>
      </c>
      <c r="AG4" s="248" t="s">
        <v>6</v>
      </c>
      <c r="AH4" s="261"/>
      <c r="AI4" s="248" t="s">
        <v>7</v>
      </c>
      <c r="AJ4" s="261"/>
      <c r="AK4" s="291" t="s">
        <v>9</v>
      </c>
      <c r="AL4" s="265"/>
      <c r="AM4" s="247"/>
      <c r="AN4" s="47"/>
      <c r="AO4" s="47"/>
      <c r="AP4" s="8"/>
    </row>
    <row r="5" spans="1:42" x14ac:dyDescent="0.25">
      <c r="B5" s="69" t="s">
        <v>32</v>
      </c>
      <c r="C5" s="69"/>
      <c r="D5" s="144">
        <v>7.041666666666667</v>
      </c>
      <c r="E5" s="243">
        <f>SUM(D46)</f>
        <v>8.3333333333333259E-2</v>
      </c>
      <c r="F5" s="244"/>
      <c r="G5" s="238">
        <f>SUM(F46)</f>
        <v>0</v>
      </c>
      <c r="H5" s="239"/>
      <c r="I5" s="238">
        <f>SUM(K46)</f>
        <v>8.3333333333333259E-2</v>
      </c>
      <c r="J5" s="328"/>
      <c r="K5" s="329"/>
      <c r="L5" s="47"/>
      <c r="M5" s="47"/>
      <c r="N5" s="8"/>
      <c r="O5" s="47"/>
      <c r="P5" s="69" t="s">
        <v>32</v>
      </c>
      <c r="Q5" s="69"/>
      <c r="R5" s="144">
        <v>7.041666666666667</v>
      </c>
      <c r="S5" s="243">
        <f>SUM(R46)</f>
        <v>8.3333333333333259E-2</v>
      </c>
      <c r="T5" s="244"/>
      <c r="U5" s="238">
        <f>SUM(T46)</f>
        <v>0</v>
      </c>
      <c r="V5" s="239"/>
      <c r="W5" s="238">
        <f>SUM(Y46)</f>
        <v>8.3333333333333259E-2</v>
      </c>
      <c r="X5" s="328"/>
      <c r="Y5" s="329"/>
      <c r="Z5" s="47"/>
      <c r="AA5" s="47"/>
      <c r="AB5" s="8"/>
      <c r="AC5" s="47"/>
      <c r="AD5" s="69" t="s">
        <v>32</v>
      </c>
      <c r="AE5" s="69"/>
      <c r="AF5" s="144">
        <v>7.041666666666667</v>
      </c>
      <c r="AG5" s="243">
        <f>SUM(AF46)</f>
        <v>0</v>
      </c>
      <c r="AH5" s="244"/>
      <c r="AI5" s="238">
        <f>SUM(AL44)</f>
        <v>0</v>
      </c>
      <c r="AJ5" s="239"/>
      <c r="AK5" s="238">
        <f>SUM(AM46)</f>
        <v>0</v>
      </c>
      <c r="AL5" s="328"/>
      <c r="AM5" s="329"/>
      <c r="AN5" s="47"/>
      <c r="AO5" s="47"/>
      <c r="AP5" s="8"/>
    </row>
    <row r="6" spans="1:42" x14ac:dyDescent="0.25">
      <c r="B6" s="226" t="s">
        <v>35</v>
      </c>
      <c r="C6" s="57" t="s">
        <v>38</v>
      </c>
      <c r="D6" s="100">
        <v>25</v>
      </c>
      <c r="E6" s="151"/>
      <c r="F6" s="73" t="s">
        <v>37</v>
      </c>
      <c r="G6" s="110">
        <v>7</v>
      </c>
      <c r="H6" s="332" t="s">
        <v>69</v>
      </c>
      <c r="I6" s="333"/>
      <c r="J6" s="110">
        <f>SUM(L44)</f>
        <v>0</v>
      </c>
      <c r="K6" s="73" t="s">
        <v>39</v>
      </c>
      <c r="L6" s="330">
        <f>SUM(D6-G6-J6)</f>
        <v>18</v>
      </c>
      <c r="M6" s="331"/>
      <c r="N6" s="8"/>
      <c r="O6" s="47"/>
      <c r="P6" s="226" t="s">
        <v>35</v>
      </c>
      <c r="Q6" s="57" t="s">
        <v>38</v>
      </c>
      <c r="R6" s="100">
        <v>26</v>
      </c>
      <c r="S6" s="151"/>
      <c r="T6" s="73" t="s">
        <v>37</v>
      </c>
      <c r="U6" s="110">
        <v>16</v>
      </c>
      <c r="V6" s="332" t="s">
        <v>69</v>
      </c>
      <c r="W6" s="333"/>
      <c r="X6" s="110">
        <f>SUM(Z44)</f>
        <v>0</v>
      </c>
      <c r="Y6" s="73" t="s">
        <v>39</v>
      </c>
      <c r="Z6" s="330">
        <f>SUM(R6-U6-X6)</f>
        <v>10</v>
      </c>
      <c r="AA6" s="312"/>
      <c r="AB6" s="8"/>
      <c r="AC6" s="47"/>
      <c r="AD6" s="226" t="s">
        <v>35</v>
      </c>
      <c r="AE6" s="57" t="s">
        <v>38</v>
      </c>
      <c r="AF6" s="100">
        <v>25</v>
      </c>
      <c r="AG6" s="151"/>
      <c r="AH6" s="73" t="s">
        <v>37</v>
      </c>
      <c r="AI6" s="110">
        <v>15</v>
      </c>
      <c r="AJ6" s="311" t="s">
        <v>69</v>
      </c>
      <c r="AK6" s="229"/>
      <c r="AL6" s="103">
        <f>SUM(AN44)</f>
        <v>0</v>
      </c>
      <c r="AM6" s="57" t="s">
        <v>39</v>
      </c>
      <c r="AN6" s="250">
        <f>SUM(AF6-AI6-AL6)</f>
        <v>10</v>
      </c>
      <c r="AO6" s="312"/>
      <c r="AP6" s="8"/>
    </row>
    <row r="7" spans="1:42" x14ac:dyDescent="0.25">
      <c r="B7" s="227"/>
      <c r="C7" s="96"/>
      <c r="D7" s="96" t="s">
        <v>42</v>
      </c>
      <c r="E7" s="96"/>
      <c r="F7" s="96" t="s">
        <v>43</v>
      </c>
      <c r="G7" s="96"/>
      <c r="H7" s="232" t="s">
        <v>49</v>
      </c>
      <c r="I7" s="233"/>
      <c r="J7" s="233"/>
      <c r="K7" s="233"/>
      <c r="L7" s="233"/>
      <c r="M7" s="334"/>
      <c r="N7" s="8"/>
      <c r="O7" s="47"/>
      <c r="P7" s="227"/>
      <c r="Q7" s="96"/>
      <c r="R7" s="96" t="s">
        <v>42</v>
      </c>
      <c r="S7" s="96"/>
      <c r="T7" s="96" t="s">
        <v>43</v>
      </c>
      <c r="U7" s="96"/>
      <c r="V7" s="232" t="s">
        <v>49</v>
      </c>
      <c r="W7" s="233"/>
      <c r="X7" s="233"/>
      <c r="Y7" s="233"/>
      <c r="Z7" s="233"/>
      <c r="AA7" s="233"/>
      <c r="AB7" s="8"/>
      <c r="AC7" s="47"/>
      <c r="AD7" s="227"/>
      <c r="AE7" s="96"/>
      <c r="AF7" s="174" t="s">
        <v>42</v>
      </c>
      <c r="AG7" s="180">
        <v>42626</v>
      </c>
      <c r="AH7" s="174" t="s">
        <v>43</v>
      </c>
      <c r="AI7" s="180">
        <v>42626</v>
      </c>
      <c r="AJ7" s="230" t="s">
        <v>49</v>
      </c>
      <c r="AK7" s="231"/>
      <c r="AL7" s="231"/>
      <c r="AM7" s="231"/>
      <c r="AN7" s="231"/>
      <c r="AO7" s="231"/>
      <c r="AP7" s="8"/>
    </row>
    <row r="8" spans="1:42" x14ac:dyDescent="0.25">
      <c r="B8" s="167" t="s">
        <v>45</v>
      </c>
      <c r="C8" s="168"/>
      <c r="D8" s="169" t="s">
        <v>42</v>
      </c>
      <c r="E8" s="60"/>
      <c r="F8" s="170" t="s">
        <v>43</v>
      </c>
      <c r="G8" s="171"/>
      <c r="H8" s="282"/>
      <c r="I8" s="283"/>
      <c r="J8" s="283"/>
      <c r="K8" s="283"/>
      <c r="L8" s="283"/>
      <c r="M8" s="284"/>
      <c r="N8" s="150"/>
      <c r="O8" s="47"/>
      <c r="P8" s="63" t="s">
        <v>45</v>
      </c>
      <c r="Q8" s="64"/>
      <c r="R8" s="59" t="s">
        <v>42</v>
      </c>
      <c r="S8" s="146"/>
      <c r="T8" s="61" t="s">
        <v>43</v>
      </c>
      <c r="U8" s="84"/>
      <c r="V8" s="282"/>
      <c r="W8" s="283"/>
      <c r="X8" s="283"/>
      <c r="Y8" s="283"/>
      <c r="Z8" s="283"/>
      <c r="AA8" s="284"/>
      <c r="AB8" s="150"/>
      <c r="AC8" s="47"/>
      <c r="AD8" s="63" t="s">
        <v>45</v>
      </c>
      <c r="AE8" s="64"/>
      <c r="AF8" s="169" t="s">
        <v>42</v>
      </c>
      <c r="AG8" s="60"/>
      <c r="AH8" s="175" t="s">
        <v>43</v>
      </c>
      <c r="AI8" s="60"/>
      <c r="AJ8" s="282"/>
      <c r="AK8" s="283"/>
      <c r="AL8" s="283"/>
      <c r="AM8" s="283"/>
      <c r="AN8" s="283"/>
      <c r="AO8" s="284"/>
      <c r="AP8" s="80"/>
    </row>
    <row r="9" spans="1:42" x14ac:dyDescent="0.25">
      <c r="B9" s="172" t="s">
        <v>41</v>
      </c>
      <c r="C9" s="173"/>
      <c r="D9" s="164" t="s">
        <v>42</v>
      </c>
      <c r="E9" s="163"/>
      <c r="F9" s="164" t="s">
        <v>80</v>
      </c>
      <c r="G9" s="165"/>
      <c r="H9" s="285"/>
      <c r="I9" s="286"/>
      <c r="J9" s="286"/>
      <c r="K9" s="286"/>
      <c r="L9" s="286"/>
      <c r="M9" s="287"/>
      <c r="N9" s="150"/>
      <c r="O9" s="47"/>
      <c r="P9" s="65" t="s">
        <v>41</v>
      </c>
      <c r="Q9" s="66"/>
      <c r="R9" s="50" t="s">
        <v>42</v>
      </c>
      <c r="S9" s="49"/>
      <c r="T9" s="50" t="s">
        <v>43</v>
      </c>
      <c r="U9" s="51"/>
      <c r="V9" s="285"/>
      <c r="W9" s="286"/>
      <c r="X9" s="286"/>
      <c r="Y9" s="286"/>
      <c r="Z9" s="286"/>
      <c r="AA9" s="287"/>
      <c r="AB9" s="150"/>
      <c r="AC9" s="47"/>
      <c r="AD9" s="65" t="s">
        <v>41</v>
      </c>
      <c r="AE9" s="66"/>
      <c r="AF9" s="164" t="s">
        <v>42</v>
      </c>
      <c r="AG9" s="163"/>
      <c r="AH9" s="164" t="s">
        <v>43</v>
      </c>
      <c r="AI9" s="181"/>
      <c r="AJ9" s="285"/>
      <c r="AK9" s="286"/>
      <c r="AL9" s="286"/>
      <c r="AM9" s="286"/>
      <c r="AN9" s="286"/>
      <c r="AO9" s="287"/>
      <c r="AP9" s="80"/>
    </row>
    <row r="10" spans="1:42" x14ac:dyDescent="0.25">
      <c r="B10" s="45" t="s">
        <v>44</v>
      </c>
      <c r="C10" s="46"/>
      <c r="D10" s="52" t="s">
        <v>42</v>
      </c>
      <c r="E10" s="53"/>
      <c r="F10" s="52" t="s">
        <v>43</v>
      </c>
      <c r="G10" s="54"/>
      <c r="H10" s="158" t="s">
        <v>78</v>
      </c>
      <c r="I10" s="317">
        <v>350</v>
      </c>
      <c r="J10" s="317"/>
      <c r="K10" s="156"/>
      <c r="L10" s="156"/>
      <c r="M10" s="157"/>
      <c r="N10" s="150"/>
      <c r="O10" s="47"/>
      <c r="P10" s="45" t="s">
        <v>44</v>
      </c>
      <c r="Q10" s="46"/>
      <c r="R10" s="52" t="s">
        <v>42</v>
      </c>
      <c r="S10" s="53"/>
      <c r="T10" s="52" t="s">
        <v>43</v>
      </c>
      <c r="U10" s="54"/>
      <c r="V10" s="158"/>
      <c r="W10" s="317"/>
      <c r="X10" s="317"/>
      <c r="Y10" s="156"/>
      <c r="Z10" s="156"/>
      <c r="AA10" s="157"/>
      <c r="AB10" s="150"/>
      <c r="AC10" s="47"/>
      <c r="AD10" s="45" t="s">
        <v>44</v>
      </c>
      <c r="AE10" s="46"/>
      <c r="AF10" s="177" t="s">
        <v>42</v>
      </c>
      <c r="AG10" s="178"/>
      <c r="AH10" s="177" t="s">
        <v>43</v>
      </c>
      <c r="AI10" s="178"/>
      <c r="AJ10" s="155"/>
      <c r="AK10" s="156"/>
      <c r="AL10" s="156"/>
      <c r="AM10" s="156"/>
      <c r="AN10" s="156"/>
      <c r="AO10" s="157"/>
      <c r="AP10" s="80"/>
    </row>
    <row r="11" spans="1:42" ht="15" customHeight="1" x14ac:dyDescent="0.25">
      <c r="B11" s="138" t="s">
        <v>77</v>
      </c>
      <c r="C11" s="137"/>
      <c r="D11" s="128" t="s">
        <v>0</v>
      </c>
      <c r="E11" s="129"/>
      <c r="F11" s="130" t="s">
        <v>1</v>
      </c>
      <c r="G11" s="131"/>
      <c r="H11" s="234" t="s">
        <v>76</v>
      </c>
      <c r="I11" s="234" t="s">
        <v>66</v>
      </c>
      <c r="J11" s="234" t="s">
        <v>33</v>
      </c>
      <c r="K11" s="234" t="s">
        <v>34</v>
      </c>
      <c r="L11" s="234" t="s">
        <v>36</v>
      </c>
      <c r="M11" s="234" t="s">
        <v>46</v>
      </c>
      <c r="N11" s="8"/>
      <c r="O11" s="47"/>
      <c r="P11" s="138" t="s">
        <v>77</v>
      </c>
      <c r="Q11" s="137"/>
      <c r="R11" s="128" t="s">
        <v>0</v>
      </c>
      <c r="S11" s="129"/>
      <c r="T11" s="130" t="s">
        <v>1</v>
      </c>
      <c r="U11" s="131"/>
      <c r="V11" s="234" t="s">
        <v>76</v>
      </c>
      <c r="W11" s="234" t="s">
        <v>66</v>
      </c>
      <c r="X11" s="234" t="s">
        <v>33</v>
      </c>
      <c r="Y11" s="234" t="s">
        <v>34</v>
      </c>
      <c r="Z11" s="234" t="s">
        <v>36</v>
      </c>
      <c r="AA11" s="234" t="s">
        <v>46</v>
      </c>
      <c r="AB11" s="8"/>
      <c r="AC11" s="47"/>
      <c r="AD11" s="138" t="s">
        <v>77</v>
      </c>
      <c r="AE11" s="137"/>
      <c r="AF11" s="128" t="s">
        <v>0</v>
      </c>
      <c r="AG11" s="129"/>
      <c r="AH11" s="130" t="s">
        <v>1</v>
      </c>
      <c r="AI11" s="131"/>
      <c r="AJ11" s="234" t="s">
        <v>76</v>
      </c>
      <c r="AK11" s="234" t="s">
        <v>66</v>
      </c>
      <c r="AL11" s="234" t="s">
        <v>33</v>
      </c>
      <c r="AM11" s="234" t="s">
        <v>34</v>
      </c>
      <c r="AN11" s="234" t="s">
        <v>36</v>
      </c>
      <c r="AO11" s="234" t="s">
        <v>46</v>
      </c>
      <c r="AP11" s="8"/>
    </row>
    <row r="12" spans="1:42" ht="29.25" customHeight="1" x14ac:dyDescent="0.25">
      <c r="B12" s="236" t="s">
        <v>63</v>
      </c>
      <c r="C12" s="237"/>
      <c r="D12" s="118" t="s">
        <v>2</v>
      </c>
      <c r="E12" s="118" t="s">
        <v>3</v>
      </c>
      <c r="F12" s="118" t="s">
        <v>4</v>
      </c>
      <c r="G12" s="118" t="s">
        <v>8</v>
      </c>
      <c r="H12" s="242"/>
      <c r="I12" s="242"/>
      <c r="J12" s="235"/>
      <c r="K12" s="235"/>
      <c r="L12" s="235"/>
      <c r="M12" s="235"/>
      <c r="N12" s="8"/>
      <c r="O12" s="47"/>
      <c r="P12" s="236" t="s">
        <v>62</v>
      </c>
      <c r="Q12" s="237"/>
      <c r="R12" s="118" t="s">
        <v>2</v>
      </c>
      <c r="S12" s="118" t="s">
        <v>3</v>
      </c>
      <c r="T12" s="118" t="s">
        <v>4</v>
      </c>
      <c r="U12" s="118" t="s">
        <v>8</v>
      </c>
      <c r="V12" s="242"/>
      <c r="W12" s="242"/>
      <c r="X12" s="235"/>
      <c r="Y12" s="235"/>
      <c r="Z12" s="235"/>
      <c r="AA12" s="235"/>
      <c r="AB12" s="8"/>
      <c r="AC12" s="47"/>
      <c r="AD12" s="236" t="s">
        <v>64</v>
      </c>
      <c r="AE12" s="237"/>
      <c r="AF12" s="118" t="s">
        <v>2</v>
      </c>
      <c r="AG12" s="118" t="s">
        <v>3</v>
      </c>
      <c r="AH12" s="118" t="s">
        <v>4</v>
      </c>
      <c r="AI12" s="118" t="s">
        <v>8</v>
      </c>
      <c r="AJ12" s="242"/>
      <c r="AK12" s="242"/>
      <c r="AL12" s="235"/>
      <c r="AM12" s="235"/>
      <c r="AN12" s="235"/>
      <c r="AO12" s="235"/>
      <c r="AP12" s="8"/>
    </row>
    <row r="13" spans="1:42" x14ac:dyDescent="0.25">
      <c r="A13" s="12"/>
      <c r="B13" s="119">
        <f>D3</f>
        <v>42643</v>
      </c>
      <c r="C13" s="120">
        <f>D3</f>
        <v>42643</v>
      </c>
      <c r="D13" s="121">
        <v>0.33333333333333331</v>
      </c>
      <c r="E13" s="121">
        <v>0.54166666666666663</v>
      </c>
      <c r="F13" s="121">
        <v>0.58333333333333337</v>
      </c>
      <c r="G13" s="121">
        <v>0.75</v>
      </c>
      <c r="H13" s="121">
        <f t="shared" ref="H13:H14" si="0">SUM(E13-D13)+(G13-F13)</f>
        <v>0.37499999999999994</v>
      </c>
      <c r="I13" s="121">
        <f>IF(H13&gt;8/24,MIN(H13-8/24,724),"")</f>
        <v>4.166666666666663E-2</v>
      </c>
      <c r="J13" s="121"/>
      <c r="K13" s="121"/>
      <c r="L13" s="122"/>
      <c r="M13" s="188"/>
      <c r="N13" s="8"/>
      <c r="O13" s="47"/>
      <c r="P13" s="119">
        <f>R3</f>
        <v>42643</v>
      </c>
      <c r="Q13" s="120">
        <f>R3</f>
        <v>42643</v>
      </c>
      <c r="R13" s="121">
        <v>0.33333333333333331</v>
      </c>
      <c r="S13" s="121">
        <v>0.54166666666666663</v>
      </c>
      <c r="T13" s="121">
        <v>0.58333333333333337</v>
      </c>
      <c r="U13" s="121">
        <v>0.75</v>
      </c>
      <c r="V13" s="121">
        <f>SUM(S13-R13)+(U13-T13)</f>
        <v>0.37499999999999994</v>
      </c>
      <c r="W13" s="121">
        <f>IF(V13&gt;8/24,MIN(V13-8/24,724),"")</f>
        <v>4.166666666666663E-2</v>
      </c>
      <c r="X13" s="121"/>
      <c r="Y13" s="121"/>
      <c r="Z13" s="122"/>
      <c r="AA13" s="122"/>
      <c r="AB13" s="8"/>
      <c r="AC13" s="47"/>
      <c r="AD13" s="119">
        <f>AF3</f>
        <v>42643</v>
      </c>
      <c r="AE13" s="120">
        <f>AF3</f>
        <v>42643</v>
      </c>
      <c r="AF13" s="121">
        <v>0.33333333333333331</v>
      </c>
      <c r="AG13" s="121">
        <v>0.5</v>
      </c>
      <c r="AH13" s="121">
        <v>0.58333333333333337</v>
      </c>
      <c r="AI13" s="121">
        <v>0.75</v>
      </c>
      <c r="AJ13" s="121">
        <f>SUM(AG13-AF13)+(AI13-AH13)</f>
        <v>0.33333333333333331</v>
      </c>
      <c r="AK13" s="121" t="str">
        <f t="shared" ref="AK13:AK43" si="1">IF(AJ13&gt;8/24,MIN(AJ13-8/24,724),"")</f>
        <v/>
      </c>
      <c r="AL13" s="121"/>
      <c r="AM13" s="121"/>
      <c r="AN13" s="122"/>
      <c r="AO13" s="122"/>
      <c r="AP13" s="8"/>
    </row>
    <row r="14" spans="1:42" x14ac:dyDescent="0.25">
      <c r="A14" s="12"/>
      <c r="B14" s="119">
        <f>SUM(B13+1)</f>
        <v>42644</v>
      </c>
      <c r="C14" s="120">
        <f>SUM(C13+1)</f>
        <v>42644</v>
      </c>
      <c r="D14" s="121">
        <v>0.33333333333333331</v>
      </c>
      <c r="E14" s="121">
        <v>0.54166666666666663</v>
      </c>
      <c r="F14" s="121">
        <v>0.58333333333333337</v>
      </c>
      <c r="G14" s="121">
        <v>0.75</v>
      </c>
      <c r="H14" s="121">
        <f t="shared" si="0"/>
        <v>0.37499999999999994</v>
      </c>
      <c r="I14" s="121">
        <f t="shared" ref="I14:I43" si="2">IF(H14&gt;8/24,MIN(H14-8/24,724),"")</f>
        <v>4.166666666666663E-2</v>
      </c>
      <c r="J14" s="121"/>
      <c r="K14" s="121"/>
      <c r="L14" s="122"/>
      <c r="M14" s="188"/>
      <c r="N14" s="8"/>
      <c r="O14" s="47"/>
      <c r="P14" s="119">
        <f>SUM(P13+1)</f>
        <v>42644</v>
      </c>
      <c r="Q14" s="120">
        <f>SUM(Q13+1)</f>
        <v>42644</v>
      </c>
      <c r="R14" s="121">
        <v>0.33333333333333331</v>
      </c>
      <c r="S14" s="121">
        <v>0.54166666666666663</v>
      </c>
      <c r="T14" s="121">
        <v>0.58333333333333337</v>
      </c>
      <c r="U14" s="121">
        <v>0.75</v>
      </c>
      <c r="V14" s="121">
        <f t="shared" ref="V14:V42" si="3">SUM(S14-R14)+(U14-T14)</f>
        <v>0.37499999999999994</v>
      </c>
      <c r="W14" s="121">
        <f t="shared" ref="W14:W43" si="4">IF(V14&gt;8/24,MIN(V14-8/24,724),"")</f>
        <v>4.166666666666663E-2</v>
      </c>
      <c r="X14" s="121"/>
      <c r="Y14" s="121"/>
      <c r="Z14" s="122"/>
      <c r="AA14" s="122"/>
      <c r="AB14" s="8"/>
      <c r="AC14" s="47"/>
      <c r="AD14" s="119">
        <f>SUM(AD13+1)</f>
        <v>42644</v>
      </c>
      <c r="AE14" s="120">
        <f>SUM(AE13+1)</f>
        <v>42644</v>
      </c>
      <c r="AF14" s="121">
        <v>0.33333333333333331</v>
      </c>
      <c r="AG14" s="121">
        <v>0.5</v>
      </c>
      <c r="AH14" s="121">
        <v>0.58333333333333337</v>
      </c>
      <c r="AI14" s="121">
        <v>0.75</v>
      </c>
      <c r="AJ14" s="121">
        <f t="shared" ref="AJ14:AJ43" si="5">SUM(AG14-AF14)+(AI14-AH14)</f>
        <v>0.33333333333333331</v>
      </c>
      <c r="AK14" s="121" t="str">
        <f t="shared" si="1"/>
        <v/>
      </c>
      <c r="AL14" s="121"/>
      <c r="AM14" s="121"/>
      <c r="AN14" s="122"/>
      <c r="AO14" s="122"/>
      <c r="AP14" s="8"/>
    </row>
    <row r="15" spans="1:42" x14ac:dyDescent="0.25">
      <c r="A15" s="12"/>
      <c r="B15" s="119">
        <f t="shared" ref="B15:B43" si="6">SUM(B14+1)</f>
        <v>42645</v>
      </c>
      <c r="C15" s="120">
        <f t="shared" ref="C15:C43" si="7">SUM(C14+1)</f>
        <v>42645</v>
      </c>
      <c r="D15" s="121"/>
      <c r="E15" s="121"/>
      <c r="F15" s="121"/>
      <c r="G15" s="121"/>
      <c r="H15" s="121"/>
      <c r="I15" s="121" t="str">
        <f t="shared" si="2"/>
        <v/>
      </c>
      <c r="J15" s="121"/>
      <c r="K15" s="121"/>
      <c r="L15" s="122"/>
      <c r="M15" s="162"/>
      <c r="N15" s="48"/>
      <c r="O15" s="47"/>
      <c r="P15" s="119">
        <f t="shared" ref="P15:Q30" si="8">SUM(P14+1)</f>
        <v>42645</v>
      </c>
      <c r="Q15" s="120">
        <f t="shared" si="8"/>
        <v>42645</v>
      </c>
      <c r="R15" s="121"/>
      <c r="S15" s="121"/>
      <c r="T15" s="121"/>
      <c r="U15" s="121"/>
      <c r="V15" s="121"/>
      <c r="W15" s="121" t="str">
        <f t="shared" si="4"/>
        <v/>
      </c>
      <c r="X15" s="121"/>
      <c r="Y15" s="121"/>
      <c r="Z15" s="122"/>
      <c r="AA15" s="122"/>
      <c r="AB15" s="47"/>
      <c r="AC15" s="47"/>
      <c r="AD15" s="119">
        <f t="shared" ref="AD15:AE30" si="9">SUM(AD14+1)</f>
        <v>42645</v>
      </c>
      <c r="AE15" s="120">
        <f t="shared" si="9"/>
        <v>42645</v>
      </c>
      <c r="AF15" s="121"/>
      <c r="AG15" s="121"/>
      <c r="AH15" s="121"/>
      <c r="AI15" s="121"/>
      <c r="AJ15" s="121">
        <f t="shared" si="5"/>
        <v>0</v>
      </c>
      <c r="AK15" s="121" t="str">
        <f t="shared" si="1"/>
        <v/>
      </c>
      <c r="AL15" s="121"/>
      <c r="AM15" s="121"/>
      <c r="AN15" s="122"/>
      <c r="AO15" s="122"/>
      <c r="AP15" s="47"/>
    </row>
    <row r="16" spans="1:42" x14ac:dyDescent="0.25">
      <c r="A16" s="12"/>
      <c r="B16" s="119">
        <f t="shared" si="6"/>
        <v>42646</v>
      </c>
      <c r="C16" s="120">
        <f t="shared" si="7"/>
        <v>42646</v>
      </c>
      <c r="D16" s="121"/>
      <c r="E16" s="121"/>
      <c r="F16" s="121"/>
      <c r="G16" s="121"/>
      <c r="H16" s="121"/>
      <c r="I16" s="121" t="str">
        <f t="shared" si="2"/>
        <v/>
      </c>
      <c r="J16" s="121"/>
      <c r="K16" s="121"/>
      <c r="L16" s="122"/>
      <c r="M16" s="162"/>
      <c r="N16" s="123" t="str">
        <f>IF(N15&gt;39/24,N15-39/24,"")</f>
        <v/>
      </c>
      <c r="O16" s="47"/>
      <c r="P16" s="119">
        <f t="shared" si="8"/>
        <v>42646</v>
      </c>
      <c r="Q16" s="120">
        <f t="shared" si="8"/>
        <v>42646</v>
      </c>
      <c r="R16" s="121"/>
      <c r="S16" s="121"/>
      <c r="T16" s="121"/>
      <c r="U16" s="121"/>
      <c r="V16" s="121"/>
      <c r="W16" s="121" t="str">
        <f t="shared" si="4"/>
        <v/>
      </c>
      <c r="X16" s="121"/>
      <c r="Y16" s="121"/>
      <c r="Z16" s="122"/>
      <c r="AA16" s="122"/>
      <c r="AB16" s="47"/>
      <c r="AC16" s="47"/>
      <c r="AD16" s="119">
        <f t="shared" si="9"/>
        <v>42646</v>
      </c>
      <c r="AE16" s="120">
        <f t="shared" si="9"/>
        <v>42646</v>
      </c>
      <c r="AF16" s="121"/>
      <c r="AG16" s="121"/>
      <c r="AH16" s="121"/>
      <c r="AI16" s="121"/>
      <c r="AJ16" s="121">
        <f t="shared" si="5"/>
        <v>0</v>
      </c>
      <c r="AK16" s="121" t="str">
        <f t="shared" si="1"/>
        <v/>
      </c>
      <c r="AL16" s="121"/>
      <c r="AM16" s="121"/>
      <c r="AN16" s="122"/>
      <c r="AO16" s="122"/>
      <c r="AP16" s="47"/>
    </row>
    <row r="17" spans="1:42" x14ac:dyDescent="0.25">
      <c r="A17" s="12"/>
      <c r="B17" s="119">
        <f t="shared" si="6"/>
        <v>42647</v>
      </c>
      <c r="C17" s="120">
        <f t="shared" si="7"/>
        <v>42647</v>
      </c>
      <c r="D17" s="121">
        <v>0.33333333333333331</v>
      </c>
      <c r="E17" s="121">
        <v>0.5</v>
      </c>
      <c r="F17" s="121">
        <v>0.58333333333333337</v>
      </c>
      <c r="G17" s="121">
        <v>0.75</v>
      </c>
      <c r="H17" s="121">
        <f t="shared" ref="H17:H21" si="10">SUM(E17-D17)+(G17-F17)</f>
        <v>0.33333333333333331</v>
      </c>
      <c r="I17" s="121" t="str">
        <f t="shared" si="2"/>
        <v/>
      </c>
      <c r="J17" s="121"/>
      <c r="K17" s="121"/>
      <c r="L17" s="122"/>
      <c r="M17" s="122"/>
      <c r="N17" s="47"/>
      <c r="O17" s="47"/>
      <c r="P17" s="119">
        <f t="shared" si="8"/>
        <v>42647</v>
      </c>
      <c r="Q17" s="120">
        <f t="shared" si="8"/>
        <v>42647</v>
      </c>
      <c r="R17" s="121">
        <v>0.33333333333333331</v>
      </c>
      <c r="S17" s="121">
        <v>0.5</v>
      </c>
      <c r="T17" s="121">
        <v>0.58333333333333337</v>
      </c>
      <c r="U17" s="121">
        <v>0.75</v>
      </c>
      <c r="V17" s="121">
        <f t="shared" si="3"/>
        <v>0.33333333333333331</v>
      </c>
      <c r="W17" s="121" t="str">
        <f t="shared" si="4"/>
        <v/>
      </c>
      <c r="X17" s="121"/>
      <c r="Y17" s="121"/>
      <c r="Z17" s="122"/>
      <c r="AA17" s="122"/>
      <c r="AB17" s="47"/>
      <c r="AC17" s="47"/>
      <c r="AD17" s="119">
        <f t="shared" si="9"/>
        <v>42647</v>
      </c>
      <c r="AE17" s="120">
        <f t="shared" si="9"/>
        <v>42647</v>
      </c>
      <c r="AF17" s="121">
        <v>0.33333333333333331</v>
      </c>
      <c r="AG17" s="121">
        <v>0.5</v>
      </c>
      <c r="AH17" s="121">
        <v>0.58333333333333337</v>
      </c>
      <c r="AI17" s="121">
        <v>0.75</v>
      </c>
      <c r="AJ17" s="121">
        <f t="shared" si="5"/>
        <v>0.33333333333333331</v>
      </c>
      <c r="AK17" s="121" t="str">
        <f t="shared" si="1"/>
        <v/>
      </c>
      <c r="AL17" s="121"/>
      <c r="AM17" s="121"/>
      <c r="AN17" s="122"/>
      <c r="AO17" s="122"/>
      <c r="AP17" s="47"/>
    </row>
    <row r="18" spans="1:42" x14ac:dyDescent="0.25">
      <c r="A18" s="12"/>
      <c r="B18" s="119">
        <f t="shared" si="6"/>
        <v>42648</v>
      </c>
      <c r="C18" s="120">
        <f t="shared" si="7"/>
        <v>42648</v>
      </c>
      <c r="D18" s="121">
        <v>0.33333333333333331</v>
      </c>
      <c r="E18" s="121">
        <v>0.5</v>
      </c>
      <c r="F18" s="121">
        <v>0.58333333333333337</v>
      </c>
      <c r="G18" s="121">
        <v>0.75</v>
      </c>
      <c r="H18" s="121">
        <f t="shared" si="10"/>
        <v>0.33333333333333331</v>
      </c>
      <c r="I18" s="121" t="str">
        <f t="shared" si="2"/>
        <v/>
      </c>
      <c r="J18" s="121"/>
      <c r="K18" s="121"/>
      <c r="L18" s="122"/>
      <c r="M18" s="122"/>
      <c r="N18" s="47"/>
      <c r="O18" s="47"/>
      <c r="P18" s="119">
        <f t="shared" si="8"/>
        <v>42648</v>
      </c>
      <c r="Q18" s="120">
        <f t="shared" si="8"/>
        <v>42648</v>
      </c>
      <c r="R18" s="121">
        <v>0.33333333333333331</v>
      </c>
      <c r="S18" s="121">
        <v>0.5</v>
      </c>
      <c r="T18" s="121">
        <v>0.58333333333333337</v>
      </c>
      <c r="U18" s="121">
        <v>0.75</v>
      </c>
      <c r="V18" s="121">
        <f t="shared" si="3"/>
        <v>0.33333333333333331</v>
      </c>
      <c r="W18" s="121" t="str">
        <f t="shared" si="4"/>
        <v/>
      </c>
      <c r="X18" s="121"/>
      <c r="Y18" s="121"/>
      <c r="Z18" s="122"/>
      <c r="AA18" s="122"/>
      <c r="AB18" s="47"/>
      <c r="AC18" s="47"/>
      <c r="AD18" s="119">
        <f t="shared" si="9"/>
        <v>42648</v>
      </c>
      <c r="AE18" s="120">
        <f t="shared" si="9"/>
        <v>42648</v>
      </c>
      <c r="AF18" s="121">
        <v>0.33333333333333331</v>
      </c>
      <c r="AG18" s="121">
        <v>0.5</v>
      </c>
      <c r="AH18" s="121">
        <v>0.58333333333333337</v>
      </c>
      <c r="AI18" s="121">
        <v>0.75</v>
      </c>
      <c r="AJ18" s="121">
        <f t="shared" si="5"/>
        <v>0.33333333333333331</v>
      </c>
      <c r="AK18" s="121" t="str">
        <f t="shared" si="1"/>
        <v/>
      </c>
      <c r="AL18" s="121"/>
      <c r="AM18" s="121"/>
      <c r="AN18" s="122"/>
      <c r="AO18" s="122"/>
      <c r="AP18" s="47"/>
    </row>
    <row r="19" spans="1:42" x14ac:dyDescent="0.25">
      <c r="A19" s="12"/>
      <c r="B19" s="119">
        <f t="shared" si="6"/>
        <v>42649</v>
      </c>
      <c r="C19" s="120">
        <f t="shared" si="7"/>
        <v>42649</v>
      </c>
      <c r="D19" s="121">
        <v>0.33333333333333331</v>
      </c>
      <c r="E19" s="121">
        <v>0.5</v>
      </c>
      <c r="F19" s="121">
        <v>0.58333333333333337</v>
      </c>
      <c r="G19" s="121">
        <v>0.75</v>
      </c>
      <c r="H19" s="121">
        <f t="shared" si="10"/>
        <v>0.33333333333333331</v>
      </c>
      <c r="I19" s="121" t="str">
        <f t="shared" si="2"/>
        <v/>
      </c>
      <c r="J19" s="121"/>
      <c r="K19" s="121"/>
      <c r="L19" s="122"/>
      <c r="M19" s="122"/>
      <c r="N19" s="47"/>
      <c r="O19" s="47"/>
      <c r="P19" s="119">
        <f t="shared" si="8"/>
        <v>42649</v>
      </c>
      <c r="Q19" s="120">
        <f t="shared" si="8"/>
        <v>42649</v>
      </c>
      <c r="R19" s="121">
        <v>0.33333333333333331</v>
      </c>
      <c r="S19" s="121">
        <v>0.5</v>
      </c>
      <c r="T19" s="121">
        <v>0.58333333333333337</v>
      </c>
      <c r="U19" s="121">
        <v>0.75</v>
      </c>
      <c r="V19" s="121">
        <f t="shared" si="3"/>
        <v>0.33333333333333331</v>
      </c>
      <c r="W19" s="121" t="str">
        <f t="shared" si="4"/>
        <v/>
      </c>
      <c r="X19" s="121"/>
      <c r="Y19" s="121"/>
      <c r="Z19" s="122"/>
      <c r="AA19" s="122"/>
      <c r="AB19" s="47"/>
      <c r="AC19" s="47"/>
      <c r="AD19" s="119">
        <f t="shared" si="9"/>
        <v>42649</v>
      </c>
      <c r="AE19" s="120">
        <f t="shared" si="9"/>
        <v>42649</v>
      </c>
      <c r="AF19" s="121">
        <v>0.33333333333333331</v>
      </c>
      <c r="AG19" s="121">
        <v>0.5</v>
      </c>
      <c r="AH19" s="121">
        <v>0.58333333333333337</v>
      </c>
      <c r="AI19" s="121">
        <v>0.75</v>
      </c>
      <c r="AJ19" s="121">
        <f t="shared" si="5"/>
        <v>0.33333333333333331</v>
      </c>
      <c r="AK19" s="121" t="str">
        <f t="shared" si="1"/>
        <v/>
      </c>
      <c r="AL19" s="121"/>
      <c r="AM19" s="121"/>
      <c r="AN19" s="122"/>
      <c r="AO19" s="122"/>
      <c r="AP19" s="47"/>
    </row>
    <row r="20" spans="1:42" x14ac:dyDescent="0.25">
      <c r="A20" s="12"/>
      <c r="B20" s="119">
        <f t="shared" si="6"/>
        <v>42650</v>
      </c>
      <c r="C20" s="120">
        <f t="shared" si="7"/>
        <v>42650</v>
      </c>
      <c r="D20" s="121">
        <v>0.33333333333333331</v>
      </c>
      <c r="E20" s="121">
        <v>0.5</v>
      </c>
      <c r="F20" s="121">
        <v>0.58333333333333337</v>
      </c>
      <c r="G20" s="121">
        <v>0.75</v>
      </c>
      <c r="H20" s="121">
        <f t="shared" si="10"/>
        <v>0.33333333333333331</v>
      </c>
      <c r="I20" s="121" t="str">
        <f t="shared" si="2"/>
        <v/>
      </c>
      <c r="J20" s="121"/>
      <c r="K20" s="121"/>
      <c r="L20" s="122"/>
      <c r="M20" s="122"/>
      <c r="N20" s="47"/>
      <c r="O20" s="47"/>
      <c r="P20" s="119">
        <f t="shared" si="8"/>
        <v>42650</v>
      </c>
      <c r="Q20" s="120">
        <f t="shared" si="8"/>
        <v>42650</v>
      </c>
      <c r="R20" s="121">
        <v>0.33333333333333331</v>
      </c>
      <c r="S20" s="121">
        <v>0.5</v>
      </c>
      <c r="T20" s="121">
        <v>0.58333333333333337</v>
      </c>
      <c r="U20" s="121">
        <v>0.75</v>
      </c>
      <c r="V20" s="121">
        <f t="shared" si="3"/>
        <v>0.33333333333333331</v>
      </c>
      <c r="W20" s="121" t="str">
        <f t="shared" si="4"/>
        <v/>
      </c>
      <c r="X20" s="121"/>
      <c r="Y20" s="121"/>
      <c r="Z20" s="122"/>
      <c r="AA20" s="122"/>
      <c r="AB20" s="47"/>
      <c r="AC20" s="47"/>
      <c r="AD20" s="119">
        <f t="shared" si="9"/>
        <v>42650</v>
      </c>
      <c r="AE20" s="120">
        <f t="shared" si="9"/>
        <v>42650</v>
      </c>
      <c r="AF20" s="121">
        <v>0.33333333333333331</v>
      </c>
      <c r="AG20" s="121">
        <v>0.5</v>
      </c>
      <c r="AH20" s="121">
        <v>0.58333333333333337</v>
      </c>
      <c r="AI20" s="121">
        <v>0.75</v>
      </c>
      <c r="AJ20" s="121">
        <f t="shared" si="5"/>
        <v>0.33333333333333331</v>
      </c>
      <c r="AK20" s="121" t="str">
        <f t="shared" si="1"/>
        <v/>
      </c>
      <c r="AL20" s="121"/>
      <c r="AM20" s="121"/>
      <c r="AN20" s="122"/>
      <c r="AO20" s="122"/>
      <c r="AP20" s="47"/>
    </row>
    <row r="21" spans="1:42" x14ac:dyDescent="0.25">
      <c r="A21" s="12"/>
      <c r="B21" s="119">
        <f t="shared" si="6"/>
        <v>42651</v>
      </c>
      <c r="C21" s="120">
        <f t="shared" si="7"/>
        <v>42651</v>
      </c>
      <c r="D21" s="121">
        <v>0.33333333333333331</v>
      </c>
      <c r="E21" s="121">
        <v>0.5</v>
      </c>
      <c r="F21" s="121">
        <v>0.58333333333333337</v>
      </c>
      <c r="G21" s="121">
        <v>0.70833333333333337</v>
      </c>
      <c r="H21" s="121">
        <f t="shared" si="10"/>
        <v>0.29166666666666669</v>
      </c>
      <c r="I21" s="121" t="str">
        <f t="shared" si="2"/>
        <v/>
      </c>
      <c r="J21" s="121"/>
      <c r="K21" s="121"/>
      <c r="L21" s="122"/>
      <c r="M21" s="122"/>
      <c r="N21" s="47"/>
      <c r="O21" s="47"/>
      <c r="P21" s="119">
        <f t="shared" si="8"/>
        <v>42651</v>
      </c>
      <c r="Q21" s="120">
        <f t="shared" si="8"/>
        <v>42651</v>
      </c>
      <c r="R21" s="121">
        <v>0.33333333333333331</v>
      </c>
      <c r="S21" s="121">
        <v>0.5</v>
      </c>
      <c r="T21" s="121">
        <v>0.58333333333333337</v>
      </c>
      <c r="U21" s="121">
        <v>0.70833333333333337</v>
      </c>
      <c r="V21" s="121">
        <f t="shared" si="3"/>
        <v>0.29166666666666669</v>
      </c>
      <c r="W21" s="121" t="str">
        <f t="shared" si="4"/>
        <v/>
      </c>
      <c r="X21" s="121"/>
      <c r="Y21" s="121"/>
      <c r="Z21" s="122"/>
      <c r="AA21" s="122"/>
      <c r="AB21" s="47"/>
      <c r="AC21" s="47"/>
      <c r="AD21" s="119">
        <f t="shared" si="9"/>
        <v>42651</v>
      </c>
      <c r="AE21" s="120">
        <f t="shared" si="9"/>
        <v>42651</v>
      </c>
      <c r="AF21" s="121">
        <v>0.33333333333333331</v>
      </c>
      <c r="AG21" s="121">
        <v>0.5</v>
      </c>
      <c r="AH21" s="121">
        <v>0.58333333333333337</v>
      </c>
      <c r="AI21" s="121">
        <v>0.70833333333333337</v>
      </c>
      <c r="AJ21" s="121">
        <f t="shared" si="5"/>
        <v>0.29166666666666669</v>
      </c>
      <c r="AK21" s="121" t="str">
        <f t="shared" si="1"/>
        <v/>
      </c>
      <c r="AL21" s="121"/>
      <c r="AM21" s="121"/>
      <c r="AN21" s="122"/>
      <c r="AO21" s="122"/>
      <c r="AP21" s="47"/>
    </row>
    <row r="22" spans="1:42" x14ac:dyDescent="0.25">
      <c r="A22" s="12"/>
      <c r="B22" s="119">
        <f t="shared" si="6"/>
        <v>42652</v>
      </c>
      <c r="C22" s="120">
        <f t="shared" si="7"/>
        <v>42652</v>
      </c>
      <c r="D22" s="121"/>
      <c r="E22" s="121"/>
      <c r="F22" s="121"/>
      <c r="G22" s="121"/>
      <c r="H22" s="121"/>
      <c r="I22" s="121" t="str">
        <f t="shared" si="2"/>
        <v/>
      </c>
      <c r="J22" s="121"/>
      <c r="K22" s="121"/>
      <c r="L22" s="122"/>
      <c r="M22" s="122"/>
      <c r="N22" s="48"/>
      <c r="O22" s="47"/>
      <c r="P22" s="119">
        <f t="shared" si="8"/>
        <v>42652</v>
      </c>
      <c r="Q22" s="120">
        <f t="shared" si="8"/>
        <v>42652</v>
      </c>
      <c r="R22" s="121"/>
      <c r="S22" s="121"/>
      <c r="T22" s="121"/>
      <c r="U22" s="121"/>
      <c r="V22" s="121"/>
      <c r="W22" s="121" t="str">
        <f t="shared" si="4"/>
        <v/>
      </c>
      <c r="X22" s="121"/>
      <c r="Y22" s="121"/>
      <c r="Z22" s="122"/>
      <c r="AA22" s="122"/>
      <c r="AB22" s="47"/>
      <c r="AC22" s="47"/>
      <c r="AD22" s="119">
        <f t="shared" si="9"/>
        <v>42652</v>
      </c>
      <c r="AE22" s="120">
        <f t="shared" si="9"/>
        <v>42652</v>
      </c>
      <c r="AF22" s="121"/>
      <c r="AG22" s="121"/>
      <c r="AH22" s="121"/>
      <c r="AI22" s="121"/>
      <c r="AJ22" s="121">
        <f t="shared" si="5"/>
        <v>0</v>
      </c>
      <c r="AK22" s="121" t="str">
        <f t="shared" si="1"/>
        <v/>
      </c>
      <c r="AL22" s="121"/>
      <c r="AM22" s="121"/>
      <c r="AN22" s="122"/>
      <c r="AO22" s="122"/>
      <c r="AP22" s="47"/>
    </row>
    <row r="23" spans="1:42" x14ac:dyDescent="0.25">
      <c r="A23" s="12"/>
      <c r="B23" s="119">
        <f t="shared" si="6"/>
        <v>42653</v>
      </c>
      <c r="C23" s="120">
        <f t="shared" si="7"/>
        <v>42653</v>
      </c>
      <c r="D23" s="121"/>
      <c r="E23" s="121"/>
      <c r="F23" s="121"/>
      <c r="G23" s="121"/>
      <c r="H23" s="121"/>
      <c r="I23" s="121" t="str">
        <f t="shared" si="2"/>
        <v/>
      </c>
      <c r="J23" s="121"/>
      <c r="K23" s="121"/>
      <c r="L23" s="122"/>
      <c r="M23" s="122"/>
      <c r="N23" s="48"/>
      <c r="O23" s="47"/>
      <c r="P23" s="119">
        <f t="shared" si="8"/>
        <v>42653</v>
      </c>
      <c r="Q23" s="120">
        <f t="shared" si="8"/>
        <v>42653</v>
      </c>
      <c r="R23" s="121"/>
      <c r="S23" s="121"/>
      <c r="T23" s="121"/>
      <c r="U23" s="121"/>
      <c r="V23" s="121"/>
      <c r="W23" s="121" t="str">
        <f t="shared" si="4"/>
        <v/>
      </c>
      <c r="X23" s="121"/>
      <c r="Y23" s="121"/>
      <c r="Z23" s="122"/>
      <c r="AA23" s="122"/>
      <c r="AB23" s="47"/>
      <c r="AC23" s="47"/>
      <c r="AD23" s="119">
        <f t="shared" si="9"/>
        <v>42653</v>
      </c>
      <c r="AE23" s="120">
        <f t="shared" si="9"/>
        <v>42653</v>
      </c>
      <c r="AF23" s="121"/>
      <c r="AG23" s="121"/>
      <c r="AH23" s="121"/>
      <c r="AI23" s="121"/>
      <c r="AJ23" s="121">
        <f t="shared" si="5"/>
        <v>0</v>
      </c>
      <c r="AK23" s="121" t="str">
        <f t="shared" si="1"/>
        <v/>
      </c>
      <c r="AL23" s="121"/>
      <c r="AM23" s="121"/>
      <c r="AN23" s="122"/>
      <c r="AO23" s="122"/>
      <c r="AP23" s="47"/>
    </row>
    <row r="24" spans="1:42" x14ac:dyDescent="0.25">
      <c r="A24" s="12"/>
      <c r="B24" s="119">
        <f t="shared" si="6"/>
        <v>42654</v>
      </c>
      <c r="C24" s="120">
        <f t="shared" si="7"/>
        <v>42654</v>
      </c>
      <c r="D24" s="121">
        <v>0.33333333333333331</v>
      </c>
      <c r="E24" s="121">
        <v>0.5</v>
      </c>
      <c r="F24" s="121">
        <v>0.58333333333333337</v>
      </c>
      <c r="G24" s="121">
        <v>0.75</v>
      </c>
      <c r="H24" s="121">
        <f t="shared" ref="H24:H42" si="11">SUM(E24-D24)+(G24-F24)</f>
        <v>0.33333333333333331</v>
      </c>
      <c r="I24" s="121" t="str">
        <f t="shared" si="2"/>
        <v/>
      </c>
      <c r="J24" s="121"/>
      <c r="K24" s="121"/>
      <c r="L24" s="122"/>
      <c r="M24" s="122"/>
      <c r="N24" s="47"/>
      <c r="O24" s="47"/>
      <c r="P24" s="119">
        <f t="shared" si="8"/>
        <v>42654</v>
      </c>
      <c r="Q24" s="120">
        <f t="shared" si="8"/>
        <v>42654</v>
      </c>
      <c r="R24" s="121">
        <v>0.33333333333333331</v>
      </c>
      <c r="S24" s="121">
        <v>0.5</v>
      </c>
      <c r="T24" s="121">
        <v>0.58333333333333337</v>
      </c>
      <c r="U24" s="121">
        <v>0.75</v>
      </c>
      <c r="V24" s="121">
        <f t="shared" si="3"/>
        <v>0.33333333333333331</v>
      </c>
      <c r="W24" s="121" t="str">
        <f t="shared" si="4"/>
        <v/>
      </c>
      <c r="X24" s="121"/>
      <c r="Y24" s="121"/>
      <c r="Z24" s="122"/>
      <c r="AA24" s="122"/>
      <c r="AB24" s="47"/>
      <c r="AC24" s="47"/>
      <c r="AD24" s="119">
        <f t="shared" si="9"/>
        <v>42654</v>
      </c>
      <c r="AE24" s="120">
        <f t="shared" si="9"/>
        <v>42654</v>
      </c>
      <c r="AF24" s="121">
        <v>0.33333333333333331</v>
      </c>
      <c r="AG24" s="121">
        <v>0.5</v>
      </c>
      <c r="AH24" s="121">
        <v>0.58333333333333337</v>
      </c>
      <c r="AI24" s="121">
        <v>0.75</v>
      </c>
      <c r="AJ24" s="121">
        <f t="shared" si="5"/>
        <v>0.33333333333333331</v>
      </c>
      <c r="AK24" s="121" t="str">
        <f t="shared" si="1"/>
        <v/>
      </c>
      <c r="AL24" s="121"/>
      <c r="AM24" s="121"/>
      <c r="AN24" s="122"/>
      <c r="AO24" s="122"/>
      <c r="AP24" s="47"/>
    </row>
    <row r="25" spans="1:42" x14ac:dyDescent="0.25">
      <c r="A25" s="12"/>
      <c r="B25" s="119">
        <f t="shared" si="6"/>
        <v>42655</v>
      </c>
      <c r="C25" s="120">
        <f t="shared" si="7"/>
        <v>42655</v>
      </c>
      <c r="D25" s="121">
        <v>0.33333333333333331</v>
      </c>
      <c r="E25" s="121">
        <v>0.5</v>
      </c>
      <c r="F25" s="121">
        <v>0.58333333333333337</v>
      </c>
      <c r="G25" s="121">
        <v>0.75</v>
      </c>
      <c r="H25" s="121">
        <f t="shared" si="11"/>
        <v>0.33333333333333331</v>
      </c>
      <c r="I25" s="121" t="str">
        <f t="shared" si="2"/>
        <v/>
      </c>
      <c r="J25" s="121"/>
      <c r="K25" s="121"/>
      <c r="L25" s="122"/>
      <c r="M25" s="122"/>
      <c r="N25" s="47"/>
      <c r="O25" s="47"/>
      <c r="P25" s="119">
        <f t="shared" si="8"/>
        <v>42655</v>
      </c>
      <c r="Q25" s="120">
        <f t="shared" si="8"/>
        <v>42655</v>
      </c>
      <c r="R25" s="121">
        <v>0.33333333333333331</v>
      </c>
      <c r="S25" s="121">
        <v>0.5</v>
      </c>
      <c r="T25" s="121">
        <v>0.58333333333333337</v>
      </c>
      <c r="U25" s="121">
        <v>0.75</v>
      </c>
      <c r="V25" s="121">
        <f t="shared" si="3"/>
        <v>0.33333333333333331</v>
      </c>
      <c r="W25" s="121" t="str">
        <f t="shared" si="4"/>
        <v/>
      </c>
      <c r="X25" s="121"/>
      <c r="Y25" s="121"/>
      <c r="Z25" s="122"/>
      <c r="AA25" s="122"/>
      <c r="AB25" s="47"/>
      <c r="AC25" s="47"/>
      <c r="AD25" s="119">
        <f t="shared" si="9"/>
        <v>42655</v>
      </c>
      <c r="AE25" s="120">
        <f t="shared" si="9"/>
        <v>42655</v>
      </c>
      <c r="AF25" s="121">
        <v>0.33333333333333331</v>
      </c>
      <c r="AG25" s="121">
        <v>0.5</v>
      </c>
      <c r="AH25" s="121">
        <v>0.58333333333333337</v>
      </c>
      <c r="AI25" s="121">
        <v>0.75</v>
      </c>
      <c r="AJ25" s="121">
        <f t="shared" si="5"/>
        <v>0.33333333333333331</v>
      </c>
      <c r="AK25" s="121" t="str">
        <f t="shared" si="1"/>
        <v/>
      </c>
      <c r="AL25" s="121"/>
      <c r="AM25" s="121"/>
      <c r="AN25" s="122"/>
      <c r="AO25" s="122"/>
      <c r="AP25" s="47"/>
    </row>
    <row r="26" spans="1:42" x14ac:dyDescent="0.25">
      <c r="A26" s="12"/>
      <c r="B26" s="119">
        <f t="shared" si="6"/>
        <v>42656</v>
      </c>
      <c r="C26" s="120">
        <f t="shared" si="7"/>
        <v>42656</v>
      </c>
      <c r="D26" s="121">
        <v>0.33333333333333331</v>
      </c>
      <c r="E26" s="121">
        <v>0.5</v>
      </c>
      <c r="F26" s="121">
        <v>0.58333333333333337</v>
      </c>
      <c r="G26" s="121">
        <v>0.75</v>
      </c>
      <c r="H26" s="121">
        <f t="shared" si="11"/>
        <v>0.33333333333333331</v>
      </c>
      <c r="I26" s="121" t="str">
        <f t="shared" si="2"/>
        <v/>
      </c>
      <c r="J26" s="121"/>
      <c r="K26" s="121"/>
      <c r="L26" s="122"/>
      <c r="M26" s="122"/>
      <c r="N26" s="47"/>
      <c r="O26" s="47"/>
      <c r="P26" s="119">
        <f t="shared" si="8"/>
        <v>42656</v>
      </c>
      <c r="Q26" s="120">
        <f t="shared" si="8"/>
        <v>42656</v>
      </c>
      <c r="R26" s="121">
        <v>0.33333333333333331</v>
      </c>
      <c r="S26" s="121">
        <v>0.5</v>
      </c>
      <c r="T26" s="121">
        <v>0.58333333333333337</v>
      </c>
      <c r="U26" s="121">
        <v>0.75</v>
      </c>
      <c r="V26" s="121">
        <f t="shared" si="3"/>
        <v>0.33333333333333331</v>
      </c>
      <c r="W26" s="121" t="str">
        <f t="shared" si="4"/>
        <v/>
      </c>
      <c r="X26" s="121"/>
      <c r="Y26" s="121"/>
      <c r="Z26" s="122"/>
      <c r="AA26" s="122"/>
      <c r="AB26" s="47"/>
      <c r="AC26" s="47"/>
      <c r="AD26" s="119">
        <f t="shared" si="9"/>
        <v>42656</v>
      </c>
      <c r="AE26" s="120">
        <f t="shared" si="9"/>
        <v>42656</v>
      </c>
      <c r="AF26" s="121">
        <v>0.33333333333333331</v>
      </c>
      <c r="AG26" s="121">
        <v>0.5</v>
      </c>
      <c r="AH26" s="121">
        <v>0.58333333333333337</v>
      </c>
      <c r="AI26" s="121">
        <v>0.75</v>
      </c>
      <c r="AJ26" s="121">
        <f t="shared" si="5"/>
        <v>0.33333333333333331</v>
      </c>
      <c r="AK26" s="121" t="str">
        <f t="shared" si="1"/>
        <v/>
      </c>
      <c r="AL26" s="121"/>
      <c r="AM26" s="121"/>
      <c r="AN26" s="188"/>
      <c r="AO26" s="122"/>
      <c r="AP26" s="47"/>
    </row>
    <row r="27" spans="1:42" x14ac:dyDescent="0.25">
      <c r="B27" s="119">
        <f t="shared" si="6"/>
        <v>42657</v>
      </c>
      <c r="C27" s="120">
        <f t="shared" si="7"/>
        <v>42657</v>
      </c>
      <c r="D27" s="121">
        <v>0.33333333333333331</v>
      </c>
      <c r="E27" s="121">
        <v>0.5</v>
      </c>
      <c r="F27" s="121">
        <v>0.58333333333333337</v>
      </c>
      <c r="G27" s="121">
        <v>0.75</v>
      </c>
      <c r="H27" s="121">
        <f t="shared" si="11"/>
        <v>0.33333333333333331</v>
      </c>
      <c r="I27" s="121" t="str">
        <f t="shared" si="2"/>
        <v/>
      </c>
      <c r="J27" s="121"/>
      <c r="K27" s="121"/>
      <c r="L27" s="122"/>
      <c r="M27" s="122"/>
      <c r="N27" s="47"/>
      <c r="O27" s="47"/>
      <c r="P27" s="119">
        <f t="shared" si="8"/>
        <v>42657</v>
      </c>
      <c r="Q27" s="120">
        <f t="shared" si="8"/>
        <v>42657</v>
      </c>
      <c r="R27" s="121">
        <v>0.33333333333333331</v>
      </c>
      <c r="S27" s="121">
        <v>0.5</v>
      </c>
      <c r="T27" s="121">
        <v>0.58333333333333337</v>
      </c>
      <c r="U27" s="121">
        <v>0.75</v>
      </c>
      <c r="V27" s="121">
        <f t="shared" si="3"/>
        <v>0.33333333333333331</v>
      </c>
      <c r="W27" s="121" t="str">
        <f t="shared" si="4"/>
        <v/>
      </c>
      <c r="X27" s="121"/>
      <c r="Y27" s="121"/>
      <c r="Z27" s="122"/>
      <c r="AA27" s="122"/>
      <c r="AB27" s="47"/>
      <c r="AC27" s="47"/>
      <c r="AD27" s="119">
        <f t="shared" si="9"/>
        <v>42657</v>
      </c>
      <c r="AE27" s="120">
        <f t="shared" si="9"/>
        <v>42657</v>
      </c>
      <c r="AF27" s="121">
        <v>0.33333333333333331</v>
      </c>
      <c r="AG27" s="121">
        <v>0.5</v>
      </c>
      <c r="AH27" s="121">
        <v>0.58333333333333337</v>
      </c>
      <c r="AI27" s="121">
        <v>0.75</v>
      </c>
      <c r="AJ27" s="121">
        <f t="shared" si="5"/>
        <v>0.33333333333333331</v>
      </c>
      <c r="AK27" s="121" t="str">
        <f t="shared" si="1"/>
        <v/>
      </c>
      <c r="AL27" s="121"/>
      <c r="AM27" s="121"/>
      <c r="AN27" s="122"/>
      <c r="AO27" s="122"/>
      <c r="AP27" s="47"/>
    </row>
    <row r="28" spans="1:42" x14ac:dyDescent="0.25">
      <c r="B28" s="119">
        <f t="shared" si="6"/>
        <v>42658</v>
      </c>
      <c r="C28" s="120">
        <f t="shared" si="7"/>
        <v>42658</v>
      </c>
      <c r="D28" s="121">
        <v>0.33333333333333331</v>
      </c>
      <c r="E28" s="121">
        <v>0.5</v>
      </c>
      <c r="F28" s="121">
        <v>0.58333333333333337</v>
      </c>
      <c r="G28" s="121">
        <v>0.70833333333333337</v>
      </c>
      <c r="H28" s="121">
        <f t="shared" si="11"/>
        <v>0.29166666666666669</v>
      </c>
      <c r="I28" s="121" t="str">
        <f t="shared" si="2"/>
        <v/>
      </c>
      <c r="J28" s="121"/>
      <c r="K28" s="121"/>
      <c r="L28" s="122"/>
      <c r="M28" s="122"/>
      <c r="N28" s="47"/>
      <c r="O28" s="47"/>
      <c r="P28" s="119">
        <f t="shared" si="8"/>
        <v>42658</v>
      </c>
      <c r="Q28" s="120">
        <f t="shared" si="8"/>
        <v>42658</v>
      </c>
      <c r="R28" s="121">
        <v>0.33333333333333331</v>
      </c>
      <c r="S28" s="121">
        <v>0.5</v>
      </c>
      <c r="T28" s="121">
        <v>0.58333333333333337</v>
      </c>
      <c r="U28" s="121">
        <v>0.70833333333333337</v>
      </c>
      <c r="V28" s="121">
        <f t="shared" si="3"/>
        <v>0.29166666666666669</v>
      </c>
      <c r="W28" s="121" t="str">
        <f t="shared" si="4"/>
        <v/>
      </c>
      <c r="X28" s="121"/>
      <c r="Y28" s="121"/>
      <c r="Z28" s="122"/>
      <c r="AA28" s="122"/>
      <c r="AB28" s="47"/>
      <c r="AC28" s="47"/>
      <c r="AD28" s="119">
        <f t="shared" si="9"/>
        <v>42658</v>
      </c>
      <c r="AE28" s="120">
        <f t="shared" si="9"/>
        <v>42658</v>
      </c>
      <c r="AF28" s="121">
        <v>0.33333333333333331</v>
      </c>
      <c r="AG28" s="121">
        <v>0.5</v>
      </c>
      <c r="AH28" s="121">
        <v>0.58333333333333337</v>
      </c>
      <c r="AI28" s="121">
        <v>0.70833333333333337</v>
      </c>
      <c r="AJ28" s="121">
        <f t="shared" si="5"/>
        <v>0.29166666666666669</v>
      </c>
      <c r="AK28" s="121" t="str">
        <f t="shared" si="1"/>
        <v/>
      </c>
      <c r="AL28" s="121"/>
      <c r="AM28" s="121"/>
      <c r="AN28" s="122"/>
      <c r="AO28" s="122"/>
      <c r="AP28" s="47"/>
    </row>
    <row r="29" spans="1:42" x14ac:dyDescent="0.25">
      <c r="B29" s="119">
        <f t="shared" si="6"/>
        <v>42659</v>
      </c>
      <c r="C29" s="120">
        <f t="shared" si="7"/>
        <v>42659</v>
      </c>
      <c r="D29" s="121"/>
      <c r="E29" s="121"/>
      <c r="F29" s="121"/>
      <c r="G29" s="121"/>
      <c r="H29" s="121"/>
      <c r="I29" s="121" t="str">
        <f t="shared" si="2"/>
        <v/>
      </c>
      <c r="J29" s="121"/>
      <c r="K29" s="121"/>
      <c r="L29" s="122"/>
      <c r="M29" s="122"/>
      <c r="N29" s="48"/>
      <c r="O29" s="47"/>
      <c r="P29" s="119">
        <f t="shared" si="8"/>
        <v>42659</v>
      </c>
      <c r="Q29" s="120">
        <f t="shared" si="8"/>
        <v>42659</v>
      </c>
      <c r="R29" s="121"/>
      <c r="S29" s="121"/>
      <c r="T29" s="121"/>
      <c r="U29" s="121"/>
      <c r="V29" s="121"/>
      <c r="W29" s="121" t="str">
        <f t="shared" si="4"/>
        <v/>
      </c>
      <c r="X29" s="121"/>
      <c r="Y29" s="121"/>
      <c r="Z29" s="122"/>
      <c r="AA29" s="122"/>
      <c r="AB29" s="47"/>
      <c r="AC29" s="47"/>
      <c r="AD29" s="119">
        <f t="shared" si="9"/>
        <v>42659</v>
      </c>
      <c r="AE29" s="120">
        <f t="shared" si="9"/>
        <v>42659</v>
      </c>
      <c r="AF29" s="121"/>
      <c r="AG29" s="121"/>
      <c r="AH29" s="121"/>
      <c r="AI29" s="121"/>
      <c r="AJ29" s="121">
        <f t="shared" si="5"/>
        <v>0</v>
      </c>
      <c r="AK29" s="121" t="str">
        <f t="shared" si="1"/>
        <v/>
      </c>
      <c r="AL29" s="121"/>
      <c r="AM29" s="121"/>
      <c r="AN29" s="122"/>
      <c r="AO29" s="122"/>
      <c r="AP29" s="47"/>
    </row>
    <row r="30" spans="1:42" x14ac:dyDescent="0.25">
      <c r="B30" s="119">
        <f t="shared" si="6"/>
        <v>42660</v>
      </c>
      <c r="C30" s="120">
        <f t="shared" si="7"/>
        <v>42660</v>
      </c>
      <c r="D30" s="121"/>
      <c r="E30" s="121"/>
      <c r="F30" s="121"/>
      <c r="G30" s="121"/>
      <c r="H30" s="121"/>
      <c r="I30" s="121" t="str">
        <f t="shared" si="2"/>
        <v/>
      </c>
      <c r="J30" s="121"/>
      <c r="K30" s="166"/>
      <c r="L30" s="122"/>
      <c r="M30" s="122"/>
      <c r="N30" s="48"/>
      <c r="O30" s="47"/>
      <c r="P30" s="119">
        <f t="shared" si="8"/>
        <v>42660</v>
      </c>
      <c r="Q30" s="120">
        <f t="shared" si="8"/>
        <v>42660</v>
      </c>
      <c r="R30" s="121"/>
      <c r="S30" s="121"/>
      <c r="T30" s="121"/>
      <c r="U30" s="121"/>
      <c r="V30" s="121"/>
      <c r="W30" s="121" t="str">
        <f t="shared" si="4"/>
        <v/>
      </c>
      <c r="X30" s="121"/>
      <c r="Y30" s="121"/>
      <c r="Z30" s="122"/>
      <c r="AA30" s="122"/>
      <c r="AB30" s="47"/>
      <c r="AC30" s="47"/>
      <c r="AD30" s="119">
        <f t="shared" si="9"/>
        <v>42660</v>
      </c>
      <c r="AE30" s="120">
        <f t="shared" si="9"/>
        <v>42660</v>
      </c>
      <c r="AF30" s="121"/>
      <c r="AG30" s="121"/>
      <c r="AH30" s="121"/>
      <c r="AI30" s="121"/>
      <c r="AJ30" s="121">
        <f t="shared" si="5"/>
        <v>0</v>
      </c>
      <c r="AK30" s="121" t="str">
        <f t="shared" si="1"/>
        <v/>
      </c>
      <c r="AL30" s="121"/>
      <c r="AM30" s="121"/>
      <c r="AN30" s="122"/>
      <c r="AO30" s="122"/>
      <c r="AP30" s="47"/>
    </row>
    <row r="31" spans="1:42" x14ac:dyDescent="0.25">
      <c r="B31" s="119">
        <f t="shared" si="6"/>
        <v>42661</v>
      </c>
      <c r="C31" s="120">
        <f t="shared" si="7"/>
        <v>42661</v>
      </c>
      <c r="D31" s="121">
        <v>0.33333333333333331</v>
      </c>
      <c r="E31" s="121">
        <v>0.5</v>
      </c>
      <c r="F31" s="121">
        <v>0.58333333333333337</v>
      </c>
      <c r="G31" s="121">
        <v>0.75</v>
      </c>
      <c r="H31" s="121">
        <f t="shared" ref="H31:H35" si="12">SUM(E31-D31)+(G31-F31)</f>
        <v>0.33333333333333331</v>
      </c>
      <c r="I31" s="121" t="str">
        <f t="shared" si="2"/>
        <v/>
      </c>
      <c r="J31" s="121"/>
      <c r="K31" s="121"/>
      <c r="L31" s="122"/>
      <c r="M31" s="122"/>
      <c r="N31" s="47"/>
      <c r="O31" s="47"/>
      <c r="P31" s="119">
        <f t="shared" ref="P31:Q43" si="13">SUM(P30+1)</f>
        <v>42661</v>
      </c>
      <c r="Q31" s="120">
        <f t="shared" si="13"/>
        <v>42661</v>
      </c>
      <c r="R31" s="121">
        <v>0.33333333333333331</v>
      </c>
      <c r="S31" s="121">
        <v>0.5</v>
      </c>
      <c r="T31" s="121">
        <v>0.58333333333333337</v>
      </c>
      <c r="U31" s="121">
        <v>0.75</v>
      </c>
      <c r="V31" s="121">
        <f t="shared" si="3"/>
        <v>0.33333333333333331</v>
      </c>
      <c r="W31" s="121" t="str">
        <f t="shared" si="4"/>
        <v/>
      </c>
      <c r="X31" s="121"/>
      <c r="Y31" s="121"/>
      <c r="Z31" s="122"/>
      <c r="AA31" s="122"/>
      <c r="AB31" s="47"/>
      <c r="AC31" s="47"/>
      <c r="AD31" s="119">
        <f t="shared" ref="AD31:AE43" si="14">SUM(AD30+1)</f>
        <v>42661</v>
      </c>
      <c r="AE31" s="120">
        <f t="shared" si="14"/>
        <v>42661</v>
      </c>
      <c r="AF31" s="121">
        <v>0.33333333333333331</v>
      </c>
      <c r="AG31" s="121">
        <v>0.5</v>
      </c>
      <c r="AH31" s="121">
        <v>0.58333333333333337</v>
      </c>
      <c r="AI31" s="121">
        <v>0.75</v>
      </c>
      <c r="AJ31" s="121">
        <f t="shared" si="5"/>
        <v>0.33333333333333331</v>
      </c>
      <c r="AK31" s="121" t="str">
        <f t="shared" si="1"/>
        <v/>
      </c>
      <c r="AL31" s="121"/>
      <c r="AM31" s="121"/>
      <c r="AN31" s="122"/>
      <c r="AO31" s="122"/>
      <c r="AP31" s="47"/>
    </row>
    <row r="32" spans="1:42" x14ac:dyDescent="0.25">
      <c r="B32" s="119">
        <f t="shared" si="6"/>
        <v>42662</v>
      </c>
      <c r="C32" s="120">
        <f t="shared" si="7"/>
        <v>42662</v>
      </c>
      <c r="D32" s="121">
        <v>0.33333333333333331</v>
      </c>
      <c r="E32" s="121">
        <v>0.5</v>
      </c>
      <c r="F32" s="121">
        <v>0.58333333333333337</v>
      </c>
      <c r="G32" s="121">
        <v>0.75</v>
      </c>
      <c r="H32" s="121">
        <f t="shared" si="12"/>
        <v>0.33333333333333331</v>
      </c>
      <c r="I32" s="121" t="str">
        <f t="shared" si="2"/>
        <v/>
      </c>
      <c r="J32" s="121"/>
      <c r="K32" s="121"/>
      <c r="L32" s="122"/>
      <c r="M32" s="122"/>
      <c r="N32" s="47"/>
      <c r="O32" s="47"/>
      <c r="P32" s="119">
        <f t="shared" si="13"/>
        <v>42662</v>
      </c>
      <c r="Q32" s="120">
        <f t="shared" si="13"/>
        <v>42662</v>
      </c>
      <c r="R32" s="121">
        <v>0.33333333333333331</v>
      </c>
      <c r="S32" s="121">
        <v>0.5</v>
      </c>
      <c r="T32" s="121">
        <v>0.58333333333333337</v>
      </c>
      <c r="U32" s="121">
        <v>0.75</v>
      </c>
      <c r="V32" s="121">
        <f t="shared" si="3"/>
        <v>0.33333333333333331</v>
      </c>
      <c r="W32" s="121" t="str">
        <f t="shared" si="4"/>
        <v/>
      </c>
      <c r="X32" s="121"/>
      <c r="Y32" s="121"/>
      <c r="Z32" s="122"/>
      <c r="AA32" s="122"/>
      <c r="AB32" s="47"/>
      <c r="AC32" s="47"/>
      <c r="AD32" s="119">
        <f t="shared" si="14"/>
        <v>42662</v>
      </c>
      <c r="AE32" s="120">
        <f t="shared" si="14"/>
        <v>42662</v>
      </c>
      <c r="AF32" s="121">
        <v>0.33333333333333331</v>
      </c>
      <c r="AG32" s="121">
        <v>0.5</v>
      </c>
      <c r="AH32" s="121">
        <v>0.58333333333333337</v>
      </c>
      <c r="AI32" s="121">
        <v>0.75</v>
      </c>
      <c r="AJ32" s="121">
        <f t="shared" si="5"/>
        <v>0.33333333333333331</v>
      </c>
      <c r="AK32" s="121" t="str">
        <f t="shared" si="1"/>
        <v/>
      </c>
      <c r="AL32" s="121"/>
      <c r="AM32" s="121"/>
      <c r="AN32" s="122"/>
      <c r="AO32" s="122"/>
      <c r="AP32" s="47"/>
    </row>
    <row r="33" spans="1:42" x14ac:dyDescent="0.25">
      <c r="B33" s="119">
        <f t="shared" si="6"/>
        <v>42663</v>
      </c>
      <c r="C33" s="120">
        <f t="shared" si="7"/>
        <v>42663</v>
      </c>
      <c r="D33" s="121">
        <v>0.33333333333333331</v>
      </c>
      <c r="E33" s="121">
        <v>0.5</v>
      </c>
      <c r="F33" s="121">
        <v>0.58333333333333337</v>
      </c>
      <c r="G33" s="121">
        <v>0.75</v>
      </c>
      <c r="H33" s="121">
        <f t="shared" si="12"/>
        <v>0.33333333333333331</v>
      </c>
      <c r="I33" s="121" t="str">
        <f t="shared" si="2"/>
        <v/>
      </c>
      <c r="J33" s="121"/>
      <c r="K33" s="121"/>
      <c r="L33" s="122"/>
      <c r="M33" s="122"/>
      <c r="N33" s="47"/>
      <c r="O33" s="47"/>
      <c r="P33" s="119">
        <f t="shared" si="13"/>
        <v>42663</v>
      </c>
      <c r="Q33" s="120">
        <f t="shared" si="13"/>
        <v>42663</v>
      </c>
      <c r="R33" s="121">
        <v>0.33333333333333331</v>
      </c>
      <c r="S33" s="121">
        <v>0.5</v>
      </c>
      <c r="T33" s="121">
        <v>0.58333333333333337</v>
      </c>
      <c r="U33" s="121">
        <v>0.75</v>
      </c>
      <c r="V33" s="121">
        <f t="shared" si="3"/>
        <v>0.33333333333333331</v>
      </c>
      <c r="W33" s="121" t="str">
        <f t="shared" si="4"/>
        <v/>
      </c>
      <c r="X33" s="121"/>
      <c r="Y33" s="121"/>
      <c r="Z33" s="122"/>
      <c r="AA33" s="122"/>
      <c r="AB33" s="47"/>
      <c r="AC33" s="47"/>
      <c r="AD33" s="119">
        <f t="shared" si="14"/>
        <v>42663</v>
      </c>
      <c r="AE33" s="120">
        <f t="shared" si="14"/>
        <v>42663</v>
      </c>
      <c r="AF33" s="121">
        <v>0.33333333333333331</v>
      </c>
      <c r="AG33" s="121">
        <v>0.5</v>
      </c>
      <c r="AH33" s="121">
        <v>0.58333333333333337</v>
      </c>
      <c r="AI33" s="121">
        <v>0.75</v>
      </c>
      <c r="AJ33" s="121">
        <f t="shared" si="5"/>
        <v>0.33333333333333331</v>
      </c>
      <c r="AK33" s="121" t="str">
        <f t="shared" si="1"/>
        <v/>
      </c>
      <c r="AL33" s="121"/>
      <c r="AM33" s="121"/>
      <c r="AN33" s="122"/>
      <c r="AO33" s="122"/>
      <c r="AP33" s="47"/>
    </row>
    <row r="34" spans="1:42" x14ac:dyDescent="0.25">
      <c r="B34" s="119">
        <f t="shared" si="6"/>
        <v>42664</v>
      </c>
      <c r="C34" s="120">
        <f t="shared" si="7"/>
        <v>42664</v>
      </c>
      <c r="D34" s="121">
        <v>0.33333333333333331</v>
      </c>
      <c r="E34" s="121">
        <v>0.5</v>
      </c>
      <c r="F34" s="121">
        <v>0.58333333333333337</v>
      </c>
      <c r="G34" s="121">
        <v>0.75</v>
      </c>
      <c r="H34" s="121">
        <f t="shared" si="12"/>
        <v>0.33333333333333331</v>
      </c>
      <c r="I34" s="121" t="str">
        <f t="shared" si="2"/>
        <v/>
      </c>
      <c r="J34" s="121"/>
      <c r="K34" s="121"/>
      <c r="L34" s="122"/>
      <c r="M34" s="122"/>
      <c r="N34" s="47"/>
      <c r="O34" s="47"/>
      <c r="P34" s="119">
        <f t="shared" si="13"/>
        <v>42664</v>
      </c>
      <c r="Q34" s="120">
        <f t="shared" si="13"/>
        <v>42664</v>
      </c>
      <c r="R34" s="121">
        <v>0.33333333333333331</v>
      </c>
      <c r="S34" s="121">
        <v>0.5</v>
      </c>
      <c r="T34" s="121">
        <v>0.58333333333333337</v>
      </c>
      <c r="U34" s="121">
        <v>0.75</v>
      </c>
      <c r="V34" s="121">
        <f t="shared" si="3"/>
        <v>0.33333333333333331</v>
      </c>
      <c r="W34" s="121" t="str">
        <f t="shared" si="4"/>
        <v/>
      </c>
      <c r="X34" s="121"/>
      <c r="Y34" s="121"/>
      <c r="Z34" s="122"/>
      <c r="AA34" s="122"/>
      <c r="AB34" s="47"/>
      <c r="AC34" s="47"/>
      <c r="AD34" s="119">
        <f t="shared" si="14"/>
        <v>42664</v>
      </c>
      <c r="AE34" s="120">
        <f t="shared" si="14"/>
        <v>42664</v>
      </c>
      <c r="AF34" s="121">
        <v>0.33333333333333331</v>
      </c>
      <c r="AG34" s="121">
        <v>0.5</v>
      </c>
      <c r="AH34" s="121">
        <v>0.58333333333333337</v>
      </c>
      <c r="AI34" s="121">
        <v>0.75</v>
      </c>
      <c r="AJ34" s="121">
        <f t="shared" si="5"/>
        <v>0.33333333333333331</v>
      </c>
      <c r="AK34" s="121" t="str">
        <f t="shared" si="1"/>
        <v/>
      </c>
      <c r="AL34" s="121"/>
      <c r="AM34" s="121"/>
      <c r="AN34" s="122"/>
      <c r="AO34" s="122"/>
      <c r="AP34" s="47"/>
    </row>
    <row r="35" spans="1:42" x14ac:dyDescent="0.25">
      <c r="B35" s="119">
        <f t="shared" si="6"/>
        <v>42665</v>
      </c>
      <c r="C35" s="120">
        <f t="shared" si="7"/>
        <v>42665</v>
      </c>
      <c r="D35" s="121">
        <v>0.33333333333333331</v>
      </c>
      <c r="E35" s="121">
        <v>0.5</v>
      </c>
      <c r="F35" s="121">
        <v>0.58333333333333337</v>
      </c>
      <c r="G35" s="121">
        <v>0.70833333333333337</v>
      </c>
      <c r="H35" s="121">
        <f t="shared" si="12"/>
        <v>0.29166666666666669</v>
      </c>
      <c r="I35" s="121" t="str">
        <f t="shared" si="2"/>
        <v/>
      </c>
      <c r="J35" s="121"/>
      <c r="K35" s="121"/>
      <c r="L35" s="122"/>
      <c r="M35" s="122"/>
      <c r="N35" s="47"/>
      <c r="O35" s="47"/>
      <c r="P35" s="119">
        <f t="shared" si="13"/>
        <v>42665</v>
      </c>
      <c r="Q35" s="120">
        <f t="shared" si="13"/>
        <v>42665</v>
      </c>
      <c r="R35" s="121">
        <v>0.33333333333333331</v>
      </c>
      <c r="S35" s="121">
        <v>0.5</v>
      </c>
      <c r="T35" s="121">
        <v>0.58333333333333337</v>
      </c>
      <c r="U35" s="121">
        <v>0.70833333333333337</v>
      </c>
      <c r="V35" s="121">
        <f t="shared" si="3"/>
        <v>0.29166666666666669</v>
      </c>
      <c r="W35" s="121" t="str">
        <f t="shared" si="4"/>
        <v/>
      </c>
      <c r="X35" s="189"/>
      <c r="Y35" s="121"/>
      <c r="Z35" s="122"/>
      <c r="AA35" s="122"/>
      <c r="AB35" s="47"/>
      <c r="AC35" s="47"/>
      <c r="AD35" s="119">
        <f t="shared" si="14"/>
        <v>42665</v>
      </c>
      <c r="AE35" s="120">
        <f t="shared" si="14"/>
        <v>42665</v>
      </c>
      <c r="AF35" s="121">
        <v>0.33333333333333331</v>
      </c>
      <c r="AG35" s="121">
        <v>0.5</v>
      </c>
      <c r="AH35" s="121">
        <v>0.58333333333333337</v>
      </c>
      <c r="AI35" s="121">
        <v>0.70833333333333337</v>
      </c>
      <c r="AJ35" s="121">
        <f t="shared" si="5"/>
        <v>0.29166666666666669</v>
      </c>
      <c r="AK35" s="121" t="str">
        <f t="shared" si="1"/>
        <v/>
      </c>
      <c r="AL35" s="121"/>
      <c r="AM35" s="121"/>
      <c r="AN35" s="122"/>
      <c r="AO35" s="122"/>
      <c r="AP35" s="47"/>
    </row>
    <row r="36" spans="1:42" x14ac:dyDescent="0.25">
      <c r="B36" s="119">
        <f t="shared" si="6"/>
        <v>42666</v>
      </c>
      <c r="C36" s="120">
        <f t="shared" si="7"/>
        <v>42666</v>
      </c>
      <c r="D36" s="121"/>
      <c r="E36" s="121"/>
      <c r="F36" s="121"/>
      <c r="G36" s="121"/>
      <c r="H36" s="121"/>
      <c r="I36" s="121" t="str">
        <f t="shared" si="2"/>
        <v/>
      </c>
      <c r="J36" s="121"/>
      <c r="K36" s="121"/>
      <c r="L36" s="122"/>
      <c r="M36" s="122"/>
      <c r="N36" s="48"/>
      <c r="O36" s="47"/>
      <c r="P36" s="119">
        <f t="shared" si="13"/>
        <v>42666</v>
      </c>
      <c r="Q36" s="120">
        <f t="shared" si="13"/>
        <v>42666</v>
      </c>
      <c r="R36" s="121"/>
      <c r="S36" s="121"/>
      <c r="T36" s="121"/>
      <c r="U36" s="121"/>
      <c r="V36" s="121"/>
      <c r="W36" s="121" t="str">
        <f t="shared" si="4"/>
        <v/>
      </c>
      <c r="X36" s="161"/>
      <c r="Y36" s="121"/>
      <c r="Z36" s="122"/>
      <c r="AA36" s="122"/>
      <c r="AB36" s="47"/>
      <c r="AC36" s="47"/>
      <c r="AD36" s="119">
        <f t="shared" si="14"/>
        <v>42666</v>
      </c>
      <c r="AE36" s="120">
        <f t="shared" si="14"/>
        <v>42666</v>
      </c>
      <c r="AF36" s="121"/>
      <c r="AG36" s="121"/>
      <c r="AH36" s="121"/>
      <c r="AI36" s="121"/>
      <c r="AJ36" s="121">
        <f t="shared" si="5"/>
        <v>0</v>
      </c>
      <c r="AK36" s="121" t="str">
        <f t="shared" si="1"/>
        <v/>
      </c>
      <c r="AL36" s="121"/>
      <c r="AM36" s="121"/>
      <c r="AN36" s="122"/>
      <c r="AO36" s="122"/>
      <c r="AP36" s="47"/>
    </row>
    <row r="37" spans="1:42" x14ac:dyDescent="0.25">
      <c r="B37" s="119">
        <f t="shared" si="6"/>
        <v>42667</v>
      </c>
      <c r="C37" s="120">
        <f t="shared" si="7"/>
        <v>42667</v>
      </c>
      <c r="D37" s="121"/>
      <c r="E37" s="121"/>
      <c r="F37" s="121"/>
      <c r="G37" s="121"/>
      <c r="H37" s="121"/>
      <c r="I37" s="121" t="str">
        <f t="shared" si="2"/>
        <v/>
      </c>
      <c r="J37" s="121"/>
      <c r="K37" s="121"/>
      <c r="L37" s="122"/>
      <c r="M37" s="122"/>
      <c r="N37" s="48"/>
      <c r="O37" s="47"/>
      <c r="P37" s="119">
        <f t="shared" si="13"/>
        <v>42667</v>
      </c>
      <c r="Q37" s="120">
        <f t="shared" si="13"/>
        <v>42667</v>
      </c>
      <c r="R37" s="121"/>
      <c r="S37" s="121"/>
      <c r="T37" s="121"/>
      <c r="U37" s="121"/>
      <c r="V37" s="121"/>
      <c r="W37" s="121" t="str">
        <f t="shared" si="4"/>
        <v/>
      </c>
      <c r="X37" s="161"/>
      <c r="Y37" s="121"/>
      <c r="Z37" s="122"/>
      <c r="AA37" s="122"/>
      <c r="AB37" s="47"/>
      <c r="AC37" s="47"/>
      <c r="AD37" s="119">
        <f t="shared" si="14"/>
        <v>42667</v>
      </c>
      <c r="AE37" s="120">
        <f t="shared" si="14"/>
        <v>42667</v>
      </c>
      <c r="AF37" s="121"/>
      <c r="AG37" s="121"/>
      <c r="AH37" s="121"/>
      <c r="AI37" s="121"/>
      <c r="AJ37" s="121">
        <f t="shared" si="5"/>
        <v>0</v>
      </c>
      <c r="AK37" s="121" t="str">
        <f t="shared" si="1"/>
        <v/>
      </c>
      <c r="AL37" s="121"/>
      <c r="AM37" s="121"/>
      <c r="AN37" s="122"/>
      <c r="AO37" s="122"/>
      <c r="AP37" s="47"/>
    </row>
    <row r="38" spans="1:42" x14ac:dyDescent="0.25">
      <c r="B38" s="119">
        <f t="shared" si="6"/>
        <v>42668</v>
      </c>
      <c r="C38" s="120">
        <f t="shared" si="7"/>
        <v>42668</v>
      </c>
      <c r="D38" s="121">
        <v>0.33333333333333331</v>
      </c>
      <c r="E38" s="121">
        <v>0.5</v>
      </c>
      <c r="F38" s="121">
        <v>0.58333333333333337</v>
      </c>
      <c r="G38" s="121">
        <v>0.75</v>
      </c>
      <c r="H38" s="121">
        <f t="shared" si="11"/>
        <v>0.33333333333333331</v>
      </c>
      <c r="I38" s="121" t="str">
        <f t="shared" si="2"/>
        <v/>
      </c>
      <c r="J38" s="121"/>
      <c r="K38" s="121"/>
      <c r="L38" s="122"/>
      <c r="M38" s="122"/>
      <c r="N38" s="47"/>
      <c r="O38" s="47"/>
      <c r="P38" s="119">
        <f t="shared" si="13"/>
        <v>42668</v>
      </c>
      <c r="Q38" s="120">
        <f t="shared" si="13"/>
        <v>42668</v>
      </c>
      <c r="R38" s="121">
        <v>0.33333333333333331</v>
      </c>
      <c r="S38" s="121">
        <v>0.5</v>
      </c>
      <c r="T38" s="121">
        <v>0.58333333333333337</v>
      </c>
      <c r="U38" s="121">
        <v>0.75</v>
      </c>
      <c r="V38" s="121">
        <f t="shared" si="3"/>
        <v>0.33333333333333331</v>
      </c>
      <c r="W38" s="121" t="str">
        <f t="shared" si="4"/>
        <v/>
      </c>
      <c r="X38" s="121"/>
      <c r="Y38" s="121"/>
      <c r="Z38" s="122"/>
      <c r="AA38" s="122"/>
      <c r="AB38" s="47"/>
      <c r="AC38" s="47"/>
      <c r="AD38" s="119">
        <f t="shared" si="14"/>
        <v>42668</v>
      </c>
      <c r="AE38" s="120">
        <f t="shared" si="14"/>
        <v>42668</v>
      </c>
      <c r="AF38" s="121">
        <v>0.33333333333333331</v>
      </c>
      <c r="AG38" s="121">
        <v>0.5</v>
      </c>
      <c r="AH38" s="121">
        <v>0.58333333333333337</v>
      </c>
      <c r="AI38" s="121">
        <v>0.75</v>
      </c>
      <c r="AJ38" s="121">
        <f t="shared" si="5"/>
        <v>0.33333333333333331</v>
      </c>
      <c r="AK38" s="121" t="str">
        <f t="shared" si="1"/>
        <v/>
      </c>
      <c r="AL38" s="121"/>
      <c r="AM38" s="121"/>
      <c r="AN38" s="122"/>
      <c r="AO38" s="122"/>
      <c r="AP38" s="47"/>
    </row>
    <row r="39" spans="1:42" x14ac:dyDescent="0.25">
      <c r="B39" s="119">
        <f t="shared" si="6"/>
        <v>42669</v>
      </c>
      <c r="C39" s="120">
        <f t="shared" si="7"/>
        <v>42669</v>
      </c>
      <c r="D39" s="121">
        <v>0.33333333333333331</v>
      </c>
      <c r="E39" s="121">
        <v>0.5</v>
      </c>
      <c r="F39" s="121">
        <v>0.58333333333333337</v>
      </c>
      <c r="G39" s="121">
        <v>0.75</v>
      </c>
      <c r="H39" s="121">
        <f t="shared" si="11"/>
        <v>0.33333333333333331</v>
      </c>
      <c r="I39" s="121" t="str">
        <f t="shared" si="2"/>
        <v/>
      </c>
      <c r="J39" s="121"/>
      <c r="K39" s="121"/>
      <c r="L39" s="122"/>
      <c r="M39" s="122"/>
      <c r="N39" s="47"/>
      <c r="O39" s="47"/>
      <c r="P39" s="119">
        <f t="shared" si="13"/>
        <v>42669</v>
      </c>
      <c r="Q39" s="120">
        <f t="shared" si="13"/>
        <v>42669</v>
      </c>
      <c r="R39" s="121">
        <v>0.33333333333333331</v>
      </c>
      <c r="S39" s="121">
        <v>0.5</v>
      </c>
      <c r="T39" s="121">
        <v>0.58333333333333337</v>
      </c>
      <c r="U39" s="121">
        <v>0.75</v>
      </c>
      <c r="V39" s="121">
        <f t="shared" si="3"/>
        <v>0.33333333333333331</v>
      </c>
      <c r="W39" s="121" t="str">
        <f t="shared" si="4"/>
        <v/>
      </c>
      <c r="X39" s="121"/>
      <c r="Y39" s="121"/>
      <c r="Z39" s="122"/>
      <c r="AA39" s="122"/>
      <c r="AB39" s="47"/>
      <c r="AC39" s="47"/>
      <c r="AD39" s="119">
        <f t="shared" si="14"/>
        <v>42669</v>
      </c>
      <c r="AE39" s="120">
        <f t="shared" si="14"/>
        <v>42669</v>
      </c>
      <c r="AF39" s="121">
        <v>0.33333333333333331</v>
      </c>
      <c r="AG39" s="121">
        <v>0.5</v>
      </c>
      <c r="AH39" s="121">
        <v>0.58333333333333337</v>
      </c>
      <c r="AI39" s="121">
        <v>0.75</v>
      </c>
      <c r="AJ39" s="121">
        <f t="shared" si="5"/>
        <v>0.33333333333333331</v>
      </c>
      <c r="AK39" s="121" t="str">
        <f t="shared" si="1"/>
        <v/>
      </c>
      <c r="AL39" s="121"/>
      <c r="AM39" s="121"/>
      <c r="AN39" s="122"/>
      <c r="AO39" s="122"/>
      <c r="AP39" s="47"/>
    </row>
    <row r="40" spans="1:42" x14ac:dyDescent="0.25">
      <c r="B40" s="119">
        <f t="shared" si="6"/>
        <v>42670</v>
      </c>
      <c r="C40" s="120">
        <f t="shared" si="7"/>
        <v>42670</v>
      </c>
      <c r="D40" s="121">
        <v>0.33333333333333331</v>
      </c>
      <c r="E40" s="121">
        <v>0.5</v>
      </c>
      <c r="F40" s="121">
        <v>0.58333333333333337</v>
      </c>
      <c r="G40" s="121">
        <v>0.75</v>
      </c>
      <c r="H40" s="121">
        <f t="shared" si="11"/>
        <v>0.33333333333333331</v>
      </c>
      <c r="I40" s="121" t="str">
        <f t="shared" si="2"/>
        <v/>
      </c>
      <c r="J40" s="189"/>
      <c r="K40" s="121"/>
      <c r="L40" s="122"/>
      <c r="M40" s="122"/>
      <c r="N40" s="47"/>
      <c r="O40" s="47"/>
      <c r="P40" s="119">
        <f t="shared" si="13"/>
        <v>42670</v>
      </c>
      <c r="Q40" s="120">
        <f t="shared" si="13"/>
        <v>42670</v>
      </c>
      <c r="R40" s="121">
        <v>0.33333333333333331</v>
      </c>
      <c r="S40" s="121">
        <v>0.5</v>
      </c>
      <c r="T40" s="121">
        <v>0.58333333333333337</v>
      </c>
      <c r="U40" s="121">
        <v>0.75</v>
      </c>
      <c r="V40" s="121">
        <f t="shared" si="3"/>
        <v>0.33333333333333331</v>
      </c>
      <c r="W40" s="121" t="str">
        <f t="shared" si="4"/>
        <v/>
      </c>
      <c r="X40" s="121"/>
      <c r="Y40" s="121"/>
      <c r="Z40" s="122"/>
      <c r="AA40" s="122"/>
      <c r="AB40" s="47"/>
      <c r="AC40" s="47"/>
      <c r="AD40" s="119">
        <f t="shared" si="14"/>
        <v>42670</v>
      </c>
      <c r="AE40" s="120">
        <f t="shared" si="14"/>
        <v>42670</v>
      </c>
      <c r="AF40" s="121">
        <v>0.33333333333333331</v>
      </c>
      <c r="AG40" s="121">
        <v>0.5</v>
      </c>
      <c r="AH40" s="121">
        <v>0.58333333333333337</v>
      </c>
      <c r="AI40" s="121">
        <v>0.75</v>
      </c>
      <c r="AJ40" s="121">
        <f t="shared" si="5"/>
        <v>0.33333333333333331</v>
      </c>
      <c r="AK40" s="121" t="str">
        <f t="shared" si="1"/>
        <v/>
      </c>
      <c r="AL40" s="121"/>
      <c r="AM40" s="121"/>
      <c r="AN40" s="122"/>
      <c r="AO40" s="122"/>
      <c r="AP40" s="47"/>
    </row>
    <row r="41" spans="1:42" x14ac:dyDescent="0.25">
      <c r="B41" s="119">
        <f t="shared" si="6"/>
        <v>42671</v>
      </c>
      <c r="C41" s="120">
        <f t="shared" si="7"/>
        <v>42671</v>
      </c>
      <c r="D41" s="121">
        <v>0.33333333333333331</v>
      </c>
      <c r="E41" s="121">
        <v>0.5</v>
      </c>
      <c r="F41" s="121">
        <v>0.58333333333333337</v>
      </c>
      <c r="G41" s="121">
        <v>0.75</v>
      </c>
      <c r="H41" s="121">
        <f t="shared" si="11"/>
        <v>0.33333333333333331</v>
      </c>
      <c r="I41" s="121" t="str">
        <f t="shared" si="2"/>
        <v/>
      </c>
      <c r="J41" s="189"/>
      <c r="K41" s="121"/>
      <c r="L41" s="122"/>
      <c r="M41" s="122"/>
      <c r="N41" s="47"/>
      <c r="O41" s="47"/>
      <c r="P41" s="119">
        <f t="shared" si="13"/>
        <v>42671</v>
      </c>
      <c r="Q41" s="120">
        <f t="shared" si="13"/>
        <v>42671</v>
      </c>
      <c r="R41" s="121">
        <v>0.33333333333333331</v>
      </c>
      <c r="S41" s="121">
        <v>0.5</v>
      </c>
      <c r="T41" s="121">
        <v>0.58333333333333337</v>
      </c>
      <c r="U41" s="121">
        <v>0.75</v>
      </c>
      <c r="V41" s="121">
        <f t="shared" si="3"/>
        <v>0.33333333333333331</v>
      </c>
      <c r="W41" s="121" t="str">
        <f t="shared" si="4"/>
        <v/>
      </c>
      <c r="X41" s="121"/>
      <c r="Y41" s="121"/>
      <c r="Z41" s="122"/>
      <c r="AA41" s="122"/>
      <c r="AB41" s="47"/>
      <c r="AC41" s="47"/>
      <c r="AD41" s="119">
        <f t="shared" si="14"/>
        <v>42671</v>
      </c>
      <c r="AE41" s="120">
        <f t="shared" si="14"/>
        <v>42671</v>
      </c>
      <c r="AF41" s="121">
        <v>0.33333333333333331</v>
      </c>
      <c r="AG41" s="121">
        <v>0.5</v>
      </c>
      <c r="AH41" s="121">
        <v>0.58333333333333337</v>
      </c>
      <c r="AI41" s="121">
        <v>0.75</v>
      </c>
      <c r="AJ41" s="121">
        <f t="shared" si="5"/>
        <v>0.33333333333333331</v>
      </c>
      <c r="AK41" s="121" t="str">
        <f t="shared" si="1"/>
        <v/>
      </c>
      <c r="AL41" s="121"/>
      <c r="AM41" s="121"/>
      <c r="AN41" s="122"/>
      <c r="AO41" s="122"/>
      <c r="AP41" s="47"/>
    </row>
    <row r="42" spans="1:42" x14ac:dyDescent="0.25">
      <c r="B42" s="119">
        <f t="shared" si="6"/>
        <v>42672</v>
      </c>
      <c r="C42" s="120">
        <f t="shared" si="7"/>
        <v>42672</v>
      </c>
      <c r="D42" s="121">
        <v>0.33333333333333331</v>
      </c>
      <c r="E42" s="121">
        <v>0.5</v>
      </c>
      <c r="F42" s="121">
        <v>0.58333333333333337</v>
      </c>
      <c r="G42" s="121">
        <v>0.70833333333333337</v>
      </c>
      <c r="H42" s="121">
        <f t="shared" si="11"/>
        <v>0.29166666666666669</v>
      </c>
      <c r="I42" s="121" t="str">
        <f t="shared" si="2"/>
        <v/>
      </c>
      <c r="J42" s="187"/>
      <c r="K42" s="121"/>
      <c r="L42" s="122"/>
      <c r="M42" s="122"/>
      <c r="N42" s="47"/>
      <c r="O42" s="47"/>
      <c r="P42" s="119">
        <f t="shared" si="13"/>
        <v>42672</v>
      </c>
      <c r="Q42" s="120">
        <f t="shared" si="13"/>
        <v>42672</v>
      </c>
      <c r="R42" s="121">
        <v>0.33333333333333331</v>
      </c>
      <c r="S42" s="121">
        <v>0.5</v>
      </c>
      <c r="T42" s="121">
        <v>0.58333333333333337</v>
      </c>
      <c r="U42" s="121">
        <v>0.70833333333333337</v>
      </c>
      <c r="V42" s="121">
        <f t="shared" si="3"/>
        <v>0.29166666666666669</v>
      </c>
      <c r="W42" s="121" t="str">
        <f t="shared" si="4"/>
        <v/>
      </c>
      <c r="X42" s="121"/>
      <c r="Y42" s="121"/>
      <c r="Z42" s="122"/>
      <c r="AA42" s="122"/>
      <c r="AB42" s="47"/>
      <c r="AC42" s="47"/>
      <c r="AD42" s="119">
        <f t="shared" si="14"/>
        <v>42672</v>
      </c>
      <c r="AE42" s="120">
        <f t="shared" si="14"/>
        <v>42672</v>
      </c>
      <c r="AF42" s="121">
        <v>0.33333333333333331</v>
      </c>
      <c r="AG42" s="121">
        <v>0.5</v>
      </c>
      <c r="AH42" s="121">
        <v>0.58333333333333337</v>
      </c>
      <c r="AI42" s="121">
        <v>0.70833333333333337</v>
      </c>
      <c r="AJ42" s="121">
        <f t="shared" si="5"/>
        <v>0.29166666666666669</v>
      </c>
      <c r="AK42" s="121"/>
      <c r="AL42" s="121"/>
      <c r="AM42" s="121"/>
      <c r="AN42" s="188"/>
      <c r="AO42" s="122"/>
      <c r="AP42" s="47"/>
    </row>
    <row r="43" spans="1:42" x14ac:dyDescent="0.25">
      <c r="B43" s="119">
        <f t="shared" si="6"/>
        <v>42673</v>
      </c>
      <c r="C43" s="120">
        <f t="shared" si="7"/>
        <v>42673</v>
      </c>
      <c r="D43" s="121"/>
      <c r="E43" s="121"/>
      <c r="F43" s="121"/>
      <c r="G43" s="121"/>
      <c r="H43" s="121"/>
      <c r="I43" s="121" t="str">
        <f t="shared" si="2"/>
        <v/>
      </c>
      <c r="J43" s="121"/>
      <c r="K43" s="121"/>
      <c r="L43" s="122"/>
      <c r="M43" s="122"/>
      <c r="N43" s="47"/>
      <c r="O43" s="47"/>
      <c r="P43" s="119">
        <f t="shared" si="13"/>
        <v>42673</v>
      </c>
      <c r="Q43" s="120">
        <f t="shared" si="13"/>
        <v>42673</v>
      </c>
      <c r="R43" s="121"/>
      <c r="S43" s="121"/>
      <c r="T43" s="121"/>
      <c r="U43" s="121"/>
      <c r="V43" s="121"/>
      <c r="W43" s="121" t="str">
        <f t="shared" si="4"/>
        <v/>
      </c>
      <c r="X43" s="121"/>
      <c r="Y43" s="121"/>
      <c r="Z43" s="122"/>
      <c r="AA43" s="122"/>
      <c r="AB43" s="47"/>
      <c r="AC43" s="47"/>
      <c r="AD43" s="119">
        <f t="shared" si="14"/>
        <v>42673</v>
      </c>
      <c r="AE43" s="120">
        <f t="shared" si="14"/>
        <v>42673</v>
      </c>
      <c r="AF43" s="121"/>
      <c r="AG43" s="121"/>
      <c r="AH43" s="121"/>
      <c r="AI43" s="121"/>
      <c r="AJ43" s="121">
        <f t="shared" si="5"/>
        <v>0</v>
      </c>
      <c r="AK43" s="121" t="str">
        <f t="shared" si="1"/>
        <v/>
      </c>
      <c r="AL43" s="121"/>
      <c r="AM43" s="121"/>
      <c r="AN43" s="122"/>
      <c r="AO43" s="122"/>
      <c r="AP43" s="47"/>
    </row>
    <row r="44" spans="1:42" x14ac:dyDescent="0.25">
      <c r="A44" s="47"/>
      <c r="B44" s="48"/>
      <c r="C44" s="125"/>
      <c r="D44" s="48"/>
      <c r="E44" s="48"/>
      <c r="F44" s="48"/>
      <c r="G44" s="48"/>
      <c r="H44" s="126">
        <f>SUM(H13:H43)</f>
        <v>7.2499999999999982</v>
      </c>
      <c r="I44" s="126">
        <f>SUM(I13:I43)</f>
        <v>8.3333333333333259E-2</v>
      </c>
      <c r="J44" s="126">
        <f>SUM(J11:J43)</f>
        <v>0</v>
      </c>
      <c r="K44" s="48"/>
      <c r="L44" s="48"/>
      <c r="M44" s="48"/>
      <c r="N44" s="47"/>
      <c r="O44" s="47"/>
      <c r="P44" s="48"/>
      <c r="Q44" s="127"/>
      <c r="R44" s="48"/>
      <c r="S44" s="48"/>
      <c r="T44" s="48"/>
      <c r="U44" s="48"/>
      <c r="V44" s="126">
        <f>SUM(V13:V43)</f>
        <v>7.2499999999999982</v>
      </c>
      <c r="W44" s="126">
        <f>SUM(W13:W43)</f>
        <v>8.3333333333333259E-2</v>
      </c>
      <c r="X44" s="126">
        <f>SUM(X13:X43)</f>
        <v>0</v>
      </c>
      <c r="Y44" s="48"/>
      <c r="Z44" s="48"/>
      <c r="AA44" s="48"/>
      <c r="AB44" s="47"/>
      <c r="AC44" s="47"/>
      <c r="AD44" s="48"/>
      <c r="AE44" s="127"/>
      <c r="AF44" s="48"/>
      <c r="AG44" s="48"/>
      <c r="AH44" s="48"/>
      <c r="AI44" s="48"/>
      <c r="AJ44" s="126">
        <f>SUM(AJ13:AJ43)</f>
        <v>7.1666666666666652</v>
      </c>
      <c r="AK44" s="126">
        <f>SUM(AK13:AK43)</f>
        <v>0</v>
      </c>
      <c r="AL44" s="126">
        <f>SUM(AL13:AL43)</f>
        <v>0</v>
      </c>
      <c r="AM44" s="48"/>
      <c r="AN44" s="184">
        <f>SUM(AN13:AN43)</f>
        <v>0</v>
      </c>
      <c r="AO44" s="48"/>
      <c r="AP44" s="47"/>
    </row>
    <row r="45" spans="1:42" ht="27.75" customHeight="1" x14ac:dyDescent="0.25">
      <c r="B45" s="246" t="s">
        <v>31</v>
      </c>
      <c r="C45" s="247"/>
      <c r="D45" s="246" t="s">
        <v>67</v>
      </c>
      <c r="E45" s="247"/>
      <c r="F45" s="246" t="s">
        <v>48</v>
      </c>
      <c r="G45" s="247"/>
      <c r="H45" s="246" t="s">
        <v>7</v>
      </c>
      <c r="I45" s="265"/>
      <c r="J45" s="247"/>
      <c r="K45" s="246" t="s">
        <v>47</v>
      </c>
      <c r="L45" s="247"/>
      <c r="M45" s="47"/>
      <c r="N45" s="47"/>
      <c r="O45" s="47"/>
      <c r="P45" s="246" t="s">
        <v>31</v>
      </c>
      <c r="Q45" s="247"/>
      <c r="R45" s="246" t="s">
        <v>6</v>
      </c>
      <c r="S45" s="247"/>
      <c r="T45" s="246" t="s">
        <v>48</v>
      </c>
      <c r="U45" s="247"/>
      <c r="V45" s="246" t="s">
        <v>7</v>
      </c>
      <c r="W45" s="265"/>
      <c r="X45" s="247"/>
      <c r="Y45" s="246" t="s">
        <v>47</v>
      </c>
      <c r="Z45" s="247"/>
      <c r="AA45" s="47"/>
      <c r="AB45" s="47"/>
      <c r="AC45" s="47"/>
      <c r="AD45" s="246" t="s">
        <v>31</v>
      </c>
      <c r="AE45" s="247"/>
      <c r="AF45" s="246" t="s">
        <v>6</v>
      </c>
      <c r="AG45" s="247"/>
      <c r="AH45" s="246" t="s">
        <v>48</v>
      </c>
      <c r="AI45" s="247"/>
      <c r="AJ45" s="246" t="s">
        <v>7</v>
      </c>
      <c r="AK45" s="265"/>
      <c r="AL45" s="247"/>
      <c r="AM45" s="246" t="s">
        <v>47</v>
      </c>
      <c r="AN45" s="247"/>
      <c r="AO45" s="47"/>
      <c r="AP45" s="47"/>
    </row>
    <row r="46" spans="1:42" x14ac:dyDescent="0.25">
      <c r="B46" s="92">
        <f>SUM(H44-J44)</f>
        <v>7.2499999999999982</v>
      </c>
      <c r="C46" s="90">
        <v>7.041666666666667</v>
      </c>
      <c r="D46" s="240">
        <f>SUM(I44)</f>
        <v>8.3333333333333259E-2</v>
      </c>
      <c r="E46" s="241"/>
      <c r="F46" s="238">
        <f>SUM(J44)</f>
        <v>0</v>
      </c>
      <c r="G46" s="239"/>
      <c r="H46" s="238">
        <f>SUM(F46)</f>
        <v>0</v>
      </c>
      <c r="I46" s="245"/>
      <c r="J46" s="239"/>
      <c r="K46" s="243">
        <f>-F46+D46</f>
        <v>8.3333333333333259E-2</v>
      </c>
      <c r="L46" s="244"/>
      <c r="M46" s="47"/>
      <c r="N46" s="47"/>
      <c r="O46" s="47"/>
      <c r="P46" s="91">
        <f>SUM(V44+W44-X44)</f>
        <v>7.3333333333333313</v>
      </c>
      <c r="Q46" s="89">
        <v>7.041666666666667</v>
      </c>
      <c r="R46" s="240">
        <f>SUM(W44)</f>
        <v>8.3333333333333259E-2</v>
      </c>
      <c r="S46" s="241"/>
      <c r="T46" s="238">
        <f>SUM(X44)</f>
        <v>0</v>
      </c>
      <c r="U46" s="239"/>
      <c r="V46" s="238">
        <f>SUM(T46)</f>
        <v>0</v>
      </c>
      <c r="W46" s="245"/>
      <c r="X46" s="239"/>
      <c r="Y46" s="243">
        <f>-T46+R46</f>
        <v>8.3333333333333259E-2</v>
      </c>
      <c r="Z46" s="244"/>
      <c r="AA46" s="47"/>
      <c r="AB46" s="47"/>
      <c r="AC46" s="47"/>
      <c r="AD46" s="91">
        <f>SUM(AJ13:AJ43)</f>
        <v>7.1666666666666652</v>
      </c>
      <c r="AE46" s="89">
        <v>7.041666666666667</v>
      </c>
      <c r="AF46" s="240">
        <f>SUM(AK44)</f>
        <v>0</v>
      </c>
      <c r="AG46" s="241"/>
      <c r="AH46" s="238">
        <f>SUM(AL44)</f>
        <v>0</v>
      </c>
      <c r="AI46" s="239"/>
      <c r="AJ46" s="238">
        <f>SUM(AH46)</f>
        <v>0</v>
      </c>
      <c r="AK46" s="245"/>
      <c r="AL46" s="239"/>
      <c r="AM46" s="243">
        <f>-AH46+AF46</f>
        <v>0</v>
      </c>
      <c r="AN46" s="244"/>
      <c r="AO46" s="47"/>
      <c r="AP46" s="47"/>
    </row>
    <row r="47" spans="1:42" x14ac:dyDescent="0.25">
      <c r="B47" s="47" t="s">
        <v>50</v>
      </c>
      <c r="C47" s="47"/>
      <c r="D47" s="47"/>
      <c r="E47" s="47"/>
      <c r="F47" s="47"/>
      <c r="G47" s="47"/>
      <c r="H47" s="47"/>
      <c r="I47" s="47"/>
      <c r="J47" s="47"/>
      <c r="K47" s="47" t="s">
        <v>51</v>
      </c>
      <c r="L47" s="47"/>
      <c r="M47" s="47"/>
      <c r="N47" s="47"/>
      <c r="O47" s="47"/>
      <c r="P47" s="47" t="s">
        <v>50</v>
      </c>
      <c r="Q47" s="47"/>
      <c r="R47" s="47"/>
      <c r="S47" s="47"/>
      <c r="T47" s="47"/>
      <c r="U47" s="47"/>
      <c r="V47" s="47"/>
      <c r="W47" s="47"/>
      <c r="X47" s="47"/>
      <c r="Y47" s="47" t="s">
        <v>51</v>
      </c>
      <c r="Z47" s="47"/>
      <c r="AA47" s="47"/>
      <c r="AB47" s="47"/>
      <c r="AC47" s="47"/>
      <c r="AD47" s="47" t="s">
        <v>50</v>
      </c>
      <c r="AE47" s="47"/>
      <c r="AF47" s="47"/>
      <c r="AG47" s="47"/>
      <c r="AH47" s="47"/>
      <c r="AI47" s="47"/>
      <c r="AJ47" s="47"/>
      <c r="AK47" s="47"/>
      <c r="AL47" s="47"/>
      <c r="AM47" s="47" t="s">
        <v>51</v>
      </c>
      <c r="AN47" s="47"/>
      <c r="AO47" s="47"/>
      <c r="AP47" s="47"/>
    </row>
    <row r="48" spans="1:42" x14ac:dyDescent="0.25"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8"/>
      <c r="AK48" s="48"/>
      <c r="AL48" s="48"/>
      <c r="AM48" s="47"/>
      <c r="AN48" s="47"/>
      <c r="AO48" s="47"/>
      <c r="AP48" s="47"/>
    </row>
    <row r="49" spans="1:42" x14ac:dyDescent="0.25"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8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</row>
    <row r="50" spans="1:42" x14ac:dyDescent="0.25"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</row>
    <row r="51" spans="1:42" x14ac:dyDescent="0.25"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</row>
    <row r="52" spans="1:42" x14ac:dyDescent="0.25">
      <c r="B52" s="3"/>
      <c r="C52" s="139">
        <f>SUM(C1)</f>
        <v>10</v>
      </c>
      <c r="D52" s="325" t="str">
        <f>"Période du "&amp;TEXT(D54,"jj mmmm aaaa") &amp;" au "&amp; TEXT(E54,"jj mmmm aaaa")</f>
        <v>Période du 01 octobre 2020 au 31 octobre 2020</v>
      </c>
      <c r="E52" s="326"/>
      <c r="F52" s="326"/>
      <c r="G52" s="326"/>
      <c r="H52" s="326"/>
      <c r="I52" s="326"/>
      <c r="J52" s="326"/>
      <c r="K52" s="326"/>
      <c r="L52" s="326"/>
      <c r="M52" s="47"/>
      <c r="N52" s="47"/>
      <c r="O52" s="47"/>
      <c r="P52" s="3"/>
      <c r="Q52" s="139">
        <f>SUM(C1)</f>
        <v>10</v>
      </c>
      <c r="R52" s="327" t="str">
        <f>"Période du "&amp;TEXT(R54,"jj mmmm aaaa") &amp;" au "&amp; TEXT(S54,"jj mmmm aaaa")</f>
        <v>Période du 01 octobre 2020 au 31 octobre 2020</v>
      </c>
      <c r="S52" s="327"/>
      <c r="T52" s="327"/>
      <c r="U52" s="327"/>
      <c r="V52" s="327"/>
      <c r="W52" s="327"/>
      <c r="X52" s="327"/>
      <c r="Y52" s="327"/>
      <c r="Z52" s="327"/>
      <c r="AA52" s="327"/>
      <c r="AB52" s="47"/>
      <c r="AC52" s="47"/>
      <c r="AD52" s="3"/>
      <c r="AE52" s="139">
        <f>SUM(C1)</f>
        <v>10</v>
      </c>
      <c r="AF52" s="319" t="str">
        <f>"Période du "&amp;TEXT(AF54,"jj mmmm aaaa") &amp;" au "&amp; TEXT(AG54,"jj mmmm aaaa")</f>
        <v>Période du 01 octobre 2020 au 31 octobre 2020</v>
      </c>
      <c r="AG52" s="319"/>
      <c r="AH52" s="319"/>
      <c r="AI52" s="319"/>
      <c r="AJ52" s="319"/>
      <c r="AK52" s="319"/>
      <c r="AL52" s="319"/>
      <c r="AM52" s="319"/>
      <c r="AN52" s="319"/>
      <c r="AO52" s="319"/>
      <c r="AP52" s="47"/>
    </row>
    <row r="53" spans="1:42" ht="15" customHeight="1" x14ac:dyDescent="0.25">
      <c r="A53" s="6"/>
      <c r="B53" s="3"/>
      <c r="C53" s="140">
        <f>C2</f>
        <v>1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3"/>
      <c r="P53" s="3"/>
      <c r="Q53" s="139">
        <f>SUM(C2)</f>
        <v>1</v>
      </c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3"/>
      <c r="AD53" s="3"/>
      <c r="AE53" s="139">
        <v>1</v>
      </c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</row>
    <row r="54" spans="1:42" ht="12.75" customHeight="1" x14ac:dyDescent="0.25">
      <c r="B54" s="3"/>
      <c r="C54" s="47"/>
      <c r="D54" s="72">
        <f>DATE(C53+2019,C52,1)</f>
        <v>42643</v>
      </c>
      <c r="E54" s="142">
        <f>DATE(C53+2019,C52+1,1)-1</f>
        <v>42673</v>
      </c>
      <c r="F54" s="47"/>
      <c r="G54" s="47"/>
      <c r="H54" s="47"/>
      <c r="I54" s="47"/>
      <c r="J54" s="47"/>
      <c r="K54" s="47"/>
      <c r="L54" s="47"/>
      <c r="M54" s="47"/>
      <c r="N54" s="7"/>
      <c r="O54" s="47"/>
      <c r="P54" s="3"/>
      <c r="Q54" s="47"/>
      <c r="R54" s="72">
        <f>DATE(Q53+2019,Q52,1)</f>
        <v>42643</v>
      </c>
      <c r="S54" s="142">
        <f>DATE(Q53+2019,Q52+1,1)-1</f>
        <v>42673</v>
      </c>
      <c r="T54" s="47"/>
      <c r="U54" s="47"/>
      <c r="V54" s="47"/>
      <c r="W54" s="47"/>
      <c r="X54" s="47"/>
      <c r="Y54" s="47"/>
      <c r="Z54" s="47"/>
      <c r="AA54" s="47"/>
      <c r="AB54" s="7"/>
      <c r="AC54" s="47"/>
      <c r="AD54" s="3"/>
      <c r="AE54" s="47"/>
      <c r="AF54" s="72">
        <f>DATE(AE53+2019,AE52,1)</f>
        <v>42643</v>
      </c>
      <c r="AG54" s="142">
        <f>DATE(AE53+2019,AE52+1,1)-1</f>
        <v>42673</v>
      </c>
      <c r="AH54" s="47"/>
      <c r="AI54" s="47"/>
      <c r="AJ54" s="47"/>
      <c r="AK54" s="47"/>
      <c r="AL54" s="47"/>
      <c r="AM54" s="47"/>
      <c r="AN54" s="47"/>
      <c r="AO54" s="47"/>
      <c r="AP54" s="7"/>
    </row>
    <row r="55" spans="1:42" ht="23.25" customHeight="1" x14ac:dyDescent="0.25">
      <c r="B55" s="236" t="s">
        <v>65</v>
      </c>
      <c r="C55" s="237"/>
      <c r="D55" s="44" t="s">
        <v>5</v>
      </c>
      <c r="E55" s="248" t="s">
        <v>6</v>
      </c>
      <c r="F55" s="253"/>
      <c r="G55" s="248" t="s">
        <v>7</v>
      </c>
      <c r="H55" s="253"/>
      <c r="I55" s="143"/>
      <c r="J55" s="246" t="s">
        <v>9</v>
      </c>
      <c r="K55" s="247"/>
      <c r="L55" s="47"/>
      <c r="M55" s="47"/>
      <c r="N55" s="8"/>
      <c r="O55" s="47"/>
      <c r="P55" s="47"/>
      <c r="Q55" s="47"/>
      <c r="R55" s="44" t="s">
        <v>5</v>
      </c>
      <c r="S55" s="248" t="s">
        <v>6</v>
      </c>
      <c r="T55" s="253"/>
      <c r="U55" s="248" t="s">
        <v>7</v>
      </c>
      <c r="V55" s="253"/>
      <c r="W55" s="143"/>
      <c r="X55" s="246" t="s">
        <v>9</v>
      </c>
      <c r="Y55" s="247"/>
      <c r="Z55" s="47"/>
      <c r="AA55" s="47"/>
      <c r="AB55" s="8"/>
      <c r="AC55" s="47"/>
      <c r="AD55" s="47"/>
      <c r="AE55" s="47"/>
      <c r="AF55" s="44" t="s">
        <v>5</v>
      </c>
      <c r="AG55" s="248" t="s">
        <v>6</v>
      </c>
      <c r="AH55" s="253"/>
      <c r="AI55" s="248" t="s">
        <v>7</v>
      </c>
      <c r="AJ55" s="253"/>
      <c r="AK55" s="143"/>
      <c r="AL55" s="246" t="s">
        <v>9</v>
      </c>
      <c r="AM55" s="247"/>
      <c r="AN55" s="47"/>
      <c r="AO55" s="47"/>
      <c r="AP55" s="8"/>
    </row>
    <row r="56" spans="1:42" x14ac:dyDescent="0.25">
      <c r="B56" s="69" t="s">
        <v>32</v>
      </c>
      <c r="C56" s="69"/>
      <c r="D56" s="144">
        <v>7.041666666666667</v>
      </c>
      <c r="E56" s="259">
        <f>SUM(D97)</f>
        <v>8.3333333333333259E-2</v>
      </c>
      <c r="F56" s="255"/>
      <c r="G56" s="254">
        <f>SUM(H97)</f>
        <v>0</v>
      </c>
      <c r="H56" s="255"/>
      <c r="I56" s="145"/>
      <c r="J56" s="259">
        <f>SUM(K97)</f>
        <v>8.3333333333333259E-2</v>
      </c>
      <c r="K56" s="255"/>
      <c r="L56" s="47"/>
      <c r="M56" s="47"/>
      <c r="N56" s="8"/>
      <c r="O56" s="47"/>
      <c r="P56" s="69" t="s">
        <v>32</v>
      </c>
      <c r="Q56" s="69"/>
      <c r="R56" s="144">
        <v>7.041666666666667</v>
      </c>
      <c r="S56" s="259">
        <f>SUM(R97)</f>
        <v>0</v>
      </c>
      <c r="T56" s="255"/>
      <c r="U56" s="254">
        <f>SUM(V97)</f>
        <v>0</v>
      </c>
      <c r="V56" s="255"/>
      <c r="W56" s="145"/>
      <c r="X56" s="259">
        <f>SUM(Y97)</f>
        <v>0</v>
      </c>
      <c r="Y56" s="255"/>
      <c r="Z56" s="47"/>
      <c r="AA56" s="47"/>
      <c r="AB56" s="8"/>
      <c r="AC56" s="47"/>
      <c r="AD56" s="69" t="s">
        <v>32</v>
      </c>
      <c r="AE56" s="69"/>
      <c r="AF56" s="144">
        <v>7.041666666666667</v>
      </c>
      <c r="AG56" s="259">
        <f>SUM(AF97)</f>
        <v>0</v>
      </c>
      <c r="AH56" s="255"/>
      <c r="AI56" s="254">
        <f>SUM(AJ97)</f>
        <v>0</v>
      </c>
      <c r="AJ56" s="255"/>
      <c r="AK56" s="145"/>
      <c r="AL56" s="259">
        <f>SUM(AM97)</f>
        <v>0</v>
      </c>
      <c r="AM56" s="255"/>
      <c r="AN56" s="47"/>
      <c r="AO56" s="47"/>
      <c r="AP56" s="8"/>
    </row>
    <row r="57" spans="1:42" x14ac:dyDescent="0.25">
      <c r="B57" s="226" t="s">
        <v>35</v>
      </c>
      <c r="C57" s="57" t="s">
        <v>38</v>
      </c>
      <c r="D57" s="100">
        <v>13</v>
      </c>
      <c r="E57" s="151"/>
      <c r="F57" s="73" t="s">
        <v>37</v>
      </c>
      <c r="G57" s="110">
        <v>2</v>
      </c>
      <c r="H57" s="311" t="s">
        <v>69</v>
      </c>
      <c r="I57" s="229"/>
      <c r="J57" s="103">
        <f>SUM(L95)</f>
        <v>0</v>
      </c>
      <c r="K57" s="57" t="s">
        <v>39</v>
      </c>
      <c r="L57" s="250">
        <f>SUM(D57-G57-J57)</f>
        <v>11</v>
      </c>
      <c r="M57" s="312"/>
      <c r="N57" s="8"/>
      <c r="O57" s="47"/>
      <c r="P57" s="226" t="s">
        <v>35</v>
      </c>
      <c r="Q57" s="57" t="s">
        <v>38</v>
      </c>
      <c r="R57" s="100">
        <v>25</v>
      </c>
      <c r="S57" s="151"/>
      <c r="T57" s="73" t="s">
        <v>37</v>
      </c>
      <c r="U57" s="110">
        <v>0</v>
      </c>
      <c r="V57" s="311" t="s">
        <v>69</v>
      </c>
      <c r="W57" s="229"/>
      <c r="X57" s="103">
        <f>SUM(Z95)</f>
        <v>0</v>
      </c>
      <c r="Y57" s="57" t="s">
        <v>39</v>
      </c>
      <c r="Z57" s="250">
        <f>SUM(S57-U57)</f>
        <v>0</v>
      </c>
      <c r="AA57" s="312"/>
      <c r="AB57" s="8"/>
      <c r="AC57" s="47"/>
      <c r="AD57" s="226" t="s">
        <v>35</v>
      </c>
      <c r="AE57" s="57" t="s">
        <v>38</v>
      </c>
      <c r="AF57" s="100">
        <v>25</v>
      </c>
      <c r="AG57" s="151"/>
      <c r="AH57" s="73" t="s">
        <v>37</v>
      </c>
      <c r="AI57" s="110">
        <v>0</v>
      </c>
      <c r="AJ57" s="311" t="s">
        <v>69</v>
      </c>
      <c r="AK57" s="229"/>
      <c r="AL57" s="103">
        <f>SUM(AN95)</f>
        <v>0</v>
      </c>
      <c r="AM57" s="57" t="s">
        <v>39</v>
      </c>
      <c r="AN57" s="250">
        <f>SUM(AG57-AI57)</f>
        <v>0</v>
      </c>
      <c r="AO57" s="312"/>
      <c r="AP57" s="8"/>
    </row>
    <row r="58" spans="1:42" x14ac:dyDescent="0.25">
      <c r="B58" s="227"/>
      <c r="C58" s="96"/>
      <c r="D58" s="174" t="s">
        <v>42</v>
      </c>
      <c r="E58" s="185">
        <v>42613</v>
      </c>
      <c r="F58" s="174" t="s">
        <v>43</v>
      </c>
      <c r="G58" s="185">
        <v>42613</v>
      </c>
      <c r="H58" s="232" t="s">
        <v>49</v>
      </c>
      <c r="I58" s="233"/>
      <c r="J58" s="233"/>
      <c r="K58" s="233"/>
      <c r="L58" s="233"/>
      <c r="M58" s="233"/>
      <c r="N58" s="8"/>
      <c r="O58" s="47"/>
      <c r="P58" s="227"/>
      <c r="Q58" s="96"/>
      <c r="R58" s="96" t="s">
        <v>42</v>
      </c>
      <c r="S58" s="96"/>
      <c r="T58" s="96" t="s">
        <v>43</v>
      </c>
      <c r="U58" s="96"/>
      <c r="V58" s="230" t="s">
        <v>49</v>
      </c>
      <c r="W58" s="231"/>
      <c r="X58" s="231"/>
      <c r="Y58" s="231"/>
      <c r="Z58" s="231"/>
      <c r="AA58" s="231"/>
      <c r="AB58" s="8"/>
      <c r="AC58" s="47"/>
      <c r="AD58" s="227"/>
      <c r="AE58" s="96"/>
      <c r="AF58" s="96" t="s">
        <v>42</v>
      </c>
      <c r="AG58" s="96"/>
      <c r="AH58" s="96" t="s">
        <v>43</v>
      </c>
      <c r="AI58" s="96"/>
      <c r="AJ58" s="232" t="s">
        <v>49</v>
      </c>
      <c r="AK58" s="233"/>
      <c r="AL58" s="233"/>
      <c r="AM58" s="233"/>
      <c r="AN58" s="233"/>
      <c r="AO58" s="233"/>
      <c r="AP58" s="8"/>
    </row>
    <row r="59" spans="1:42" x14ac:dyDescent="0.25">
      <c r="B59" s="63" t="s">
        <v>45</v>
      </c>
      <c r="C59" s="64"/>
      <c r="D59" s="169" t="s">
        <v>42</v>
      </c>
      <c r="E59" s="60"/>
      <c r="F59" s="175" t="s">
        <v>43</v>
      </c>
      <c r="G59" s="176"/>
      <c r="H59" s="314"/>
      <c r="I59" s="315"/>
      <c r="J59" s="315"/>
      <c r="K59" s="315"/>
      <c r="L59" s="315"/>
      <c r="M59" s="315"/>
      <c r="N59" s="147"/>
      <c r="O59" s="47"/>
      <c r="P59" s="63" t="s">
        <v>45</v>
      </c>
      <c r="Q59" s="64"/>
      <c r="R59" s="59" t="s">
        <v>42</v>
      </c>
      <c r="S59" s="146"/>
      <c r="T59" s="61" t="s">
        <v>43</v>
      </c>
      <c r="U59" s="62"/>
      <c r="V59" s="282"/>
      <c r="W59" s="283"/>
      <c r="X59" s="320"/>
      <c r="Y59" s="320"/>
      <c r="Z59" s="320"/>
      <c r="AA59" s="321"/>
      <c r="AB59" s="148"/>
      <c r="AC59" s="47"/>
      <c r="AD59" s="63" t="s">
        <v>45</v>
      </c>
      <c r="AE59" s="64"/>
      <c r="AF59" s="59" t="s">
        <v>42</v>
      </c>
      <c r="AG59" s="146"/>
      <c r="AH59" s="61" t="s">
        <v>43</v>
      </c>
      <c r="AI59" s="62"/>
      <c r="AJ59" s="282"/>
      <c r="AK59" s="283"/>
      <c r="AL59" s="320"/>
      <c r="AM59" s="320"/>
      <c r="AN59" s="320"/>
      <c r="AO59" s="321"/>
      <c r="AP59" s="148"/>
    </row>
    <row r="60" spans="1:42" x14ac:dyDescent="0.25">
      <c r="B60" s="65" t="s">
        <v>41</v>
      </c>
      <c r="C60" s="66"/>
      <c r="D60" s="164" t="s">
        <v>42</v>
      </c>
      <c r="E60" s="163">
        <v>42630</v>
      </c>
      <c r="F60" s="164" t="s">
        <v>43</v>
      </c>
      <c r="G60" s="165">
        <v>42639</v>
      </c>
      <c r="H60" s="316"/>
      <c r="I60" s="236"/>
      <c r="J60" s="236"/>
      <c r="K60" s="236"/>
      <c r="L60" s="236"/>
      <c r="M60" s="236"/>
      <c r="N60" s="147"/>
      <c r="O60" s="47"/>
      <c r="P60" s="65" t="s">
        <v>41</v>
      </c>
      <c r="Q60" s="66"/>
      <c r="R60" s="50" t="s">
        <v>42</v>
      </c>
      <c r="S60" s="49"/>
      <c r="T60" s="50" t="s">
        <v>43</v>
      </c>
      <c r="U60" s="51"/>
      <c r="V60" s="322"/>
      <c r="W60" s="323"/>
      <c r="X60" s="323"/>
      <c r="Y60" s="323"/>
      <c r="Z60" s="323"/>
      <c r="AA60" s="324"/>
      <c r="AB60" s="148"/>
      <c r="AC60" s="47"/>
      <c r="AD60" s="65" t="s">
        <v>41</v>
      </c>
      <c r="AE60" s="66"/>
      <c r="AF60" s="50" t="s">
        <v>42</v>
      </c>
      <c r="AG60" s="49"/>
      <c r="AH60" s="50" t="s">
        <v>43</v>
      </c>
      <c r="AI60" s="51"/>
      <c r="AJ60" s="322"/>
      <c r="AK60" s="323"/>
      <c r="AL60" s="323"/>
      <c r="AM60" s="323"/>
      <c r="AN60" s="323"/>
      <c r="AO60" s="324"/>
      <c r="AP60" s="148"/>
    </row>
    <row r="61" spans="1:42" x14ac:dyDescent="0.25">
      <c r="B61" s="45" t="s">
        <v>44</v>
      </c>
      <c r="C61" s="46"/>
      <c r="D61" s="177" t="s">
        <v>42</v>
      </c>
      <c r="E61" s="178"/>
      <c r="F61" s="177" t="s">
        <v>43</v>
      </c>
      <c r="G61" s="179"/>
      <c r="H61" s="158" t="s">
        <v>78</v>
      </c>
      <c r="I61" s="318"/>
      <c r="J61" s="318"/>
      <c r="K61" s="159"/>
      <c r="L61" s="159"/>
      <c r="M61" s="159"/>
      <c r="N61" s="159"/>
      <c r="O61" s="47"/>
      <c r="P61" s="45" t="s">
        <v>44</v>
      </c>
      <c r="Q61" s="46"/>
      <c r="R61" s="52" t="s">
        <v>42</v>
      </c>
      <c r="S61" s="53"/>
      <c r="T61" s="52" t="s">
        <v>43</v>
      </c>
      <c r="U61" s="54"/>
      <c r="V61" s="158" t="s">
        <v>78</v>
      </c>
      <c r="W61" s="317"/>
      <c r="X61" s="317"/>
      <c r="Y61" s="150"/>
      <c r="Z61" s="150"/>
      <c r="AA61" s="160"/>
      <c r="AB61" s="150"/>
      <c r="AC61" s="47"/>
      <c r="AD61" s="45" t="s">
        <v>44</v>
      </c>
      <c r="AE61" s="46"/>
      <c r="AF61" s="52" t="s">
        <v>42</v>
      </c>
      <c r="AG61" s="53"/>
      <c r="AH61" s="52" t="s">
        <v>43</v>
      </c>
      <c r="AI61" s="54"/>
      <c r="AJ61" s="148"/>
      <c r="AK61" s="150"/>
      <c r="AL61" s="150"/>
      <c r="AM61" s="150"/>
      <c r="AN61" s="150"/>
      <c r="AO61" s="160"/>
      <c r="AP61" s="150"/>
    </row>
    <row r="62" spans="1:42" ht="15" customHeight="1" x14ac:dyDescent="0.25">
      <c r="B62" s="138" t="s">
        <v>77</v>
      </c>
      <c r="C62" s="137"/>
      <c r="D62" s="128" t="s">
        <v>0</v>
      </c>
      <c r="E62" s="129"/>
      <c r="F62" s="130" t="s">
        <v>1</v>
      </c>
      <c r="G62" s="131"/>
      <c r="H62" s="234" t="s">
        <v>76</v>
      </c>
      <c r="I62" s="234" t="s">
        <v>66</v>
      </c>
      <c r="J62" s="234" t="s">
        <v>33</v>
      </c>
      <c r="K62" s="234" t="s">
        <v>34</v>
      </c>
      <c r="L62" s="234" t="s">
        <v>36</v>
      </c>
      <c r="M62" s="234" t="s">
        <v>46</v>
      </c>
      <c r="N62" s="8"/>
      <c r="O62" s="47"/>
      <c r="P62" s="138" t="s">
        <v>77</v>
      </c>
      <c r="Q62" s="137"/>
      <c r="R62" s="128" t="s">
        <v>0</v>
      </c>
      <c r="S62" s="129"/>
      <c r="T62" s="130" t="s">
        <v>1</v>
      </c>
      <c r="U62" s="131"/>
      <c r="V62" s="234" t="s">
        <v>76</v>
      </c>
      <c r="W62" s="234" t="s">
        <v>66</v>
      </c>
      <c r="X62" s="234" t="s">
        <v>33</v>
      </c>
      <c r="Y62" s="234" t="s">
        <v>34</v>
      </c>
      <c r="Z62" s="234" t="s">
        <v>36</v>
      </c>
      <c r="AA62" s="234" t="s">
        <v>46</v>
      </c>
      <c r="AB62" s="8"/>
      <c r="AC62" s="47"/>
      <c r="AD62" s="138" t="s">
        <v>77</v>
      </c>
      <c r="AE62" s="137"/>
      <c r="AF62" s="128" t="s">
        <v>0</v>
      </c>
      <c r="AG62" s="129"/>
      <c r="AH62" s="130" t="s">
        <v>1</v>
      </c>
      <c r="AI62" s="131"/>
      <c r="AJ62" s="234" t="s">
        <v>76</v>
      </c>
      <c r="AK62" s="234" t="s">
        <v>66</v>
      </c>
      <c r="AL62" s="234" t="s">
        <v>33</v>
      </c>
      <c r="AM62" s="234" t="s">
        <v>34</v>
      </c>
      <c r="AN62" s="234" t="s">
        <v>36</v>
      </c>
      <c r="AO62" s="234" t="s">
        <v>46</v>
      </c>
      <c r="AP62" s="8"/>
    </row>
    <row r="63" spans="1:42" ht="29.25" customHeight="1" x14ac:dyDescent="0.25">
      <c r="B63" s="236" t="s">
        <v>65</v>
      </c>
      <c r="C63" s="237"/>
      <c r="D63" s="118" t="s">
        <v>2</v>
      </c>
      <c r="E63" s="118" t="s">
        <v>3</v>
      </c>
      <c r="F63" s="118" t="s">
        <v>4</v>
      </c>
      <c r="G63" s="118" t="s">
        <v>8</v>
      </c>
      <c r="H63" s="242"/>
      <c r="I63" s="242"/>
      <c r="J63" s="242"/>
      <c r="K63" s="242"/>
      <c r="L63" s="242"/>
      <c r="M63" s="242"/>
      <c r="N63" s="8"/>
      <c r="O63" s="47"/>
      <c r="P63" s="236"/>
      <c r="Q63" s="237"/>
      <c r="R63" s="118" t="s">
        <v>2</v>
      </c>
      <c r="S63" s="118" t="s">
        <v>3</v>
      </c>
      <c r="T63" s="118" t="s">
        <v>4</v>
      </c>
      <c r="U63" s="118" t="s">
        <v>8</v>
      </c>
      <c r="V63" s="242"/>
      <c r="W63" s="242"/>
      <c r="X63" s="242"/>
      <c r="Y63" s="242"/>
      <c r="Z63" s="242"/>
      <c r="AA63" s="242"/>
      <c r="AB63" s="8"/>
      <c r="AC63" s="47"/>
      <c r="AD63" s="236"/>
      <c r="AE63" s="237"/>
      <c r="AF63" s="118" t="s">
        <v>2</v>
      </c>
      <c r="AG63" s="118" t="s">
        <v>3</v>
      </c>
      <c r="AH63" s="118" t="s">
        <v>4</v>
      </c>
      <c r="AI63" s="118" t="s">
        <v>8</v>
      </c>
      <c r="AJ63" s="242"/>
      <c r="AK63" s="242"/>
      <c r="AL63" s="242"/>
      <c r="AM63" s="242"/>
      <c r="AN63" s="242"/>
      <c r="AO63" s="242"/>
      <c r="AP63" s="8"/>
    </row>
    <row r="64" spans="1:42" x14ac:dyDescent="0.25">
      <c r="A64" s="12"/>
      <c r="B64" s="119">
        <f>D54</f>
        <v>42643</v>
      </c>
      <c r="C64" s="120">
        <f>D54</f>
        <v>42643</v>
      </c>
      <c r="D64" s="121">
        <v>0.33333333333333331</v>
      </c>
      <c r="E64" s="121">
        <v>0.54166666666666663</v>
      </c>
      <c r="F64" s="121">
        <v>0.58333333333333337</v>
      </c>
      <c r="G64" s="121">
        <v>0.75</v>
      </c>
      <c r="H64" s="121">
        <f t="shared" ref="H64:H65" si="15">SUM(E64-D64)+(G64-F64)</f>
        <v>0.37499999999999994</v>
      </c>
      <c r="I64" s="121">
        <f>IF(H64&gt;8/24,MIN(H64-8/24,724),"")</f>
        <v>4.166666666666663E-2</v>
      </c>
      <c r="J64" s="121"/>
      <c r="K64" s="121"/>
      <c r="L64" s="188"/>
      <c r="M64" s="122"/>
      <c r="N64" s="8"/>
      <c r="O64" s="47"/>
      <c r="P64" s="119">
        <f>R54</f>
        <v>42643</v>
      </c>
      <c r="Q64" s="120">
        <f>R54</f>
        <v>42643</v>
      </c>
      <c r="R64" s="121"/>
      <c r="S64" s="121"/>
      <c r="T64" s="121"/>
      <c r="U64" s="121"/>
      <c r="V64" s="121"/>
      <c r="W64" s="121"/>
      <c r="X64" s="121"/>
      <c r="Y64" s="121"/>
      <c r="Z64" s="122"/>
      <c r="AA64" s="122"/>
      <c r="AB64" s="8"/>
      <c r="AC64" s="47"/>
      <c r="AD64" s="119">
        <f>AF54</f>
        <v>42643</v>
      </c>
      <c r="AE64" s="120">
        <f>AF54</f>
        <v>42643</v>
      </c>
      <c r="AF64" s="121"/>
      <c r="AG64" s="121"/>
      <c r="AH64" s="121"/>
      <c r="AI64" s="121"/>
      <c r="AJ64" s="121"/>
      <c r="AK64" s="121"/>
      <c r="AL64" s="121"/>
      <c r="AM64" s="121"/>
      <c r="AN64" s="122"/>
      <c r="AO64" s="122"/>
      <c r="AP64" s="8"/>
    </row>
    <row r="65" spans="1:42" x14ac:dyDescent="0.25">
      <c r="A65" s="12"/>
      <c r="B65" s="119">
        <f>SUM(B64+1)</f>
        <v>42644</v>
      </c>
      <c r="C65" s="120">
        <f>SUM(C64+1)</f>
        <v>42644</v>
      </c>
      <c r="D65" s="121">
        <v>0.33333333333333331</v>
      </c>
      <c r="E65" s="121">
        <v>0.54166666666666663</v>
      </c>
      <c r="F65" s="121">
        <v>0.58333333333333337</v>
      </c>
      <c r="G65" s="121">
        <v>0.75</v>
      </c>
      <c r="H65" s="121">
        <f t="shared" si="15"/>
        <v>0.37499999999999994</v>
      </c>
      <c r="I65" s="121">
        <f t="shared" ref="I65:I94" si="16">IF(H65&gt;8/24,MIN(H65-8/24,724),"")</f>
        <v>4.166666666666663E-2</v>
      </c>
      <c r="J65" s="121"/>
      <c r="K65" s="121"/>
      <c r="L65" s="122"/>
      <c r="M65" s="122"/>
      <c r="N65" s="8"/>
      <c r="O65" s="47"/>
      <c r="P65" s="119">
        <f>SUM(P64+1)</f>
        <v>42644</v>
      </c>
      <c r="Q65" s="120">
        <f>SUM(Q64+1)</f>
        <v>42644</v>
      </c>
      <c r="R65" s="121"/>
      <c r="S65" s="121"/>
      <c r="T65" s="121"/>
      <c r="U65" s="121"/>
      <c r="V65" s="121"/>
      <c r="W65" s="121"/>
      <c r="X65" s="121"/>
      <c r="Y65" s="121"/>
      <c r="Z65" s="122"/>
      <c r="AA65" s="122"/>
      <c r="AB65" s="8"/>
      <c r="AC65" s="47"/>
      <c r="AD65" s="119">
        <f>SUM(AD64+1)</f>
        <v>42644</v>
      </c>
      <c r="AE65" s="120">
        <f>SUM(AE64+1)</f>
        <v>42644</v>
      </c>
      <c r="AF65" s="121"/>
      <c r="AG65" s="121"/>
      <c r="AH65" s="121"/>
      <c r="AI65" s="121"/>
      <c r="AJ65" s="121"/>
      <c r="AK65" s="121"/>
      <c r="AL65" s="121"/>
      <c r="AM65" s="121"/>
      <c r="AN65" s="122"/>
      <c r="AO65" s="122"/>
      <c r="AP65" s="8"/>
    </row>
    <row r="66" spans="1:42" x14ac:dyDescent="0.25">
      <c r="A66" s="12"/>
      <c r="B66" s="119">
        <f t="shared" ref="B66:C81" si="17">SUM(B65+1)</f>
        <v>42645</v>
      </c>
      <c r="C66" s="120">
        <f t="shared" si="17"/>
        <v>42645</v>
      </c>
      <c r="D66" s="121"/>
      <c r="E66" s="121"/>
      <c r="F66" s="121"/>
      <c r="G66" s="121"/>
      <c r="H66" s="121"/>
      <c r="I66" s="121" t="str">
        <f t="shared" si="16"/>
        <v/>
      </c>
      <c r="J66" s="121"/>
      <c r="K66" s="121"/>
      <c r="L66" s="122"/>
      <c r="M66" s="122"/>
      <c r="N66" s="47"/>
      <c r="O66" s="47"/>
      <c r="P66" s="119">
        <f t="shared" ref="P66:Q81" si="18">SUM(P65+1)</f>
        <v>42645</v>
      </c>
      <c r="Q66" s="120">
        <f t="shared" si="18"/>
        <v>42645</v>
      </c>
      <c r="R66" s="121"/>
      <c r="S66" s="121"/>
      <c r="T66" s="121"/>
      <c r="U66" s="121"/>
      <c r="V66" s="121"/>
      <c r="W66" s="121"/>
      <c r="X66" s="121"/>
      <c r="Y66" s="121"/>
      <c r="Z66" s="122"/>
      <c r="AA66" s="122"/>
      <c r="AB66" s="47"/>
      <c r="AC66" s="47"/>
      <c r="AD66" s="119">
        <f t="shared" ref="AD66:AE81" si="19">SUM(AD65+1)</f>
        <v>42645</v>
      </c>
      <c r="AE66" s="120">
        <f t="shared" si="19"/>
        <v>42645</v>
      </c>
      <c r="AF66" s="121"/>
      <c r="AG66" s="121"/>
      <c r="AH66" s="121"/>
      <c r="AI66" s="121"/>
      <c r="AJ66" s="121"/>
      <c r="AK66" s="121"/>
      <c r="AL66" s="121"/>
      <c r="AM66" s="121"/>
      <c r="AN66" s="122"/>
      <c r="AO66" s="122"/>
      <c r="AP66" s="47"/>
    </row>
    <row r="67" spans="1:42" x14ac:dyDescent="0.25">
      <c r="A67" s="12"/>
      <c r="B67" s="119">
        <f t="shared" si="17"/>
        <v>42646</v>
      </c>
      <c r="C67" s="120">
        <f t="shared" si="17"/>
        <v>42646</v>
      </c>
      <c r="D67" s="121"/>
      <c r="E67" s="121"/>
      <c r="F67" s="121"/>
      <c r="G67" s="121"/>
      <c r="H67" s="121"/>
      <c r="I67" s="121" t="str">
        <f t="shared" si="16"/>
        <v/>
      </c>
      <c r="J67" s="121"/>
      <c r="K67" s="121"/>
      <c r="L67" s="122"/>
      <c r="M67" s="122"/>
      <c r="N67" s="47"/>
      <c r="O67" s="47"/>
      <c r="P67" s="119">
        <f t="shared" si="18"/>
        <v>42646</v>
      </c>
      <c r="Q67" s="120">
        <f t="shared" si="18"/>
        <v>42646</v>
      </c>
      <c r="R67" s="121"/>
      <c r="S67" s="121"/>
      <c r="T67" s="121"/>
      <c r="U67" s="121"/>
      <c r="V67" s="121"/>
      <c r="W67" s="121"/>
      <c r="X67" s="121"/>
      <c r="Y67" s="121"/>
      <c r="Z67" s="122"/>
      <c r="AA67" s="122"/>
      <c r="AB67" s="47"/>
      <c r="AC67" s="47"/>
      <c r="AD67" s="119">
        <f t="shared" si="19"/>
        <v>42646</v>
      </c>
      <c r="AE67" s="120">
        <f t="shared" si="19"/>
        <v>42646</v>
      </c>
      <c r="AF67" s="121"/>
      <c r="AG67" s="121"/>
      <c r="AH67" s="121"/>
      <c r="AI67" s="121"/>
      <c r="AJ67" s="121"/>
      <c r="AK67" s="121"/>
      <c r="AL67" s="121"/>
      <c r="AM67" s="121"/>
      <c r="AN67" s="122"/>
      <c r="AO67" s="122"/>
      <c r="AP67" s="47"/>
    </row>
    <row r="68" spans="1:42" x14ac:dyDescent="0.25">
      <c r="A68" s="12"/>
      <c r="B68" s="119">
        <f t="shared" si="17"/>
        <v>42647</v>
      </c>
      <c r="C68" s="120">
        <f t="shared" si="17"/>
        <v>42647</v>
      </c>
      <c r="D68" s="121">
        <v>0.33333333333333331</v>
      </c>
      <c r="E68" s="121">
        <v>0.5</v>
      </c>
      <c r="F68" s="121">
        <v>0.58333333333333337</v>
      </c>
      <c r="G68" s="121">
        <v>0.75</v>
      </c>
      <c r="H68" s="121">
        <f t="shared" ref="H68:H72" si="20">SUM(E68-D68)+(G68-F68)</f>
        <v>0.33333333333333331</v>
      </c>
      <c r="I68" s="121" t="str">
        <f t="shared" si="16"/>
        <v/>
      </c>
      <c r="J68" s="121"/>
      <c r="K68" s="121"/>
      <c r="L68" s="122"/>
      <c r="M68" s="122"/>
      <c r="N68" s="47"/>
      <c r="O68" s="47"/>
      <c r="P68" s="119">
        <f t="shared" si="18"/>
        <v>42647</v>
      </c>
      <c r="Q68" s="120">
        <f t="shared" si="18"/>
        <v>42647</v>
      </c>
      <c r="R68" s="121"/>
      <c r="S68" s="121"/>
      <c r="T68" s="121"/>
      <c r="U68" s="121"/>
      <c r="V68" s="121"/>
      <c r="W68" s="121"/>
      <c r="X68" s="121"/>
      <c r="Y68" s="121"/>
      <c r="Z68" s="122"/>
      <c r="AA68" s="122"/>
      <c r="AB68" s="47"/>
      <c r="AC68" s="47"/>
      <c r="AD68" s="119">
        <f t="shared" si="19"/>
        <v>42647</v>
      </c>
      <c r="AE68" s="120">
        <f t="shared" si="19"/>
        <v>42647</v>
      </c>
      <c r="AF68" s="121"/>
      <c r="AG68" s="121"/>
      <c r="AH68" s="121"/>
      <c r="AI68" s="121"/>
      <c r="AJ68" s="121"/>
      <c r="AK68" s="121"/>
      <c r="AL68" s="121"/>
      <c r="AM68" s="121"/>
      <c r="AN68" s="122"/>
      <c r="AO68" s="122"/>
      <c r="AP68" s="47"/>
    </row>
    <row r="69" spans="1:42" x14ac:dyDescent="0.25">
      <c r="A69" s="12"/>
      <c r="B69" s="119">
        <f t="shared" si="17"/>
        <v>42648</v>
      </c>
      <c r="C69" s="120">
        <f t="shared" si="17"/>
        <v>42648</v>
      </c>
      <c r="D69" s="121">
        <v>0.33333333333333331</v>
      </c>
      <c r="E69" s="121">
        <v>0.5</v>
      </c>
      <c r="F69" s="121">
        <v>0.58333333333333337</v>
      </c>
      <c r="G69" s="121">
        <v>0.75</v>
      </c>
      <c r="H69" s="121">
        <f t="shared" si="20"/>
        <v>0.33333333333333331</v>
      </c>
      <c r="I69" s="121" t="str">
        <f t="shared" si="16"/>
        <v/>
      </c>
      <c r="J69" s="121"/>
      <c r="K69" s="121"/>
      <c r="L69" s="122"/>
      <c r="M69" s="122"/>
      <c r="N69" s="47"/>
      <c r="O69" s="47"/>
      <c r="P69" s="119">
        <f t="shared" si="18"/>
        <v>42648</v>
      </c>
      <c r="Q69" s="120">
        <f t="shared" si="18"/>
        <v>42648</v>
      </c>
      <c r="R69" s="121"/>
      <c r="S69" s="121"/>
      <c r="T69" s="121"/>
      <c r="U69" s="121"/>
      <c r="V69" s="121"/>
      <c r="W69" s="121"/>
      <c r="X69" s="121"/>
      <c r="Y69" s="121"/>
      <c r="Z69" s="122"/>
      <c r="AA69" s="122"/>
      <c r="AB69" s="47"/>
      <c r="AC69" s="47"/>
      <c r="AD69" s="119">
        <f t="shared" si="19"/>
        <v>42648</v>
      </c>
      <c r="AE69" s="120">
        <f t="shared" si="19"/>
        <v>42648</v>
      </c>
      <c r="AF69" s="121"/>
      <c r="AG69" s="121"/>
      <c r="AH69" s="121"/>
      <c r="AI69" s="121"/>
      <c r="AJ69" s="121"/>
      <c r="AK69" s="121"/>
      <c r="AL69" s="121"/>
      <c r="AM69" s="121"/>
      <c r="AN69" s="122"/>
      <c r="AO69" s="122"/>
      <c r="AP69" s="47"/>
    </row>
    <row r="70" spans="1:42" x14ac:dyDescent="0.25">
      <c r="A70" s="12"/>
      <c r="B70" s="119">
        <f t="shared" si="17"/>
        <v>42649</v>
      </c>
      <c r="C70" s="120">
        <f t="shared" si="17"/>
        <v>42649</v>
      </c>
      <c r="D70" s="121">
        <v>0.33333333333333331</v>
      </c>
      <c r="E70" s="121">
        <v>0.5</v>
      </c>
      <c r="F70" s="121">
        <v>0.58333333333333337</v>
      </c>
      <c r="G70" s="121">
        <v>0.75</v>
      </c>
      <c r="H70" s="121">
        <f t="shared" si="20"/>
        <v>0.33333333333333331</v>
      </c>
      <c r="I70" s="121" t="str">
        <f t="shared" si="16"/>
        <v/>
      </c>
      <c r="J70" s="121"/>
      <c r="K70" s="121"/>
      <c r="L70" s="122"/>
      <c r="M70" s="122"/>
      <c r="N70" s="47"/>
      <c r="O70" s="47"/>
      <c r="P70" s="119">
        <f t="shared" si="18"/>
        <v>42649</v>
      </c>
      <c r="Q70" s="120">
        <f t="shared" si="18"/>
        <v>42649</v>
      </c>
      <c r="R70" s="121"/>
      <c r="S70" s="121"/>
      <c r="T70" s="121"/>
      <c r="U70" s="121"/>
      <c r="V70" s="121"/>
      <c r="W70" s="121"/>
      <c r="X70" s="121"/>
      <c r="Y70" s="121"/>
      <c r="Z70" s="122"/>
      <c r="AA70" s="122"/>
      <c r="AB70" s="47"/>
      <c r="AC70" s="47"/>
      <c r="AD70" s="119">
        <f t="shared" si="19"/>
        <v>42649</v>
      </c>
      <c r="AE70" s="120">
        <f t="shared" si="19"/>
        <v>42649</v>
      </c>
      <c r="AF70" s="121"/>
      <c r="AG70" s="121"/>
      <c r="AH70" s="121"/>
      <c r="AI70" s="121"/>
      <c r="AJ70" s="121"/>
      <c r="AK70" s="121"/>
      <c r="AL70" s="121"/>
      <c r="AM70" s="121"/>
      <c r="AN70" s="122"/>
      <c r="AO70" s="122"/>
      <c r="AP70" s="47"/>
    </row>
    <row r="71" spans="1:42" x14ac:dyDescent="0.25">
      <c r="A71" s="12"/>
      <c r="B71" s="119">
        <f t="shared" si="17"/>
        <v>42650</v>
      </c>
      <c r="C71" s="120">
        <f t="shared" si="17"/>
        <v>42650</v>
      </c>
      <c r="D71" s="121">
        <v>0.33333333333333331</v>
      </c>
      <c r="E71" s="121">
        <v>0.5</v>
      </c>
      <c r="F71" s="121">
        <v>0.58333333333333337</v>
      </c>
      <c r="G71" s="121">
        <v>0.75</v>
      </c>
      <c r="H71" s="121">
        <f t="shared" si="20"/>
        <v>0.33333333333333331</v>
      </c>
      <c r="I71" s="121" t="str">
        <f t="shared" si="16"/>
        <v/>
      </c>
      <c r="J71" s="121"/>
      <c r="K71" s="121"/>
      <c r="L71" s="122"/>
      <c r="M71" s="122"/>
      <c r="N71" s="47"/>
      <c r="O71" s="47"/>
      <c r="P71" s="119">
        <f t="shared" si="18"/>
        <v>42650</v>
      </c>
      <c r="Q71" s="120">
        <f t="shared" si="18"/>
        <v>42650</v>
      </c>
      <c r="R71" s="121"/>
      <c r="S71" s="121"/>
      <c r="T71" s="121"/>
      <c r="U71" s="121"/>
      <c r="V71" s="121"/>
      <c r="W71" s="121"/>
      <c r="X71" s="121"/>
      <c r="Y71" s="121"/>
      <c r="Z71" s="122"/>
      <c r="AA71" s="122"/>
      <c r="AB71" s="47"/>
      <c r="AC71" s="47"/>
      <c r="AD71" s="119">
        <f t="shared" si="19"/>
        <v>42650</v>
      </c>
      <c r="AE71" s="120">
        <f t="shared" si="19"/>
        <v>42650</v>
      </c>
      <c r="AF71" s="121"/>
      <c r="AG71" s="121"/>
      <c r="AH71" s="121"/>
      <c r="AI71" s="121"/>
      <c r="AJ71" s="121"/>
      <c r="AK71" s="121"/>
      <c r="AL71" s="121"/>
      <c r="AM71" s="121"/>
      <c r="AN71" s="122"/>
      <c r="AO71" s="122"/>
      <c r="AP71" s="47"/>
    </row>
    <row r="72" spans="1:42" x14ac:dyDescent="0.25">
      <c r="A72" s="12"/>
      <c r="B72" s="119">
        <f t="shared" si="17"/>
        <v>42651</v>
      </c>
      <c r="C72" s="120">
        <f t="shared" si="17"/>
        <v>42651</v>
      </c>
      <c r="D72" s="121">
        <v>0.33333333333333331</v>
      </c>
      <c r="E72" s="121">
        <v>0.5</v>
      </c>
      <c r="F72" s="121">
        <v>0.58333333333333337</v>
      </c>
      <c r="G72" s="121">
        <v>0.70833333333333337</v>
      </c>
      <c r="H72" s="121">
        <f t="shared" si="20"/>
        <v>0.29166666666666669</v>
      </c>
      <c r="I72" s="121" t="str">
        <f t="shared" si="16"/>
        <v/>
      </c>
      <c r="J72" s="121"/>
      <c r="K72" s="121"/>
      <c r="L72" s="122"/>
      <c r="M72" s="122"/>
      <c r="N72" s="47"/>
      <c r="O72" s="47"/>
      <c r="P72" s="119">
        <f t="shared" si="18"/>
        <v>42651</v>
      </c>
      <c r="Q72" s="120">
        <f t="shared" si="18"/>
        <v>42651</v>
      </c>
      <c r="R72" s="121"/>
      <c r="S72" s="121"/>
      <c r="T72" s="121"/>
      <c r="U72" s="121"/>
      <c r="V72" s="121"/>
      <c r="W72" s="121"/>
      <c r="X72" s="121"/>
      <c r="Y72" s="121"/>
      <c r="Z72" s="122"/>
      <c r="AA72" s="122"/>
      <c r="AB72" s="47"/>
      <c r="AC72" s="47"/>
      <c r="AD72" s="119">
        <f t="shared" si="19"/>
        <v>42651</v>
      </c>
      <c r="AE72" s="120">
        <f t="shared" si="19"/>
        <v>42651</v>
      </c>
      <c r="AF72" s="121"/>
      <c r="AG72" s="121"/>
      <c r="AH72" s="121"/>
      <c r="AI72" s="121"/>
      <c r="AJ72" s="121"/>
      <c r="AK72" s="121"/>
      <c r="AL72" s="121"/>
      <c r="AM72" s="121"/>
      <c r="AN72" s="122"/>
      <c r="AO72" s="122"/>
      <c r="AP72" s="47"/>
    </row>
    <row r="73" spans="1:42" x14ac:dyDescent="0.25">
      <c r="A73" s="12"/>
      <c r="B73" s="119">
        <f t="shared" si="17"/>
        <v>42652</v>
      </c>
      <c r="C73" s="120">
        <f t="shared" si="17"/>
        <v>42652</v>
      </c>
      <c r="D73" s="121"/>
      <c r="E73" s="121"/>
      <c r="F73" s="121"/>
      <c r="G73" s="121"/>
      <c r="H73" s="121"/>
      <c r="I73" s="121" t="str">
        <f t="shared" si="16"/>
        <v/>
      </c>
      <c r="J73" s="121"/>
      <c r="K73" s="121"/>
      <c r="L73" s="122"/>
      <c r="M73" s="122"/>
      <c r="N73" s="47"/>
      <c r="O73" s="47"/>
      <c r="P73" s="119">
        <f t="shared" si="18"/>
        <v>42652</v>
      </c>
      <c r="Q73" s="120">
        <f t="shared" si="18"/>
        <v>42652</v>
      </c>
      <c r="R73" s="121"/>
      <c r="S73" s="121"/>
      <c r="T73" s="121"/>
      <c r="U73" s="121"/>
      <c r="V73" s="121"/>
      <c r="W73" s="121"/>
      <c r="X73" s="121"/>
      <c r="Y73" s="121"/>
      <c r="Z73" s="122"/>
      <c r="AA73" s="122"/>
      <c r="AB73" s="47"/>
      <c r="AC73" s="47"/>
      <c r="AD73" s="119">
        <f t="shared" si="19"/>
        <v>42652</v>
      </c>
      <c r="AE73" s="120">
        <f t="shared" si="19"/>
        <v>42652</v>
      </c>
      <c r="AF73" s="121"/>
      <c r="AG73" s="121"/>
      <c r="AH73" s="121"/>
      <c r="AI73" s="121"/>
      <c r="AJ73" s="121"/>
      <c r="AK73" s="121"/>
      <c r="AL73" s="121"/>
      <c r="AM73" s="121"/>
      <c r="AN73" s="122"/>
      <c r="AO73" s="122"/>
      <c r="AP73" s="47"/>
    </row>
    <row r="74" spans="1:42" x14ac:dyDescent="0.25">
      <c r="A74" s="12"/>
      <c r="B74" s="119">
        <f t="shared" si="17"/>
        <v>42653</v>
      </c>
      <c r="C74" s="120">
        <f t="shared" si="17"/>
        <v>42653</v>
      </c>
      <c r="D74" s="121"/>
      <c r="E74" s="121"/>
      <c r="F74" s="121"/>
      <c r="G74" s="121"/>
      <c r="H74" s="121"/>
      <c r="I74" s="121" t="str">
        <f t="shared" si="16"/>
        <v/>
      </c>
      <c r="J74" s="121"/>
      <c r="K74" s="121"/>
      <c r="L74" s="122"/>
      <c r="M74" s="122"/>
      <c r="N74" s="47"/>
      <c r="O74" s="47"/>
      <c r="P74" s="119">
        <f t="shared" si="18"/>
        <v>42653</v>
      </c>
      <c r="Q74" s="120">
        <f t="shared" si="18"/>
        <v>42653</v>
      </c>
      <c r="R74" s="121"/>
      <c r="S74" s="121"/>
      <c r="T74" s="121"/>
      <c r="U74" s="121"/>
      <c r="V74" s="121"/>
      <c r="W74" s="121"/>
      <c r="X74" s="121"/>
      <c r="Y74" s="121"/>
      <c r="Z74" s="122"/>
      <c r="AA74" s="122"/>
      <c r="AB74" s="47"/>
      <c r="AC74" s="47"/>
      <c r="AD74" s="119">
        <f t="shared" si="19"/>
        <v>42653</v>
      </c>
      <c r="AE74" s="120">
        <f t="shared" si="19"/>
        <v>42653</v>
      </c>
      <c r="AF74" s="121"/>
      <c r="AG74" s="121"/>
      <c r="AH74" s="121"/>
      <c r="AI74" s="121"/>
      <c r="AJ74" s="121"/>
      <c r="AK74" s="121"/>
      <c r="AL74" s="121"/>
      <c r="AM74" s="121"/>
      <c r="AN74" s="122"/>
      <c r="AO74" s="122"/>
      <c r="AP74" s="47"/>
    </row>
    <row r="75" spans="1:42" x14ac:dyDescent="0.25">
      <c r="A75" s="12"/>
      <c r="B75" s="119">
        <f t="shared" si="17"/>
        <v>42654</v>
      </c>
      <c r="C75" s="120">
        <f t="shared" si="17"/>
        <v>42654</v>
      </c>
      <c r="D75" s="121">
        <v>0.33333333333333331</v>
      </c>
      <c r="E75" s="121">
        <v>0.5</v>
      </c>
      <c r="F75" s="121">
        <v>0.58333333333333337</v>
      </c>
      <c r="G75" s="121">
        <v>0.75</v>
      </c>
      <c r="H75" s="121">
        <f t="shared" ref="H75:H79" si="21">SUM(E75-D75)+(G75-F75)</f>
        <v>0.33333333333333331</v>
      </c>
      <c r="I75" s="121" t="str">
        <f t="shared" si="16"/>
        <v/>
      </c>
      <c r="J75" s="121"/>
      <c r="K75" s="121"/>
      <c r="L75" s="122"/>
      <c r="M75" s="122"/>
      <c r="N75" s="47"/>
      <c r="O75" s="47"/>
      <c r="P75" s="119">
        <f t="shared" si="18"/>
        <v>42654</v>
      </c>
      <c r="Q75" s="120">
        <f t="shared" si="18"/>
        <v>42654</v>
      </c>
      <c r="R75" s="121"/>
      <c r="S75" s="121"/>
      <c r="T75" s="121"/>
      <c r="U75" s="121"/>
      <c r="V75" s="121"/>
      <c r="W75" s="121"/>
      <c r="X75" s="121"/>
      <c r="Y75" s="121"/>
      <c r="Z75" s="122"/>
      <c r="AA75" s="122"/>
      <c r="AB75" s="47"/>
      <c r="AC75" s="47"/>
      <c r="AD75" s="119">
        <f t="shared" si="19"/>
        <v>42654</v>
      </c>
      <c r="AE75" s="120">
        <f t="shared" si="19"/>
        <v>42654</v>
      </c>
      <c r="AF75" s="121"/>
      <c r="AG75" s="121"/>
      <c r="AH75" s="121"/>
      <c r="AI75" s="121"/>
      <c r="AJ75" s="121"/>
      <c r="AK75" s="121"/>
      <c r="AL75" s="121"/>
      <c r="AM75" s="121"/>
      <c r="AN75" s="122"/>
      <c r="AO75" s="122"/>
      <c r="AP75" s="47"/>
    </row>
    <row r="76" spans="1:42" x14ac:dyDescent="0.25">
      <c r="A76" s="12"/>
      <c r="B76" s="119">
        <f t="shared" si="17"/>
        <v>42655</v>
      </c>
      <c r="C76" s="120">
        <f t="shared" si="17"/>
        <v>42655</v>
      </c>
      <c r="D76" s="121">
        <v>0.33333333333333331</v>
      </c>
      <c r="E76" s="121">
        <v>0.5</v>
      </c>
      <c r="F76" s="121">
        <v>0.58333333333333337</v>
      </c>
      <c r="G76" s="121">
        <v>0.75</v>
      </c>
      <c r="H76" s="121">
        <f t="shared" si="21"/>
        <v>0.33333333333333331</v>
      </c>
      <c r="I76" s="121" t="str">
        <f t="shared" si="16"/>
        <v/>
      </c>
      <c r="J76" s="121"/>
      <c r="K76" s="121"/>
      <c r="L76" s="122"/>
      <c r="M76" s="122"/>
      <c r="N76" s="47"/>
      <c r="O76" s="47"/>
      <c r="P76" s="119">
        <f t="shared" si="18"/>
        <v>42655</v>
      </c>
      <c r="Q76" s="120">
        <f t="shared" si="18"/>
        <v>42655</v>
      </c>
      <c r="R76" s="121"/>
      <c r="S76" s="121"/>
      <c r="T76" s="121"/>
      <c r="U76" s="121"/>
      <c r="V76" s="121"/>
      <c r="W76" s="121"/>
      <c r="X76" s="121"/>
      <c r="Y76" s="121"/>
      <c r="Z76" s="122"/>
      <c r="AA76" s="122"/>
      <c r="AB76" s="47"/>
      <c r="AC76" s="47"/>
      <c r="AD76" s="119">
        <f t="shared" si="19"/>
        <v>42655</v>
      </c>
      <c r="AE76" s="120">
        <f t="shared" si="19"/>
        <v>42655</v>
      </c>
      <c r="AF76" s="121"/>
      <c r="AG76" s="121"/>
      <c r="AH76" s="121"/>
      <c r="AI76" s="121"/>
      <c r="AJ76" s="121"/>
      <c r="AK76" s="121"/>
      <c r="AL76" s="121"/>
      <c r="AM76" s="121"/>
      <c r="AN76" s="122"/>
      <c r="AO76" s="122"/>
      <c r="AP76" s="47"/>
    </row>
    <row r="77" spans="1:42" x14ac:dyDescent="0.25">
      <c r="A77" s="12"/>
      <c r="B77" s="119">
        <f t="shared" si="17"/>
        <v>42656</v>
      </c>
      <c r="C77" s="120">
        <f t="shared" si="17"/>
        <v>42656</v>
      </c>
      <c r="D77" s="121">
        <v>0.33333333333333331</v>
      </c>
      <c r="E77" s="121">
        <v>0.5</v>
      </c>
      <c r="F77" s="121">
        <v>0.58333333333333337</v>
      </c>
      <c r="G77" s="121">
        <v>0.75</v>
      </c>
      <c r="H77" s="121">
        <f t="shared" si="21"/>
        <v>0.33333333333333331</v>
      </c>
      <c r="I77" s="121" t="str">
        <f t="shared" si="16"/>
        <v/>
      </c>
      <c r="J77" s="121"/>
      <c r="K77" s="121"/>
      <c r="L77" s="122"/>
      <c r="M77" s="122"/>
      <c r="N77" s="47"/>
      <c r="O77" s="47"/>
      <c r="P77" s="119">
        <f t="shared" si="18"/>
        <v>42656</v>
      </c>
      <c r="Q77" s="120">
        <f t="shared" si="18"/>
        <v>42656</v>
      </c>
      <c r="R77" s="121"/>
      <c r="S77" s="121"/>
      <c r="T77" s="121"/>
      <c r="U77" s="121"/>
      <c r="V77" s="121"/>
      <c r="W77" s="121"/>
      <c r="X77" s="121"/>
      <c r="Y77" s="121"/>
      <c r="Z77" s="122"/>
      <c r="AA77" s="122"/>
      <c r="AB77" s="47"/>
      <c r="AC77" s="47"/>
      <c r="AD77" s="119">
        <f t="shared" si="19"/>
        <v>42656</v>
      </c>
      <c r="AE77" s="120">
        <f t="shared" si="19"/>
        <v>42656</v>
      </c>
      <c r="AF77" s="121"/>
      <c r="AG77" s="121"/>
      <c r="AH77" s="121"/>
      <c r="AI77" s="121"/>
      <c r="AJ77" s="121"/>
      <c r="AK77" s="121"/>
      <c r="AL77" s="121"/>
      <c r="AM77" s="121"/>
      <c r="AN77" s="122"/>
      <c r="AO77" s="122"/>
      <c r="AP77" s="47"/>
    </row>
    <row r="78" spans="1:42" x14ac:dyDescent="0.25">
      <c r="B78" s="119">
        <f t="shared" si="17"/>
        <v>42657</v>
      </c>
      <c r="C78" s="120">
        <f t="shared" si="17"/>
        <v>42657</v>
      </c>
      <c r="D78" s="121">
        <v>0.33333333333333331</v>
      </c>
      <c r="E78" s="121">
        <v>0.5</v>
      </c>
      <c r="F78" s="121">
        <v>0.58333333333333337</v>
      </c>
      <c r="G78" s="121">
        <v>0.75</v>
      </c>
      <c r="H78" s="121">
        <f t="shared" si="21"/>
        <v>0.33333333333333331</v>
      </c>
      <c r="I78" s="121" t="str">
        <f t="shared" si="16"/>
        <v/>
      </c>
      <c r="J78" s="121"/>
      <c r="K78" s="121"/>
      <c r="L78" s="122"/>
      <c r="M78" s="122"/>
      <c r="N78" s="47"/>
      <c r="O78" s="47"/>
      <c r="P78" s="119">
        <f t="shared" si="18"/>
        <v>42657</v>
      </c>
      <c r="Q78" s="120">
        <f t="shared" si="18"/>
        <v>42657</v>
      </c>
      <c r="R78" s="121"/>
      <c r="S78" s="121"/>
      <c r="T78" s="121"/>
      <c r="U78" s="121"/>
      <c r="V78" s="121"/>
      <c r="W78" s="121"/>
      <c r="X78" s="121"/>
      <c r="Y78" s="121"/>
      <c r="Z78" s="122"/>
      <c r="AA78" s="122"/>
      <c r="AB78" s="47"/>
      <c r="AC78" s="47"/>
      <c r="AD78" s="119">
        <f t="shared" si="19"/>
        <v>42657</v>
      </c>
      <c r="AE78" s="120">
        <f t="shared" si="19"/>
        <v>42657</v>
      </c>
      <c r="AF78" s="121"/>
      <c r="AG78" s="121"/>
      <c r="AH78" s="121"/>
      <c r="AI78" s="121"/>
      <c r="AJ78" s="121"/>
      <c r="AK78" s="121"/>
      <c r="AL78" s="121"/>
      <c r="AM78" s="121"/>
      <c r="AN78" s="122"/>
      <c r="AO78" s="122"/>
      <c r="AP78" s="47"/>
    </row>
    <row r="79" spans="1:42" x14ac:dyDescent="0.25">
      <c r="B79" s="119">
        <f t="shared" si="17"/>
        <v>42658</v>
      </c>
      <c r="C79" s="120">
        <f t="shared" si="17"/>
        <v>42658</v>
      </c>
      <c r="D79" s="121">
        <v>0.33333333333333331</v>
      </c>
      <c r="E79" s="121">
        <v>0.5</v>
      </c>
      <c r="F79" s="121">
        <v>0.58333333333333337</v>
      </c>
      <c r="G79" s="121">
        <v>0.70833333333333337</v>
      </c>
      <c r="H79" s="121">
        <f t="shared" si="21"/>
        <v>0.29166666666666669</v>
      </c>
      <c r="I79" s="121" t="str">
        <f t="shared" si="16"/>
        <v/>
      </c>
      <c r="J79" s="121"/>
      <c r="K79" s="121"/>
      <c r="L79" s="122"/>
      <c r="M79" s="122"/>
      <c r="N79" s="47"/>
      <c r="O79" s="47"/>
      <c r="P79" s="119">
        <f t="shared" si="18"/>
        <v>42658</v>
      </c>
      <c r="Q79" s="120">
        <f t="shared" si="18"/>
        <v>42658</v>
      </c>
      <c r="R79" s="121"/>
      <c r="S79" s="121"/>
      <c r="T79" s="121"/>
      <c r="U79" s="121"/>
      <c r="V79" s="121"/>
      <c r="W79" s="121"/>
      <c r="X79" s="121"/>
      <c r="Y79" s="121"/>
      <c r="Z79" s="122"/>
      <c r="AA79" s="122"/>
      <c r="AB79" s="47"/>
      <c r="AC79" s="47"/>
      <c r="AD79" s="119">
        <f t="shared" si="19"/>
        <v>42658</v>
      </c>
      <c r="AE79" s="120">
        <f t="shared" si="19"/>
        <v>42658</v>
      </c>
      <c r="AF79" s="121"/>
      <c r="AG79" s="121"/>
      <c r="AH79" s="121"/>
      <c r="AI79" s="121"/>
      <c r="AJ79" s="121"/>
      <c r="AK79" s="121"/>
      <c r="AL79" s="121"/>
      <c r="AM79" s="121"/>
      <c r="AN79" s="122"/>
      <c r="AO79" s="122"/>
      <c r="AP79" s="47"/>
    </row>
    <row r="80" spans="1:42" x14ac:dyDescent="0.25">
      <c r="B80" s="119">
        <f t="shared" si="17"/>
        <v>42659</v>
      </c>
      <c r="C80" s="120">
        <f t="shared" si="17"/>
        <v>42659</v>
      </c>
      <c r="D80" s="121"/>
      <c r="E80" s="121"/>
      <c r="F80" s="121"/>
      <c r="G80" s="121"/>
      <c r="H80" s="121"/>
      <c r="I80" s="121" t="str">
        <f t="shared" si="16"/>
        <v/>
      </c>
      <c r="J80" s="121"/>
      <c r="K80" s="121"/>
      <c r="L80" s="122"/>
      <c r="M80" s="122"/>
      <c r="N80" s="47"/>
      <c r="O80" s="47"/>
      <c r="P80" s="119">
        <f t="shared" si="18"/>
        <v>42659</v>
      </c>
      <c r="Q80" s="120">
        <f t="shared" si="18"/>
        <v>42659</v>
      </c>
      <c r="R80" s="121"/>
      <c r="S80" s="121"/>
      <c r="T80" s="121"/>
      <c r="U80" s="121"/>
      <c r="V80" s="121"/>
      <c r="W80" s="121"/>
      <c r="X80" s="121"/>
      <c r="Y80" s="121"/>
      <c r="Z80" s="122"/>
      <c r="AA80" s="122"/>
      <c r="AB80" s="47"/>
      <c r="AC80" s="47"/>
      <c r="AD80" s="119">
        <f t="shared" si="19"/>
        <v>42659</v>
      </c>
      <c r="AE80" s="120">
        <f t="shared" si="19"/>
        <v>42659</v>
      </c>
      <c r="AF80" s="121"/>
      <c r="AG80" s="121"/>
      <c r="AH80" s="121"/>
      <c r="AI80" s="121"/>
      <c r="AJ80" s="121"/>
      <c r="AK80" s="121"/>
      <c r="AL80" s="121"/>
      <c r="AM80" s="121"/>
      <c r="AN80" s="122"/>
      <c r="AO80" s="122"/>
      <c r="AP80" s="47"/>
    </row>
    <row r="81" spans="1:42" x14ac:dyDescent="0.25">
      <c r="B81" s="119">
        <f t="shared" si="17"/>
        <v>42660</v>
      </c>
      <c r="C81" s="120">
        <f t="shared" si="17"/>
        <v>42660</v>
      </c>
      <c r="D81" s="121"/>
      <c r="E81" s="121"/>
      <c r="F81" s="121"/>
      <c r="G81" s="121"/>
      <c r="H81" s="121"/>
      <c r="I81" s="121" t="str">
        <f t="shared" si="16"/>
        <v/>
      </c>
      <c r="J81" s="121"/>
      <c r="K81" s="121"/>
      <c r="L81" s="122"/>
      <c r="M81" s="186"/>
      <c r="N81" s="47"/>
      <c r="O81" s="47"/>
      <c r="P81" s="119">
        <f t="shared" si="18"/>
        <v>42660</v>
      </c>
      <c r="Q81" s="120">
        <f t="shared" si="18"/>
        <v>42660</v>
      </c>
      <c r="R81" s="121"/>
      <c r="S81" s="121"/>
      <c r="T81" s="121"/>
      <c r="U81" s="121"/>
      <c r="V81" s="121"/>
      <c r="W81" s="121"/>
      <c r="X81" s="121"/>
      <c r="Y81" s="121"/>
      <c r="Z81" s="122"/>
      <c r="AA81" s="122"/>
      <c r="AB81" s="47"/>
      <c r="AC81" s="47"/>
      <c r="AD81" s="119">
        <f t="shared" si="19"/>
        <v>42660</v>
      </c>
      <c r="AE81" s="120">
        <f t="shared" si="19"/>
        <v>42660</v>
      </c>
      <c r="AF81" s="121"/>
      <c r="AG81" s="121"/>
      <c r="AH81" s="121"/>
      <c r="AI81" s="121"/>
      <c r="AJ81" s="121"/>
      <c r="AK81" s="121"/>
      <c r="AL81" s="121"/>
      <c r="AM81" s="121"/>
      <c r="AN81" s="122"/>
      <c r="AO81" s="122"/>
      <c r="AP81" s="47"/>
    </row>
    <row r="82" spans="1:42" x14ac:dyDescent="0.25">
      <c r="B82" s="119">
        <f t="shared" ref="B82:C94" si="22">SUM(B81+1)</f>
        <v>42661</v>
      </c>
      <c r="C82" s="120">
        <f t="shared" si="22"/>
        <v>42661</v>
      </c>
      <c r="D82" s="121">
        <v>0.33333333333333331</v>
      </c>
      <c r="E82" s="121">
        <v>0.5</v>
      </c>
      <c r="F82" s="121">
        <v>0.58333333333333337</v>
      </c>
      <c r="G82" s="121">
        <v>0.75</v>
      </c>
      <c r="H82" s="121">
        <f t="shared" ref="H82:H86" si="23">SUM(E82-D82)+(G82-F82)</f>
        <v>0.33333333333333331</v>
      </c>
      <c r="I82" s="121" t="str">
        <f t="shared" si="16"/>
        <v/>
      </c>
      <c r="J82" s="121"/>
      <c r="K82" s="121"/>
      <c r="L82" s="122"/>
      <c r="M82" s="122"/>
      <c r="N82" s="47"/>
      <c r="O82" s="47"/>
      <c r="P82" s="119">
        <f t="shared" ref="P82:Q94" si="24">SUM(P81+1)</f>
        <v>42661</v>
      </c>
      <c r="Q82" s="120">
        <f t="shared" si="24"/>
        <v>42661</v>
      </c>
      <c r="R82" s="121"/>
      <c r="S82" s="121"/>
      <c r="T82" s="121"/>
      <c r="U82" s="121"/>
      <c r="V82" s="121"/>
      <c r="W82" s="121"/>
      <c r="X82" s="121"/>
      <c r="Y82" s="121"/>
      <c r="Z82" s="122"/>
      <c r="AA82" s="122"/>
      <c r="AB82" s="47"/>
      <c r="AC82" s="47"/>
      <c r="AD82" s="119">
        <f t="shared" ref="AD82:AE94" si="25">SUM(AD81+1)</f>
        <v>42661</v>
      </c>
      <c r="AE82" s="120">
        <f t="shared" si="25"/>
        <v>42661</v>
      </c>
      <c r="AF82" s="121"/>
      <c r="AG82" s="121"/>
      <c r="AH82" s="121"/>
      <c r="AI82" s="121"/>
      <c r="AJ82" s="121"/>
      <c r="AK82" s="121"/>
      <c r="AL82" s="121"/>
      <c r="AM82" s="121"/>
      <c r="AN82" s="122"/>
      <c r="AO82" s="122"/>
      <c r="AP82" s="47"/>
    </row>
    <row r="83" spans="1:42" x14ac:dyDescent="0.25">
      <c r="B83" s="119">
        <f t="shared" si="22"/>
        <v>42662</v>
      </c>
      <c r="C83" s="120">
        <f t="shared" si="22"/>
        <v>42662</v>
      </c>
      <c r="D83" s="121">
        <v>0.33333333333333331</v>
      </c>
      <c r="E83" s="121">
        <v>0.5</v>
      </c>
      <c r="F83" s="121">
        <v>0.58333333333333337</v>
      </c>
      <c r="G83" s="121">
        <v>0.75</v>
      </c>
      <c r="H83" s="121">
        <f t="shared" si="23"/>
        <v>0.33333333333333331</v>
      </c>
      <c r="I83" s="121" t="str">
        <f t="shared" si="16"/>
        <v/>
      </c>
      <c r="J83" s="121"/>
      <c r="K83" s="121"/>
      <c r="L83" s="122"/>
      <c r="M83" s="122"/>
      <c r="N83" s="47"/>
      <c r="O83" s="47"/>
      <c r="P83" s="119">
        <f t="shared" si="24"/>
        <v>42662</v>
      </c>
      <c r="Q83" s="120">
        <f t="shared" si="24"/>
        <v>42662</v>
      </c>
      <c r="R83" s="121"/>
      <c r="S83" s="121"/>
      <c r="T83" s="121"/>
      <c r="U83" s="121"/>
      <c r="V83" s="121"/>
      <c r="W83" s="121"/>
      <c r="X83" s="121"/>
      <c r="Y83" s="121"/>
      <c r="Z83" s="122"/>
      <c r="AA83" s="122"/>
      <c r="AB83" s="47"/>
      <c r="AC83" s="47"/>
      <c r="AD83" s="119">
        <f t="shared" si="25"/>
        <v>42662</v>
      </c>
      <c r="AE83" s="120">
        <f t="shared" si="25"/>
        <v>42662</v>
      </c>
      <c r="AF83" s="121"/>
      <c r="AG83" s="121"/>
      <c r="AH83" s="121"/>
      <c r="AI83" s="121"/>
      <c r="AJ83" s="121"/>
      <c r="AK83" s="121"/>
      <c r="AL83" s="121"/>
      <c r="AM83" s="121"/>
      <c r="AN83" s="122"/>
      <c r="AO83" s="122"/>
      <c r="AP83" s="47"/>
    </row>
    <row r="84" spans="1:42" x14ac:dyDescent="0.25">
      <c r="B84" s="119">
        <f t="shared" si="22"/>
        <v>42663</v>
      </c>
      <c r="C84" s="120">
        <f t="shared" si="22"/>
        <v>42663</v>
      </c>
      <c r="D84" s="121">
        <v>0.33333333333333331</v>
      </c>
      <c r="E84" s="121">
        <v>0.5</v>
      </c>
      <c r="F84" s="121">
        <v>0.58333333333333337</v>
      </c>
      <c r="G84" s="121">
        <v>0.75</v>
      </c>
      <c r="H84" s="121">
        <f t="shared" si="23"/>
        <v>0.33333333333333331</v>
      </c>
      <c r="I84" s="121" t="str">
        <f t="shared" si="16"/>
        <v/>
      </c>
      <c r="J84" s="121"/>
      <c r="K84" s="121"/>
      <c r="L84" s="122"/>
      <c r="M84" s="188"/>
      <c r="N84" s="47"/>
      <c r="O84" s="47"/>
      <c r="P84" s="119">
        <f t="shared" si="24"/>
        <v>42663</v>
      </c>
      <c r="Q84" s="120">
        <f t="shared" si="24"/>
        <v>42663</v>
      </c>
      <c r="R84" s="121"/>
      <c r="S84" s="121"/>
      <c r="T84" s="121"/>
      <c r="U84" s="121"/>
      <c r="V84" s="121"/>
      <c r="W84" s="121"/>
      <c r="X84" s="121"/>
      <c r="Y84" s="121"/>
      <c r="Z84" s="122"/>
      <c r="AA84" s="122"/>
      <c r="AB84" s="47"/>
      <c r="AC84" s="47"/>
      <c r="AD84" s="119">
        <f t="shared" si="25"/>
        <v>42663</v>
      </c>
      <c r="AE84" s="120">
        <f t="shared" si="25"/>
        <v>42663</v>
      </c>
      <c r="AF84" s="121"/>
      <c r="AG84" s="121"/>
      <c r="AH84" s="121"/>
      <c r="AI84" s="121"/>
      <c r="AJ84" s="121"/>
      <c r="AK84" s="121"/>
      <c r="AL84" s="121"/>
      <c r="AM84" s="121"/>
      <c r="AN84" s="122"/>
      <c r="AO84" s="122"/>
      <c r="AP84" s="47"/>
    </row>
    <row r="85" spans="1:42" x14ac:dyDescent="0.25">
      <c r="B85" s="119">
        <f t="shared" si="22"/>
        <v>42664</v>
      </c>
      <c r="C85" s="120">
        <f t="shared" si="22"/>
        <v>42664</v>
      </c>
      <c r="D85" s="121">
        <v>0.33333333333333331</v>
      </c>
      <c r="E85" s="121">
        <v>0.5</v>
      </c>
      <c r="F85" s="121">
        <v>0.58333333333333337</v>
      </c>
      <c r="G85" s="121">
        <v>0.75</v>
      </c>
      <c r="H85" s="121">
        <f t="shared" si="23"/>
        <v>0.33333333333333331</v>
      </c>
      <c r="I85" s="121" t="str">
        <f t="shared" si="16"/>
        <v/>
      </c>
      <c r="J85" s="121"/>
      <c r="K85" s="121"/>
      <c r="L85" s="122"/>
      <c r="M85" s="188"/>
      <c r="N85" s="47"/>
      <c r="O85" s="47"/>
      <c r="P85" s="119">
        <f t="shared" si="24"/>
        <v>42664</v>
      </c>
      <c r="Q85" s="120">
        <f t="shared" si="24"/>
        <v>42664</v>
      </c>
      <c r="R85" s="121"/>
      <c r="S85" s="121"/>
      <c r="T85" s="121"/>
      <c r="U85" s="121"/>
      <c r="V85" s="121"/>
      <c r="W85" s="121"/>
      <c r="X85" s="121"/>
      <c r="Y85" s="121"/>
      <c r="Z85" s="122"/>
      <c r="AA85" s="122"/>
      <c r="AB85" s="47"/>
      <c r="AC85" s="47"/>
      <c r="AD85" s="119">
        <f t="shared" si="25"/>
        <v>42664</v>
      </c>
      <c r="AE85" s="120">
        <f t="shared" si="25"/>
        <v>42664</v>
      </c>
      <c r="AF85" s="121"/>
      <c r="AG85" s="121"/>
      <c r="AH85" s="121"/>
      <c r="AI85" s="121"/>
      <c r="AJ85" s="121"/>
      <c r="AK85" s="121"/>
      <c r="AL85" s="121"/>
      <c r="AM85" s="121"/>
      <c r="AN85" s="122"/>
      <c r="AO85" s="122"/>
      <c r="AP85" s="47"/>
    </row>
    <row r="86" spans="1:42" x14ac:dyDescent="0.25">
      <c r="B86" s="119">
        <f t="shared" si="22"/>
        <v>42665</v>
      </c>
      <c r="C86" s="120">
        <f t="shared" si="22"/>
        <v>42665</v>
      </c>
      <c r="D86" s="121">
        <v>0.33333333333333331</v>
      </c>
      <c r="E86" s="121">
        <v>0.5</v>
      </c>
      <c r="F86" s="121">
        <v>0.58333333333333337</v>
      </c>
      <c r="G86" s="121">
        <v>0.70833333333333337</v>
      </c>
      <c r="H86" s="121">
        <f t="shared" si="23"/>
        <v>0.29166666666666669</v>
      </c>
      <c r="I86" s="121" t="str">
        <f t="shared" si="16"/>
        <v/>
      </c>
      <c r="J86" s="121"/>
      <c r="K86" s="121"/>
      <c r="L86" s="122"/>
      <c r="M86" s="188"/>
      <c r="N86" s="47"/>
      <c r="O86" s="47"/>
      <c r="P86" s="119">
        <f t="shared" si="24"/>
        <v>42665</v>
      </c>
      <c r="Q86" s="120">
        <f t="shared" si="24"/>
        <v>42665</v>
      </c>
      <c r="R86" s="121"/>
      <c r="S86" s="121"/>
      <c r="T86" s="121"/>
      <c r="U86" s="121"/>
      <c r="V86" s="121"/>
      <c r="W86" s="121"/>
      <c r="X86" s="121"/>
      <c r="Y86" s="121"/>
      <c r="Z86" s="122"/>
      <c r="AA86" s="122"/>
      <c r="AB86" s="47"/>
      <c r="AC86" s="47"/>
      <c r="AD86" s="119">
        <f t="shared" si="25"/>
        <v>42665</v>
      </c>
      <c r="AE86" s="120">
        <f t="shared" si="25"/>
        <v>42665</v>
      </c>
      <c r="AF86" s="121"/>
      <c r="AG86" s="121"/>
      <c r="AH86" s="121"/>
      <c r="AI86" s="121"/>
      <c r="AJ86" s="121"/>
      <c r="AK86" s="121"/>
      <c r="AL86" s="121"/>
      <c r="AM86" s="121"/>
      <c r="AN86" s="122"/>
      <c r="AO86" s="122"/>
      <c r="AP86" s="47"/>
    </row>
    <row r="87" spans="1:42" x14ac:dyDescent="0.25">
      <c r="B87" s="119">
        <f t="shared" si="22"/>
        <v>42666</v>
      </c>
      <c r="C87" s="120">
        <f t="shared" si="22"/>
        <v>42666</v>
      </c>
      <c r="D87" s="121"/>
      <c r="E87" s="121"/>
      <c r="F87" s="121"/>
      <c r="G87" s="121"/>
      <c r="H87" s="121"/>
      <c r="I87" s="121" t="str">
        <f t="shared" si="16"/>
        <v/>
      </c>
      <c r="J87" s="121"/>
      <c r="K87" s="121"/>
      <c r="L87" s="122"/>
      <c r="M87" s="186"/>
      <c r="N87" s="47"/>
      <c r="O87" s="47"/>
      <c r="P87" s="119">
        <f t="shared" si="24"/>
        <v>42666</v>
      </c>
      <c r="Q87" s="120">
        <f t="shared" si="24"/>
        <v>42666</v>
      </c>
      <c r="R87" s="121"/>
      <c r="S87" s="121"/>
      <c r="T87" s="121"/>
      <c r="U87" s="121"/>
      <c r="V87" s="121"/>
      <c r="W87" s="121"/>
      <c r="X87" s="121"/>
      <c r="Y87" s="121"/>
      <c r="Z87" s="122"/>
      <c r="AA87" s="122"/>
      <c r="AB87" s="47"/>
      <c r="AC87" s="47"/>
      <c r="AD87" s="119">
        <f t="shared" si="25"/>
        <v>42666</v>
      </c>
      <c r="AE87" s="120">
        <f t="shared" si="25"/>
        <v>42666</v>
      </c>
      <c r="AF87" s="121"/>
      <c r="AG87" s="121"/>
      <c r="AH87" s="121"/>
      <c r="AI87" s="121"/>
      <c r="AJ87" s="121"/>
      <c r="AK87" s="121"/>
      <c r="AL87" s="121"/>
      <c r="AM87" s="121"/>
      <c r="AN87" s="122"/>
      <c r="AO87" s="122"/>
      <c r="AP87" s="47"/>
    </row>
    <row r="88" spans="1:42" x14ac:dyDescent="0.25">
      <c r="B88" s="119">
        <f t="shared" si="22"/>
        <v>42667</v>
      </c>
      <c r="C88" s="120">
        <f t="shared" si="22"/>
        <v>42667</v>
      </c>
      <c r="D88" s="121"/>
      <c r="E88" s="121"/>
      <c r="F88" s="121"/>
      <c r="G88" s="121"/>
      <c r="H88" s="121"/>
      <c r="I88" s="121" t="str">
        <f t="shared" si="16"/>
        <v/>
      </c>
      <c r="J88" s="121"/>
      <c r="K88" s="121"/>
      <c r="L88" s="122"/>
      <c r="M88" s="186"/>
      <c r="N88" s="47"/>
      <c r="O88" s="47"/>
      <c r="P88" s="119">
        <f t="shared" si="24"/>
        <v>42667</v>
      </c>
      <c r="Q88" s="120">
        <f t="shared" si="24"/>
        <v>42667</v>
      </c>
      <c r="R88" s="121"/>
      <c r="S88" s="121"/>
      <c r="T88" s="121"/>
      <c r="U88" s="121"/>
      <c r="V88" s="121"/>
      <c r="W88" s="121"/>
      <c r="X88" s="121"/>
      <c r="Y88" s="121"/>
      <c r="Z88" s="122"/>
      <c r="AA88" s="122"/>
      <c r="AB88" s="47"/>
      <c r="AC88" s="47"/>
      <c r="AD88" s="119">
        <f t="shared" si="25"/>
        <v>42667</v>
      </c>
      <c r="AE88" s="120">
        <f t="shared" si="25"/>
        <v>42667</v>
      </c>
      <c r="AF88" s="121"/>
      <c r="AG88" s="121"/>
      <c r="AH88" s="121"/>
      <c r="AI88" s="121"/>
      <c r="AJ88" s="121"/>
      <c r="AK88" s="121"/>
      <c r="AL88" s="121"/>
      <c r="AM88" s="121"/>
      <c r="AN88" s="122"/>
      <c r="AO88" s="122"/>
      <c r="AP88" s="47"/>
    </row>
    <row r="89" spans="1:42" x14ac:dyDescent="0.25">
      <c r="B89" s="119">
        <f t="shared" si="22"/>
        <v>42668</v>
      </c>
      <c r="C89" s="120">
        <f t="shared" si="22"/>
        <v>42668</v>
      </c>
      <c r="D89" s="121">
        <v>0.33333333333333331</v>
      </c>
      <c r="E89" s="121">
        <v>0.5</v>
      </c>
      <c r="F89" s="121">
        <v>0.58333333333333337</v>
      </c>
      <c r="G89" s="121">
        <v>0.75</v>
      </c>
      <c r="H89" s="121">
        <f t="shared" ref="H89:H94" si="26">SUM(E89-D89)+(G89-F89)</f>
        <v>0.33333333333333331</v>
      </c>
      <c r="I89" s="121" t="str">
        <f t="shared" si="16"/>
        <v/>
      </c>
      <c r="J89" s="121"/>
      <c r="K89" s="121"/>
      <c r="L89" s="122"/>
      <c r="M89" s="122"/>
      <c r="N89" s="47"/>
      <c r="O89" s="47"/>
      <c r="P89" s="119">
        <f t="shared" si="24"/>
        <v>42668</v>
      </c>
      <c r="Q89" s="120">
        <f t="shared" si="24"/>
        <v>42668</v>
      </c>
      <c r="R89" s="121"/>
      <c r="S89" s="121"/>
      <c r="T89" s="121"/>
      <c r="U89" s="121"/>
      <c r="V89" s="121"/>
      <c r="W89" s="121"/>
      <c r="X89" s="121"/>
      <c r="Y89" s="121"/>
      <c r="Z89" s="122"/>
      <c r="AA89" s="122"/>
      <c r="AB89" s="47"/>
      <c r="AC89" s="47"/>
      <c r="AD89" s="119">
        <f t="shared" si="25"/>
        <v>42668</v>
      </c>
      <c r="AE89" s="120">
        <f t="shared" si="25"/>
        <v>42668</v>
      </c>
      <c r="AF89" s="121"/>
      <c r="AG89" s="121"/>
      <c r="AH89" s="121"/>
      <c r="AI89" s="121"/>
      <c r="AJ89" s="121"/>
      <c r="AK89" s="121"/>
      <c r="AL89" s="121"/>
      <c r="AM89" s="121"/>
      <c r="AN89" s="122"/>
      <c r="AO89" s="122"/>
      <c r="AP89" s="47"/>
    </row>
    <row r="90" spans="1:42" x14ac:dyDescent="0.25">
      <c r="B90" s="119">
        <f t="shared" si="22"/>
        <v>42669</v>
      </c>
      <c r="C90" s="120">
        <f t="shared" si="22"/>
        <v>42669</v>
      </c>
      <c r="D90" s="121">
        <v>0.33333333333333331</v>
      </c>
      <c r="E90" s="121">
        <v>0.5</v>
      </c>
      <c r="F90" s="121">
        <v>0.58333333333333337</v>
      </c>
      <c r="G90" s="121">
        <v>0.75</v>
      </c>
      <c r="H90" s="121">
        <f t="shared" si="26"/>
        <v>0.33333333333333331</v>
      </c>
      <c r="I90" s="121" t="str">
        <f t="shared" si="16"/>
        <v/>
      </c>
      <c r="J90" s="121"/>
      <c r="K90" s="121"/>
      <c r="L90" s="122"/>
      <c r="M90" s="122"/>
      <c r="N90" s="47"/>
      <c r="O90" s="47"/>
      <c r="P90" s="119">
        <f t="shared" si="24"/>
        <v>42669</v>
      </c>
      <c r="Q90" s="120">
        <f t="shared" si="24"/>
        <v>42669</v>
      </c>
      <c r="R90" s="121"/>
      <c r="S90" s="121"/>
      <c r="T90" s="121"/>
      <c r="U90" s="121"/>
      <c r="V90" s="121"/>
      <c r="W90" s="121"/>
      <c r="X90" s="121"/>
      <c r="Y90" s="121"/>
      <c r="Z90" s="122"/>
      <c r="AA90" s="122"/>
      <c r="AB90" s="47"/>
      <c r="AC90" s="47"/>
      <c r="AD90" s="119">
        <f t="shared" si="25"/>
        <v>42669</v>
      </c>
      <c r="AE90" s="120">
        <f t="shared" si="25"/>
        <v>42669</v>
      </c>
      <c r="AF90" s="121"/>
      <c r="AG90" s="121"/>
      <c r="AH90" s="121"/>
      <c r="AI90" s="121"/>
      <c r="AJ90" s="121"/>
      <c r="AK90" s="121"/>
      <c r="AL90" s="121"/>
      <c r="AM90" s="121"/>
      <c r="AN90" s="122"/>
      <c r="AO90" s="122"/>
      <c r="AP90" s="47"/>
    </row>
    <row r="91" spans="1:42" x14ac:dyDescent="0.25">
      <c r="B91" s="119">
        <f t="shared" si="22"/>
        <v>42670</v>
      </c>
      <c r="C91" s="120">
        <f t="shared" si="22"/>
        <v>42670</v>
      </c>
      <c r="D91" s="121">
        <v>0.33333333333333331</v>
      </c>
      <c r="E91" s="121">
        <v>0.5</v>
      </c>
      <c r="F91" s="121">
        <v>0.58333333333333337</v>
      </c>
      <c r="G91" s="121">
        <v>0.75</v>
      </c>
      <c r="H91" s="121">
        <f t="shared" si="26"/>
        <v>0.33333333333333331</v>
      </c>
      <c r="I91" s="121" t="str">
        <f t="shared" si="16"/>
        <v/>
      </c>
      <c r="J91" s="121"/>
      <c r="K91" s="121"/>
      <c r="L91" s="188"/>
      <c r="M91" s="122"/>
      <c r="N91" s="47"/>
      <c r="O91" s="47"/>
      <c r="P91" s="119">
        <f t="shared" si="24"/>
        <v>42670</v>
      </c>
      <c r="Q91" s="120">
        <f t="shared" si="24"/>
        <v>42670</v>
      </c>
      <c r="R91" s="121"/>
      <c r="S91" s="121"/>
      <c r="T91" s="121"/>
      <c r="U91" s="121"/>
      <c r="V91" s="121"/>
      <c r="W91" s="121"/>
      <c r="X91" s="121"/>
      <c r="Y91" s="121"/>
      <c r="Z91" s="122"/>
      <c r="AA91" s="122"/>
      <c r="AB91" s="47"/>
      <c r="AC91" s="47"/>
      <c r="AD91" s="119">
        <f t="shared" si="25"/>
        <v>42670</v>
      </c>
      <c r="AE91" s="120">
        <f t="shared" si="25"/>
        <v>42670</v>
      </c>
      <c r="AF91" s="121"/>
      <c r="AG91" s="121"/>
      <c r="AH91" s="121"/>
      <c r="AI91" s="121"/>
      <c r="AJ91" s="121"/>
      <c r="AK91" s="121"/>
      <c r="AL91" s="121"/>
      <c r="AM91" s="121"/>
      <c r="AN91" s="122"/>
      <c r="AO91" s="122"/>
      <c r="AP91" s="47"/>
    </row>
    <row r="92" spans="1:42" x14ac:dyDescent="0.25">
      <c r="B92" s="119">
        <f t="shared" si="22"/>
        <v>42671</v>
      </c>
      <c r="C92" s="120">
        <f t="shared" si="22"/>
        <v>42671</v>
      </c>
      <c r="D92" s="121">
        <v>0.33333333333333331</v>
      </c>
      <c r="E92" s="121">
        <v>0.5</v>
      </c>
      <c r="F92" s="121">
        <v>0.58333333333333337</v>
      </c>
      <c r="G92" s="121">
        <v>0.75</v>
      </c>
      <c r="H92" s="121">
        <f t="shared" si="26"/>
        <v>0.33333333333333331</v>
      </c>
      <c r="I92" s="121" t="str">
        <f t="shared" si="16"/>
        <v/>
      </c>
      <c r="J92" s="121"/>
      <c r="K92" s="121"/>
      <c r="L92" s="188"/>
      <c r="M92" s="122"/>
      <c r="N92" s="47"/>
      <c r="O92" s="47"/>
      <c r="P92" s="119">
        <f t="shared" si="24"/>
        <v>42671</v>
      </c>
      <c r="Q92" s="120">
        <f t="shared" si="24"/>
        <v>42671</v>
      </c>
      <c r="R92" s="121"/>
      <c r="S92" s="121"/>
      <c r="T92" s="121"/>
      <c r="U92" s="121"/>
      <c r="V92" s="121"/>
      <c r="W92" s="121"/>
      <c r="X92" s="121"/>
      <c r="Y92" s="121"/>
      <c r="Z92" s="122"/>
      <c r="AA92" s="122"/>
      <c r="AB92" s="47"/>
      <c r="AC92" s="47"/>
      <c r="AD92" s="119">
        <f t="shared" si="25"/>
        <v>42671</v>
      </c>
      <c r="AE92" s="120">
        <f t="shared" si="25"/>
        <v>42671</v>
      </c>
      <c r="AF92" s="121"/>
      <c r="AG92" s="121"/>
      <c r="AH92" s="121"/>
      <c r="AI92" s="121"/>
      <c r="AJ92" s="121"/>
      <c r="AK92" s="121"/>
      <c r="AL92" s="121"/>
      <c r="AM92" s="121"/>
      <c r="AN92" s="122"/>
      <c r="AO92" s="122"/>
      <c r="AP92" s="47"/>
    </row>
    <row r="93" spans="1:42" x14ac:dyDescent="0.25">
      <c r="B93" s="119">
        <f t="shared" si="22"/>
        <v>42672</v>
      </c>
      <c r="C93" s="120">
        <f t="shared" si="22"/>
        <v>42672</v>
      </c>
      <c r="D93" s="121">
        <v>0.33333333333333331</v>
      </c>
      <c r="E93" s="121">
        <v>0.5</v>
      </c>
      <c r="F93" s="121">
        <v>0.58333333333333337</v>
      </c>
      <c r="G93" s="121">
        <v>0.70833333333333337</v>
      </c>
      <c r="H93" s="121">
        <f t="shared" si="26"/>
        <v>0.29166666666666669</v>
      </c>
      <c r="I93" s="121" t="str">
        <f t="shared" si="16"/>
        <v/>
      </c>
      <c r="J93" s="121"/>
      <c r="K93" s="121"/>
      <c r="L93" s="122"/>
      <c r="M93" s="122"/>
      <c r="N93" s="47"/>
      <c r="O93" s="47"/>
      <c r="P93" s="119">
        <f t="shared" si="24"/>
        <v>42672</v>
      </c>
      <c r="Q93" s="120">
        <f t="shared" si="24"/>
        <v>42672</v>
      </c>
      <c r="R93" s="121"/>
      <c r="S93" s="121"/>
      <c r="T93" s="121"/>
      <c r="U93" s="121"/>
      <c r="V93" s="121"/>
      <c r="W93" s="121"/>
      <c r="X93" s="121"/>
      <c r="Y93" s="121"/>
      <c r="Z93" s="122"/>
      <c r="AA93" s="122"/>
      <c r="AB93" s="47"/>
      <c r="AC93" s="47"/>
      <c r="AD93" s="119">
        <f t="shared" si="25"/>
        <v>42672</v>
      </c>
      <c r="AE93" s="120">
        <f t="shared" si="25"/>
        <v>42672</v>
      </c>
      <c r="AF93" s="121"/>
      <c r="AG93" s="121"/>
      <c r="AH93" s="121"/>
      <c r="AI93" s="121"/>
      <c r="AJ93" s="121"/>
      <c r="AK93" s="121"/>
      <c r="AL93" s="121"/>
      <c r="AM93" s="121"/>
      <c r="AN93" s="122"/>
      <c r="AO93" s="122"/>
      <c r="AP93" s="47"/>
    </row>
    <row r="94" spans="1:42" x14ac:dyDescent="0.25">
      <c r="B94" s="119">
        <f t="shared" si="22"/>
        <v>42673</v>
      </c>
      <c r="C94" s="120">
        <f t="shared" si="22"/>
        <v>42673</v>
      </c>
      <c r="D94" s="121"/>
      <c r="E94" s="121"/>
      <c r="F94" s="121"/>
      <c r="G94" s="121"/>
      <c r="H94" s="121">
        <f t="shared" si="26"/>
        <v>0</v>
      </c>
      <c r="I94" s="121" t="str">
        <f t="shared" si="16"/>
        <v/>
      </c>
      <c r="J94" s="121"/>
      <c r="K94" s="121"/>
      <c r="L94" s="122"/>
      <c r="M94" s="122"/>
      <c r="N94" s="47"/>
      <c r="O94" s="47"/>
      <c r="P94" s="119">
        <f t="shared" si="24"/>
        <v>42673</v>
      </c>
      <c r="Q94" s="120">
        <f t="shared" si="24"/>
        <v>42673</v>
      </c>
      <c r="R94" s="121"/>
      <c r="S94" s="121"/>
      <c r="T94" s="121"/>
      <c r="U94" s="121"/>
      <c r="V94" s="121"/>
      <c r="W94" s="121"/>
      <c r="X94" s="121"/>
      <c r="Y94" s="121"/>
      <c r="Z94" s="122"/>
      <c r="AA94" s="122"/>
      <c r="AB94" s="47"/>
      <c r="AC94" s="47"/>
      <c r="AD94" s="119">
        <f t="shared" si="25"/>
        <v>42673</v>
      </c>
      <c r="AE94" s="120">
        <f t="shared" si="25"/>
        <v>42673</v>
      </c>
      <c r="AF94" s="121"/>
      <c r="AG94" s="121"/>
      <c r="AH94" s="121"/>
      <c r="AI94" s="121"/>
      <c r="AJ94" s="121"/>
      <c r="AK94" s="121"/>
      <c r="AL94" s="121"/>
      <c r="AM94" s="121"/>
      <c r="AN94" s="122"/>
      <c r="AO94" s="122"/>
      <c r="AP94" s="47"/>
    </row>
    <row r="95" spans="1:42" x14ac:dyDescent="0.25">
      <c r="A95" s="47"/>
      <c r="B95" s="48"/>
      <c r="C95" s="127"/>
      <c r="D95" s="48"/>
      <c r="E95" s="48"/>
      <c r="F95" s="48"/>
      <c r="G95" s="48"/>
      <c r="H95" s="126">
        <f>SUM(H64:H94)</f>
        <v>7.2499999999999982</v>
      </c>
      <c r="I95" s="126">
        <f>SUM(I64:I94)</f>
        <v>8.3333333333333259E-2</v>
      </c>
      <c r="J95" s="126">
        <f>SUM(J64:J94)</f>
        <v>0</v>
      </c>
      <c r="K95" s="48"/>
      <c r="L95" s="184">
        <f>SUM(L64:L94)</f>
        <v>0</v>
      </c>
      <c r="M95" s="48"/>
      <c r="N95" s="47"/>
      <c r="O95" s="47"/>
      <c r="P95" s="48"/>
      <c r="Q95" s="127"/>
      <c r="R95" s="48"/>
      <c r="S95" s="48"/>
      <c r="T95" s="48"/>
      <c r="U95" s="48"/>
      <c r="V95" s="126">
        <f>SUM(V64:V94)</f>
        <v>0</v>
      </c>
      <c r="W95" s="126">
        <f>SUM(W64:W94)</f>
        <v>0</v>
      </c>
      <c r="X95" s="126">
        <f>SUM(X64:X94)</f>
        <v>0</v>
      </c>
      <c r="Y95" s="48"/>
      <c r="Z95" s="48"/>
      <c r="AA95" s="48"/>
      <c r="AB95" s="47"/>
      <c r="AC95" s="47"/>
      <c r="AD95" s="48"/>
      <c r="AE95" s="127"/>
      <c r="AF95" s="48"/>
      <c r="AG95" s="48"/>
      <c r="AH95" s="48"/>
      <c r="AI95" s="48"/>
      <c r="AJ95" s="126">
        <f>SUM(AJ64:AJ94)</f>
        <v>0</v>
      </c>
      <c r="AK95" s="126">
        <f>SUM(AK64:AK94)</f>
        <v>0</v>
      </c>
      <c r="AL95" s="126">
        <f>SUM(AL64:AL94)</f>
        <v>0</v>
      </c>
      <c r="AM95" s="48"/>
      <c r="AN95" s="48"/>
      <c r="AO95" s="48"/>
      <c r="AP95" s="47"/>
    </row>
    <row r="96" spans="1:42" ht="27.75" customHeight="1" x14ac:dyDescent="0.25">
      <c r="B96" s="246" t="s">
        <v>31</v>
      </c>
      <c r="C96" s="247"/>
      <c r="D96" s="246" t="s">
        <v>6</v>
      </c>
      <c r="E96" s="247"/>
      <c r="F96" s="246" t="s">
        <v>48</v>
      </c>
      <c r="G96" s="247"/>
      <c r="H96" s="246" t="s">
        <v>7</v>
      </c>
      <c r="I96" s="265"/>
      <c r="J96" s="247"/>
      <c r="K96" s="246" t="s">
        <v>47</v>
      </c>
      <c r="L96" s="247"/>
      <c r="M96" s="47"/>
      <c r="N96" s="47"/>
      <c r="O96" s="47"/>
      <c r="P96" s="246" t="s">
        <v>31</v>
      </c>
      <c r="Q96" s="247"/>
      <c r="R96" s="246" t="s">
        <v>6</v>
      </c>
      <c r="S96" s="247"/>
      <c r="T96" s="246" t="s">
        <v>48</v>
      </c>
      <c r="U96" s="247"/>
      <c r="V96" s="246" t="s">
        <v>7</v>
      </c>
      <c r="W96" s="265"/>
      <c r="X96" s="247"/>
      <c r="Y96" s="246" t="s">
        <v>47</v>
      </c>
      <c r="Z96" s="247"/>
      <c r="AA96" s="47"/>
      <c r="AB96" s="47"/>
      <c r="AC96" s="47"/>
      <c r="AD96" s="246" t="s">
        <v>31</v>
      </c>
      <c r="AE96" s="247"/>
      <c r="AF96" s="246" t="s">
        <v>6</v>
      </c>
      <c r="AG96" s="247"/>
      <c r="AH96" s="246" t="s">
        <v>48</v>
      </c>
      <c r="AI96" s="247"/>
      <c r="AJ96" s="246" t="s">
        <v>7</v>
      </c>
      <c r="AK96" s="265"/>
      <c r="AL96" s="247"/>
      <c r="AM96" s="246" t="s">
        <v>47</v>
      </c>
      <c r="AN96" s="247"/>
      <c r="AO96" s="47"/>
      <c r="AP96" s="47"/>
    </row>
    <row r="97" spans="1:42" x14ac:dyDescent="0.25">
      <c r="B97" s="91">
        <f>SUM(H95-J95)</f>
        <v>7.2499999999999982</v>
      </c>
      <c r="C97" s="89">
        <v>7.041666666666667</v>
      </c>
      <c r="D97" s="240">
        <f>SUM(I95)</f>
        <v>8.3333333333333259E-2</v>
      </c>
      <c r="E97" s="253"/>
      <c r="F97" s="254">
        <f>SUM(J95)</f>
        <v>0</v>
      </c>
      <c r="G97" s="255"/>
      <c r="H97" s="254">
        <f>SUM(F97)</f>
        <v>0</v>
      </c>
      <c r="I97" s="256"/>
      <c r="J97" s="255"/>
      <c r="K97" s="259">
        <f>-F97+D97</f>
        <v>8.3333333333333259E-2</v>
      </c>
      <c r="L97" s="255"/>
      <c r="M97" s="47"/>
      <c r="N97" s="47"/>
      <c r="O97" s="47"/>
      <c r="P97" s="91">
        <f>SUM(V95-X95)</f>
        <v>0</v>
      </c>
      <c r="Q97" s="89">
        <v>7.041666666666667</v>
      </c>
      <c r="R97" s="240">
        <f>SUM(W95)</f>
        <v>0</v>
      </c>
      <c r="S97" s="253"/>
      <c r="T97" s="254">
        <f>SUM(X95)</f>
        <v>0</v>
      </c>
      <c r="U97" s="255"/>
      <c r="V97" s="254">
        <f>SUM(T97)</f>
        <v>0</v>
      </c>
      <c r="W97" s="256"/>
      <c r="X97" s="255"/>
      <c r="Y97" s="259">
        <f>-T97+R97</f>
        <v>0</v>
      </c>
      <c r="Z97" s="255"/>
      <c r="AA97" s="47"/>
      <c r="AB97" s="47"/>
      <c r="AC97" s="47"/>
      <c r="AD97" s="88">
        <f>SUM(AJ95-AL95)</f>
        <v>0</v>
      </c>
      <c r="AE97" s="104" t="s">
        <v>68</v>
      </c>
      <c r="AF97" s="240">
        <f>SUM(AK95)</f>
        <v>0</v>
      </c>
      <c r="AG97" s="253"/>
      <c r="AH97" s="254">
        <f>SUM(AL95)</f>
        <v>0</v>
      </c>
      <c r="AI97" s="255"/>
      <c r="AJ97" s="254">
        <f>SUM(AH97)</f>
        <v>0</v>
      </c>
      <c r="AK97" s="256"/>
      <c r="AL97" s="255"/>
      <c r="AM97" s="259">
        <f>-AH97+AF97</f>
        <v>0</v>
      </c>
      <c r="AN97" s="255"/>
      <c r="AO97" s="47"/>
      <c r="AP97" s="47"/>
    </row>
    <row r="98" spans="1:42" x14ac:dyDescent="0.25">
      <c r="B98" s="47" t="s">
        <v>50</v>
      </c>
      <c r="C98" s="47"/>
      <c r="D98" s="47"/>
      <c r="E98" s="47"/>
      <c r="F98" s="47"/>
      <c r="G98" s="47"/>
      <c r="H98" s="47"/>
      <c r="I98" s="47"/>
      <c r="J98" s="47"/>
      <c r="K98" s="47" t="s">
        <v>51</v>
      </c>
      <c r="L98" s="47"/>
      <c r="M98" s="47"/>
      <c r="N98" s="47"/>
      <c r="O98" s="47"/>
      <c r="P98" s="47" t="s">
        <v>50</v>
      </c>
      <c r="Q98" s="47"/>
      <c r="R98" s="47"/>
      <c r="S98" s="47"/>
      <c r="T98" s="47"/>
      <c r="U98" s="47"/>
      <c r="V98" s="47"/>
      <c r="W98" s="47"/>
      <c r="X98" s="47"/>
      <c r="Y98" s="47" t="s">
        <v>51</v>
      </c>
      <c r="Z98" s="47"/>
      <c r="AA98" s="47"/>
      <c r="AB98" s="47"/>
      <c r="AC98" s="47"/>
      <c r="AD98" s="47" t="s">
        <v>50</v>
      </c>
      <c r="AE98" s="47"/>
      <c r="AF98" s="47"/>
      <c r="AG98" s="47"/>
      <c r="AH98" s="47"/>
      <c r="AI98" s="47"/>
      <c r="AJ98" s="47"/>
      <c r="AK98" s="47"/>
      <c r="AL98" s="47"/>
      <c r="AM98" s="47" t="s">
        <v>51</v>
      </c>
      <c r="AN98" s="47"/>
      <c r="AO98" s="47"/>
      <c r="AP98" s="47"/>
    </row>
    <row r="99" spans="1:42" x14ac:dyDescent="0.25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47"/>
      <c r="AO99" s="47"/>
      <c r="AP99" s="47"/>
    </row>
    <row r="100" spans="1:42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47"/>
      <c r="AO100" s="47"/>
      <c r="AP100" s="47"/>
    </row>
    <row r="101" spans="1:42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47"/>
      <c r="AO101" s="47"/>
      <c r="AP101" s="47"/>
    </row>
    <row r="102" spans="1:42" x14ac:dyDescent="0.25"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  <c r="AN102" s="47"/>
      <c r="AO102" s="47"/>
      <c r="AP102" s="47"/>
    </row>
    <row r="103" spans="1:42" x14ac:dyDescent="0.25">
      <c r="B103" s="3"/>
      <c r="C103" s="139">
        <v>9</v>
      </c>
      <c r="D103" s="319" t="str">
        <f>"Période du "&amp;TEXT(D105,"jj mmmm aaaa") &amp;" au "&amp; TEXT(E105,"jj mmmm aaaa")</f>
        <v>Période du 01 septembre 2020 au 30 septembre 2020</v>
      </c>
      <c r="E103" s="319"/>
      <c r="F103" s="319"/>
      <c r="G103" s="319"/>
      <c r="H103" s="319"/>
      <c r="I103" s="319"/>
      <c r="J103" s="319"/>
      <c r="K103" s="319"/>
      <c r="L103" s="319"/>
      <c r="M103" s="47"/>
      <c r="N103" s="47"/>
      <c r="O103" s="47"/>
      <c r="P103" s="3"/>
      <c r="Q103" s="139">
        <v>9</v>
      </c>
      <c r="R103" s="319" t="str">
        <f>"Période du "&amp;TEXT(R105,"jj mmmm aaaa") &amp;" au "&amp; TEXT(S105,"jj mmmm aaaa")</f>
        <v>Période du 01 septembre 2020 au 30 septembre 2020</v>
      </c>
      <c r="S103" s="319"/>
      <c r="T103" s="319"/>
      <c r="U103" s="319"/>
      <c r="V103" s="319"/>
      <c r="W103" s="319"/>
      <c r="X103" s="319"/>
      <c r="Y103" s="319"/>
      <c r="Z103" s="149"/>
      <c r="AA103" s="47"/>
      <c r="AB103" s="47"/>
      <c r="AC103" s="47"/>
      <c r="AD103" s="3"/>
      <c r="AE103" s="139">
        <v>1</v>
      </c>
      <c r="AF103" s="319" t="str">
        <f>"Période du "&amp;TEXT(AF105,"jj mmmm aaaa") &amp;" au "&amp; TEXT(AG105,"jj mmmm aaaa")</f>
        <v>Période du 01 janvier 2020 au 31 janvier 2020</v>
      </c>
      <c r="AG103" s="319"/>
      <c r="AH103" s="319"/>
      <c r="AI103" s="319"/>
      <c r="AJ103" s="319"/>
      <c r="AK103" s="319"/>
      <c r="AL103" s="319"/>
      <c r="AM103" s="319"/>
      <c r="AN103" s="319"/>
      <c r="AO103" s="47"/>
      <c r="AP103" s="47"/>
    </row>
    <row r="104" spans="1:42" ht="15" customHeight="1" x14ac:dyDescent="0.25">
      <c r="A104" s="6"/>
      <c r="B104" s="3"/>
      <c r="C104" s="139">
        <v>1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3"/>
      <c r="P104" s="3"/>
      <c r="Q104" s="139">
        <v>1</v>
      </c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3"/>
      <c r="AD104" s="3"/>
      <c r="AE104" s="139">
        <v>1</v>
      </c>
      <c r="AF104" s="47"/>
      <c r="AG104" s="47"/>
      <c r="AH104" s="47"/>
      <c r="AI104" s="47"/>
      <c r="AJ104" s="47"/>
      <c r="AK104" s="47"/>
      <c r="AL104" s="47"/>
      <c r="AM104" s="47"/>
      <c r="AN104" s="47"/>
      <c r="AO104" s="47"/>
      <c r="AP104" s="47"/>
    </row>
    <row r="105" spans="1:42" ht="12.75" customHeight="1" x14ac:dyDescent="0.25">
      <c r="B105" s="3"/>
      <c r="C105" s="47"/>
      <c r="D105" s="141">
        <f>DATE(C104+2019,C103,1)</f>
        <v>42613</v>
      </c>
      <c r="E105" s="142">
        <f>DATE(C104+2019,C103+1,1)-1</f>
        <v>42642</v>
      </c>
      <c r="F105" s="47"/>
      <c r="G105" s="47"/>
      <c r="H105" s="47"/>
      <c r="I105" s="47"/>
      <c r="J105" s="47"/>
      <c r="K105" s="47"/>
      <c r="L105" s="47"/>
      <c r="M105" s="47"/>
      <c r="N105" s="7"/>
      <c r="O105" s="47"/>
      <c r="P105" s="3"/>
      <c r="Q105" s="47"/>
      <c r="R105" s="72">
        <f>DATE(Q104+2019,Q103,1)</f>
        <v>42613</v>
      </c>
      <c r="S105" s="142">
        <f>DATE(Q104+2019,Q103+1,1)-1</f>
        <v>42642</v>
      </c>
      <c r="T105" s="47"/>
      <c r="U105" s="47"/>
      <c r="V105" s="47"/>
      <c r="W105" s="47"/>
      <c r="X105" s="47"/>
      <c r="Y105" s="47"/>
      <c r="Z105" s="47"/>
      <c r="AA105" s="47"/>
      <c r="AB105" s="7"/>
      <c r="AC105" s="47"/>
      <c r="AD105" s="3"/>
      <c r="AE105" s="47"/>
      <c r="AF105" s="72">
        <f>DATE(AE104+2019,AE103,1)</f>
        <v>42369</v>
      </c>
      <c r="AG105" s="142">
        <f>DATE(AE104+2019,AE103+1,1)-1</f>
        <v>42399</v>
      </c>
      <c r="AH105" s="47"/>
      <c r="AI105" s="47"/>
      <c r="AJ105" s="47"/>
      <c r="AK105" s="47"/>
      <c r="AL105" s="47"/>
      <c r="AM105" s="47"/>
      <c r="AN105" s="47"/>
      <c r="AO105" s="47"/>
      <c r="AP105" s="7"/>
    </row>
    <row r="106" spans="1:42" ht="23.25" customHeight="1" x14ac:dyDescent="0.25">
      <c r="B106" s="47"/>
      <c r="C106" s="47"/>
      <c r="D106" s="44" t="s">
        <v>5</v>
      </c>
      <c r="E106" s="248" t="s">
        <v>6</v>
      </c>
      <c r="F106" s="261"/>
      <c r="G106" s="248" t="s">
        <v>7</v>
      </c>
      <c r="H106" s="261"/>
      <c r="I106" s="246" t="s">
        <v>9</v>
      </c>
      <c r="J106" s="265"/>
      <c r="K106" s="247"/>
      <c r="L106" s="47"/>
      <c r="M106" s="47"/>
      <c r="N106" s="8"/>
      <c r="O106" s="47"/>
      <c r="P106" s="47"/>
      <c r="Q106" s="47"/>
      <c r="R106" s="44" t="s">
        <v>5</v>
      </c>
      <c r="S106" s="248" t="s">
        <v>6</v>
      </c>
      <c r="T106" s="261"/>
      <c r="U106" s="248" t="s">
        <v>7</v>
      </c>
      <c r="V106" s="261"/>
      <c r="W106" s="246" t="s">
        <v>9</v>
      </c>
      <c r="X106" s="265"/>
      <c r="Y106" s="247"/>
      <c r="Z106" s="47"/>
      <c r="AA106" s="47"/>
      <c r="AB106" s="8"/>
      <c r="AC106" s="47"/>
      <c r="AD106" s="47"/>
      <c r="AE106" s="47"/>
      <c r="AF106" s="44" t="s">
        <v>5</v>
      </c>
      <c r="AG106" s="248" t="s">
        <v>6</v>
      </c>
      <c r="AH106" s="261"/>
      <c r="AI106" s="248" t="s">
        <v>7</v>
      </c>
      <c r="AJ106" s="261"/>
      <c r="AK106" s="246" t="s">
        <v>9</v>
      </c>
      <c r="AL106" s="265"/>
      <c r="AM106" s="247"/>
      <c r="AN106" s="47"/>
      <c r="AO106" s="47"/>
      <c r="AP106" s="8"/>
    </row>
    <row r="107" spans="1:42" x14ac:dyDescent="0.25">
      <c r="B107" s="69" t="s">
        <v>32</v>
      </c>
      <c r="C107" s="69"/>
      <c r="D107" s="144">
        <v>7.041666666666667</v>
      </c>
      <c r="E107" s="243">
        <f>SUM(D148)</f>
        <v>0</v>
      </c>
      <c r="F107" s="244"/>
      <c r="G107" s="238">
        <f>SUM(H148)</f>
        <v>0</v>
      </c>
      <c r="H107" s="239"/>
      <c r="I107" s="243">
        <f>SUM(K148)</f>
        <v>0</v>
      </c>
      <c r="J107" s="313"/>
      <c r="K107" s="244"/>
      <c r="L107" s="47"/>
      <c r="M107" s="47"/>
      <c r="N107" s="8"/>
      <c r="O107" s="47"/>
      <c r="P107" s="69" t="s">
        <v>32</v>
      </c>
      <c r="Q107" s="69"/>
      <c r="R107" s="144">
        <v>7.041666666666667</v>
      </c>
      <c r="S107" s="243">
        <f>SUM(R148)</f>
        <v>0</v>
      </c>
      <c r="T107" s="244"/>
      <c r="U107" s="238">
        <f>SUM(V148)</f>
        <v>0</v>
      </c>
      <c r="V107" s="239"/>
      <c r="W107" s="243">
        <f>SUM(Y148)</f>
        <v>0</v>
      </c>
      <c r="X107" s="313"/>
      <c r="Y107" s="244"/>
      <c r="Z107" s="47"/>
      <c r="AA107" s="47"/>
      <c r="AB107" s="8"/>
      <c r="AC107" s="47"/>
      <c r="AD107" s="69" t="s">
        <v>32</v>
      </c>
      <c r="AE107" s="69"/>
      <c r="AF107" s="144">
        <v>7.041666666666667</v>
      </c>
      <c r="AG107" s="243">
        <f>IF(AD148&gt;169/24,MIN(AD148-169/24,7/24),"")</f>
        <v>0.12499999999999822</v>
      </c>
      <c r="AH107" s="244"/>
      <c r="AI107" s="107" t="str">
        <f>IF(AD148&lt;169/24,169/24-AD148,"")</f>
        <v/>
      </c>
      <c r="AJ107" s="133"/>
      <c r="AK107" s="243">
        <f>IF(AD148&gt;169/24,AD148-169/24,"")</f>
        <v>0.12499999999999822</v>
      </c>
      <c r="AL107" s="313"/>
      <c r="AM107" s="244"/>
      <c r="AN107" s="47"/>
      <c r="AO107" s="47"/>
      <c r="AP107" s="8"/>
    </row>
    <row r="108" spans="1:42" x14ac:dyDescent="0.25">
      <c r="B108" s="226" t="s">
        <v>35</v>
      </c>
      <c r="C108" s="57" t="s">
        <v>38</v>
      </c>
      <c r="D108" s="100">
        <v>25</v>
      </c>
      <c r="E108" s="151"/>
      <c r="F108" s="73" t="s">
        <v>37</v>
      </c>
      <c r="G108" s="110">
        <v>0</v>
      </c>
      <c r="H108" s="311" t="s">
        <v>69</v>
      </c>
      <c r="I108" s="229"/>
      <c r="J108" s="103">
        <f>SUM(L146)</f>
        <v>0</v>
      </c>
      <c r="K108" s="73" t="s">
        <v>39</v>
      </c>
      <c r="L108" s="250">
        <f>SUM(E108-G108)</f>
        <v>0</v>
      </c>
      <c r="M108" s="253"/>
      <c r="N108" s="8"/>
      <c r="O108" s="47"/>
      <c r="P108" s="226" t="s">
        <v>35</v>
      </c>
      <c r="Q108" s="57" t="s">
        <v>38</v>
      </c>
      <c r="R108" s="100">
        <v>25</v>
      </c>
      <c r="S108" s="151"/>
      <c r="T108" s="73" t="s">
        <v>37</v>
      </c>
      <c r="U108" s="110">
        <v>0</v>
      </c>
      <c r="V108" s="311" t="s">
        <v>69</v>
      </c>
      <c r="W108" s="229"/>
      <c r="X108" s="103">
        <f>SUM(Z146)</f>
        <v>0</v>
      </c>
      <c r="Y108" s="73" t="s">
        <v>39</v>
      </c>
      <c r="Z108" s="250">
        <f>SUM(S108-U108)</f>
        <v>0</v>
      </c>
      <c r="AA108" s="312"/>
      <c r="AB108" s="8"/>
      <c r="AC108" s="47"/>
      <c r="AD108" s="226" t="s">
        <v>35</v>
      </c>
      <c r="AE108" s="57" t="s">
        <v>38</v>
      </c>
      <c r="AF108" s="100">
        <v>25</v>
      </c>
      <c r="AG108" s="151"/>
      <c r="AH108" s="73" t="s">
        <v>37</v>
      </c>
      <c r="AI108" s="110">
        <v>0</v>
      </c>
      <c r="AJ108" s="311" t="s">
        <v>69</v>
      </c>
      <c r="AK108" s="229"/>
      <c r="AL108" s="103">
        <f>SUM(AN146)</f>
        <v>0</v>
      </c>
      <c r="AM108" s="57" t="s">
        <v>39</v>
      </c>
      <c r="AN108" s="250">
        <f>SUM(AG108-AI108)</f>
        <v>0</v>
      </c>
      <c r="AO108" s="252"/>
      <c r="AP108" s="8"/>
    </row>
    <row r="109" spans="1:42" x14ac:dyDescent="0.25">
      <c r="B109" s="227"/>
      <c r="C109" s="96"/>
      <c r="D109" s="96" t="s">
        <v>42</v>
      </c>
      <c r="E109" s="96"/>
      <c r="F109" s="96" t="s">
        <v>43</v>
      </c>
      <c r="G109" s="96"/>
      <c r="H109" s="230" t="s">
        <v>49</v>
      </c>
      <c r="I109" s="231"/>
      <c r="J109" s="231"/>
      <c r="K109" s="231"/>
      <c r="L109" s="231"/>
      <c r="M109" s="231"/>
      <c r="N109" s="8"/>
      <c r="O109" s="47"/>
      <c r="P109" s="227"/>
      <c r="Q109" s="96"/>
      <c r="R109" s="96" t="s">
        <v>42</v>
      </c>
      <c r="S109" s="96"/>
      <c r="T109" s="96" t="s">
        <v>43</v>
      </c>
      <c r="U109" s="96"/>
      <c r="V109" s="230" t="s">
        <v>49</v>
      </c>
      <c r="W109" s="231"/>
      <c r="X109" s="231"/>
      <c r="Y109" s="231"/>
      <c r="Z109" s="231"/>
      <c r="AA109" s="231"/>
      <c r="AB109" s="8"/>
      <c r="AC109" s="47"/>
      <c r="AD109" s="227"/>
      <c r="AE109" s="96"/>
      <c r="AF109" s="96" t="s">
        <v>42</v>
      </c>
      <c r="AG109" s="96"/>
      <c r="AH109" s="96" t="s">
        <v>43</v>
      </c>
      <c r="AI109" s="96"/>
      <c r="AJ109" s="232" t="s">
        <v>49</v>
      </c>
      <c r="AK109" s="233"/>
      <c r="AL109" s="233"/>
      <c r="AM109" s="233"/>
      <c r="AN109" s="233"/>
      <c r="AO109" s="233"/>
      <c r="AP109" s="8"/>
    </row>
    <row r="110" spans="1:42" x14ac:dyDescent="0.25">
      <c r="B110" s="63" t="s">
        <v>45</v>
      </c>
      <c r="C110" s="64"/>
      <c r="D110" s="59" t="s">
        <v>42</v>
      </c>
      <c r="E110" s="146"/>
      <c r="F110" s="61" t="s">
        <v>43</v>
      </c>
      <c r="G110" s="62"/>
      <c r="H110" s="282"/>
      <c r="I110" s="283"/>
      <c r="J110" s="283"/>
      <c r="K110" s="283"/>
      <c r="L110" s="283"/>
      <c r="M110" s="284"/>
      <c r="N110" s="150"/>
      <c r="O110" s="47"/>
      <c r="P110" s="63" t="s">
        <v>45</v>
      </c>
      <c r="Q110" s="64"/>
      <c r="R110" s="59" t="s">
        <v>42</v>
      </c>
      <c r="S110" s="146"/>
      <c r="T110" s="61" t="s">
        <v>43</v>
      </c>
      <c r="U110" s="62"/>
      <c r="V110" s="282"/>
      <c r="W110" s="283"/>
      <c r="X110" s="283"/>
      <c r="Y110" s="283"/>
      <c r="Z110" s="283"/>
      <c r="AA110" s="284"/>
      <c r="AB110" s="150"/>
      <c r="AC110" s="47"/>
      <c r="AD110" s="63" t="s">
        <v>45</v>
      </c>
      <c r="AE110" s="64"/>
      <c r="AF110" s="59" t="s">
        <v>42</v>
      </c>
      <c r="AG110" s="146"/>
      <c r="AH110" s="61" t="s">
        <v>43</v>
      </c>
      <c r="AI110" s="62"/>
      <c r="AJ110" s="282"/>
      <c r="AK110" s="283"/>
      <c r="AL110" s="283"/>
      <c r="AM110" s="283"/>
      <c r="AN110" s="283"/>
      <c r="AO110" s="284"/>
      <c r="AP110" s="150"/>
    </row>
    <row r="111" spans="1:42" x14ac:dyDescent="0.25">
      <c r="B111" s="65" t="s">
        <v>41</v>
      </c>
      <c r="C111" s="66"/>
      <c r="D111" s="50" t="s">
        <v>42</v>
      </c>
      <c r="E111" s="49"/>
      <c r="F111" s="50" t="s">
        <v>43</v>
      </c>
      <c r="G111" s="51"/>
      <c r="H111" s="285"/>
      <c r="I111" s="286"/>
      <c r="J111" s="286"/>
      <c r="K111" s="286"/>
      <c r="L111" s="286"/>
      <c r="M111" s="287"/>
      <c r="N111" s="150"/>
      <c r="O111" s="47"/>
      <c r="P111" s="65" t="s">
        <v>41</v>
      </c>
      <c r="Q111" s="66"/>
      <c r="R111" s="50" t="s">
        <v>42</v>
      </c>
      <c r="S111" s="49"/>
      <c r="T111" s="50" t="s">
        <v>43</v>
      </c>
      <c r="U111" s="51"/>
      <c r="V111" s="285"/>
      <c r="W111" s="286"/>
      <c r="X111" s="286"/>
      <c r="Y111" s="286"/>
      <c r="Z111" s="286"/>
      <c r="AA111" s="287"/>
      <c r="AB111" s="150"/>
      <c r="AC111" s="47"/>
      <c r="AD111" s="65" t="s">
        <v>41</v>
      </c>
      <c r="AE111" s="66"/>
      <c r="AF111" s="50" t="s">
        <v>42</v>
      </c>
      <c r="AG111" s="49"/>
      <c r="AH111" s="50" t="s">
        <v>43</v>
      </c>
      <c r="AI111" s="81"/>
      <c r="AJ111" s="285"/>
      <c r="AK111" s="286"/>
      <c r="AL111" s="286"/>
      <c r="AM111" s="286"/>
      <c r="AN111" s="286"/>
      <c r="AO111" s="287"/>
      <c r="AP111" s="150"/>
    </row>
    <row r="112" spans="1:42" x14ac:dyDescent="0.25">
      <c r="B112" s="45" t="s">
        <v>44</v>
      </c>
      <c r="C112" s="46"/>
      <c r="D112" s="52" t="s">
        <v>42</v>
      </c>
      <c r="E112" s="53"/>
      <c r="F112" s="52" t="s">
        <v>43</v>
      </c>
      <c r="G112" s="54"/>
      <c r="H112" s="158" t="s">
        <v>78</v>
      </c>
      <c r="I112" s="317"/>
      <c r="J112" s="317"/>
      <c r="K112" s="156"/>
      <c r="L112" s="156"/>
      <c r="M112" s="157"/>
      <c r="N112" s="150"/>
      <c r="O112" s="47"/>
      <c r="P112" s="45" t="s">
        <v>44</v>
      </c>
      <c r="Q112" s="46"/>
      <c r="R112" s="52" t="s">
        <v>42</v>
      </c>
      <c r="S112" s="53"/>
      <c r="T112" s="52" t="s">
        <v>43</v>
      </c>
      <c r="U112" s="54"/>
      <c r="V112" s="158" t="s">
        <v>78</v>
      </c>
      <c r="W112" s="317"/>
      <c r="X112" s="317"/>
      <c r="Y112" s="156"/>
      <c r="Z112" s="156"/>
      <c r="AA112" s="157"/>
      <c r="AB112" s="150"/>
      <c r="AC112" s="47"/>
      <c r="AD112" s="45" t="s">
        <v>44</v>
      </c>
      <c r="AE112" s="46"/>
      <c r="AF112" s="52" t="s">
        <v>42</v>
      </c>
      <c r="AG112" s="53"/>
      <c r="AH112" s="52" t="s">
        <v>43</v>
      </c>
      <c r="AI112" s="54"/>
      <c r="AJ112" s="158" t="s">
        <v>78</v>
      </c>
      <c r="AK112" s="317"/>
      <c r="AL112" s="317"/>
      <c r="AM112" s="156"/>
      <c r="AN112" s="156"/>
      <c r="AO112" s="157"/>
      <c r="AP112" s="150"/>
    </row>
    <row r="113" spans="1:42" ht="15" customHeight="1" x14ac:dyDescent="0.25">
      <c r="B113" s="138" t="s">
        <v>77</v>
      </c>
      <c r="C113" s="137"/>
      <c r="D113" s="128" t="s">
        <v>0</v>
      </c>
      <c r="E113" s="129"/>
      <c r="F113" s="130" t="s">
        <v>1</v>
      </c>
      <c r="G113" s="131"/>
      <c r="H113" s="234" t="s">
        <v>76</v>
      </c>
      <c r="I113" s="234" t="s">
        <v>66</v>
      </c>
      <c r="J113" s="234" t="s">
        <v>33</v>
      </c>
      <c r="K113" s="234" t="s">
        <v>34</v>
      </c>
      <c r="L113" s="234" t="s">
        <v>36</v>
      </c>
      <c r="M113" s="234" t="s">
        <v>46</v>
      </c>
      <c r="N113" s="8"/>
      <c r="O113" s="47"/>
      <c r="P113" s="138" t="s">
        <v>77</v>
      </c>
      <c r="Q113" s="137"/>
      <c r="R113" s="128" t="s">
        <v>0</v>
      </c>
      <c r="S113" s="129"/>
      <c r="T113" s="130" t="s">
        <v>1</v>
      </c>
      <c r="U113" s="131"/>
      <c r="V113" s="234" t="s">
        <v>76</v>
      </c>
      <c r="W113" s="234" t="s">
        <v>66</v>
      </c>
      <c r="X113" s="234" t="s">
        <v>33</v>
      </c>
      <c r="Y113" s="234" t="s">
        <v>34</v>
      </c>
      <c r="Z113" s="234" t="s">
        <v>36</v>
      </c>
      <c r="AA113" s="234" t="s">
        <v>46</v>
      </c>
      <c r="AB113" s="8"/>
      <c r="AC113" s="47"/>
      <c r="AD113" s="138" t="s">
        <v>77</v>
      </c>
      <c r="AE113" s="137"/>
      <c r="AF113" s="128" t="s">
        <v>0</v>
      </c>
      <c r="AG113" s="129"/>
      <c r="AH113" s="130" t="s">
        <v>1</v>
      </c>
      <c r="AI113" s="131"/>
      <c r="AJ113" s="234" t="s">
        <v>76</v>
      </c>
      <c r="AK113" s="234" t="s">
        <v>66</v>
      </c>
      <c r="AL113" s="234" t="s">
        <v>33</v>
      </c>
      <c r="AM113" s="234" t="s">
        <v>34</v>
      </c>
      <c r="AN113" s="234" t="s">
        <v>36</v>
      </c>
      <c r="AO113" s="234" t="s">
        <v>46</v>
      </c>
      <c r="AP113" s="8"/>
    </row>
    <row r="114" spans="1:42" ht="29.25" customHeight="1" x14ac:dyDescent="0.25">
      <c r="B114" s="236"/>
      <c r="C114" s="237"/>
      <c r="D114" s="118" t="s">
        <v>2</v>
      </c>
      <c r="E114" s="118" t="s">
        <v>3</v>
      </c>
      <c r="F114" s="118" t="s">
        <v>4</v>
      </c>
      <c r="G114" s="118" t="s">
        <v>8</v>
      </c>
      <c r="H114" s="242"/>
      <c r="I114" s="242"/>
      <c r="J114" s="242"/>
      <c r="K114" s="235"/>
      <c r="L114" s="235"/>
      <c r="M114" s="235"/>
      <c r="N114" s="8"/>
      <c r="O114" s="47"/>
      <c r="P114" s="236"/>
      <c r="Q114" s="237"/>
      <c r="R114" s="118" t="s">
        <v>2</v>
      </c>
      <c r="S114" s="118" t="s">
        <v>3</v>
      </c>
      <c r="T114" s="118" t="s">
        <v>4</v>
      </c>
      <c r="U114" s="118" t="s">
        <v>8</v>
      </c>
      <c r="V114" s="242"/>
      <c r="W114" s="242"/>
      <c r="X114" s="242"/>
      <c r="Y114" s="235"/>
      <c r="Z114" s="235"/>
      <c r="AA114" s="235"/>
      <c r="AB114" s="8"/>
      <c r="AC114" s="47"/>
      <c r="AD114" s="236"/>
      <c r="AE114" s="237"/>
      <c r="AF114" s="118" t="s">
        <v>2</v>
      </c>
      <c r="AG114" s="118" t="s">
        <v>3</v>
      </c>
      <c r="AH114" s="118" t="s">
        <v>4</v>
      </c>
      <c r="AI114" s="118" t="s">
        <v>8</v>
      </c>
      <c r="AJ114" s="242"/>
      <c r="AK114" s="242"/>
      <c r="AL114" s="242"/>
      <c r="AM114" s="235"/>
      <c r="AN114" s="235"/>
      <c r="AO114" s="235"/>
      <c r="AP114" s="8"/>
    </row>
    <row r="115" spans="1:42" x14ac:dyDescent="0.25">
      <c r="A115" s="12"/>
      <c r="B115" s="119">
        <f>D105</f>
        <v>42613</v>
      </c>
      <c r="C115" s="120">
        <f>D105</f>
        <v>42613</v>
      </c>
      <c r="D115" s="121">
        <v>0.33333333333333331</v>
      </c>
      <c r="E115" s="121">
        <v>0.5</v>
      </c>
      <c r="F115" s="121">
        <v>0.58333333333333337</v>
      </c>
      <c r="G115" s="121">
        <v>0.75</v>
      </c>
      <c r="H115" s="121">
        <f>SUM(E115-D115)+(G115-F115)</f>
        <v>0.33333333333333331</v>
      </c>
      <c r="I115" s="121"/>
      <c r="J115" s="121"/>
      <c r="K115" s="121"/>
      <c r="L115" s="122"/>
      <c r="M115" s="122"/>
      <c r="N115" s="8"/>
      <c r="O115" s="47"/>
      <c r="P115" s="119">
        <f>R105</f>
        <v>42613</v>
      </c>
      <c r="Q115" s="120">
        <f>R105</f>
        <v>42613</v>
      </c>
      <c r="R115" s="121">
        <v>0.33333333333333331</v>
      </c>
      <c r="S115" s="121">
        <v>0.5</v>
      </c>
      <c r="T115" s="121">
        <v>0.58333333333333337</v>
      </c>
      <c r="U115" s="121">
        <v>0.75</v>
      </c>
      <c r="V115" s="121">
        <f>SUM(S115-R115)+(U115-T115)</f>
        <v>0.33333333333333331</v>
      </c>
      <c r="W115" s="121"/>
      <c r="X115" s="121"/>
      <c r="Y115" s="121"/>
      <c r="Z115" s="122"/>
      <c r="AA115" s="122"/>
      <c r="AB115" s="8"/>
      <c r="AC115" s="47"/>
      <c r="AD115" s="119">
        <f>AF105</f>
        <v>42369</v>
      </c>
      <c r="AE115" s="120">
        <f>AF105</f>
        <v>42369</v>
      </c>
      <c r="AF115" s="121">
        <v>0.33333333333333331</v>
      </c>
      <c r="AG115" s="121">
        <v>0.5</v>
      </c>
      <c r="AH115" s="121">
        <v>0.58333333333333337</v>
      </c>
      <c r="AI115" s="121">
        <v>0.75</v>
      </c>
      <c r="AJ115" s="121">
        <f>SUM(AG115-AF115)+(AI115-AH115)</f>
        <v>0.33333333333333331</v>
      </c>
      <c r="AK115" s="121"/>
      <c r="AL115" s="121"/>
      <c r="AM115" s="121"/>
      <c r="AN115" s="122"/>
      <c r="AO115" s="122"/>
      <c r="AP115" s="8"/>
    </row>
    <row r="116" spans="1:42" x14ac:dyDescent="0.25">
      <c r="A116" s="12"/>
      <c r="B116" s="119">
        <f>SUM(B115+1)</f>
        <v>42614</v>
      </c>
      <c r="C116" s="120">
        <f>SUM(C115+1)</f>
        <v>42614</v>
      </c>
      <c r="D116" s="121">
        <v>0.33333333333333331</v>
      </c>
      <c r="E116" s="121">
        <v>0.5</v>
      </c>
      <c r="F116" s="121">
        <v>0.58333333333333337</v>
      </c>
      <c r="G116" s="121">
        <v>0.75</v>
      </c>
      <c r="H116" s="121">
        <f t="shared" ref="H116:H118" si="27">SUM(E116-D116)+(G116-F116)</f>
        <v>0.33333333333333331</v>
      </c>
      <c r="I116" s="121"/>
      <c r="J116" s="121"/>
      <c r="K116" s="121"/>
      <c r="L116" s="122"/>
      <c r="M116" s="122"/>
      <c r="N116" s="8"/>
      <c r="O116" s="47"/>
      <c r="P116" s="119">
        <f>SUM(P115+1)</f>
        <v>42614</v>
      </c>
      <c r="Q116" s="120">
        <f>SUM(Q115+1)</f>
        <v>42614</v>
      </c>
      <c r="R116" s="121">
        <v>0.33333333333333331</v>
      </c>
      <c r="S116" s="121">
        <v>0.5</v>
      </c>
      <c r="T116" s="121">
        <v>0.58333333333333337</v>
      </c>
      <c r="U116" s="121">
        <v>0.75</v>
      </c>
      <c r="V116" s="121">
        <f t="shared" ref="V116:V118" si="28">SUM(S116-R116)+(U116-T116)</f>
        <v>0.33333333333333331</v>
      </c>
      <c r="W116" s="121"/>
      <c r="X116" s="121"/>
      <c r="Y116" s="121"/>
      <c r="Z116" s="122"/>
      <c r="AA116" s="122"/>
      <c r="AB116" s="8"/>
      <c r="AC116" s="47"/>
      <c r="AD116" s="119">
        <f>SUM(AD115+1)</f>
        <v>42370</v>
      </c>
      <c r="AE116" s="120">
        <f>SUM(AE115+1)</f>
        <v>42370</v>
      </c>
      <c r="AF116" s="121">
        <v>0.33333333333333331</v>
      </c>
      <c r="AG116" s="121">
        <v>0.5</v>
      </c>
      <c r="AH116" s="121">
        <v>0.58333333333333337</v>
      </c>
      <c r="AI116" s="121">
        <v>0.75</v>
      </c>
      <c r="AJ116" s="121">
        <f t="shared" ref="AJ116:AJ118" si="29">SUM(AG116-AF116)+(AI116-AH116)</f>
        <v>0.33333333333333331</v>
      </c>
      <c r="AK116" s="121"/>
      <c r="AL116" s="121"/>
      <c r="AM116" s="121"/>
      <c r="AN116" s="122"/>
      <c r="AO116" s="122"/>
      <c r="AP116" s="8"/>
    </row>
    <row r="117" spans="1:42" x14ac:dyDescent="0.25">
      <c r="A117" s="12"/>
      <c r="B117" s="119">
        <f t="shared" ref="B117:C132" si="30">SUM(B116+1)</f>
        <v>42615</v>
      </c>
      <c r="C117" s="120">
        <f t="shared" si="30"/>
        <v>42615</v>
      </c>
      <c r="D117" s="121">
        <v>0.33333333333333331</v>
      </c>
      <c r="E117" s="121">
        <v>0.5</v>
      </c>
      <c r="F117" s="121">
        <v>0.58333333333333337</v>
      </c>
      <c r="G117" s="121">
        <v>0.75</v>
      </c>
      <c r="H117" s="121">
        <f t="shared" si="27"/>
        <v>0.33333333333333331</v>
      </c>
      <c r="I117" s="121"/>
      <c r="J117" s="121"/>
      <c r="K117" s="121"/>
      <c r="L117" s="122"/>
      <c r="M117" s="122"/>
      <c r="N117" s="47"/>
      <c r="O117" s="47"/>
      <c r="P117" s="119">
        <f t="shared" ref="P117:Q132" si="31">SUM(P116+1)</f>
        <v>42615</v>
      </c>
      <c r="Q117" s="120">
        <f t="shared" si="31"/>
        <v>42615</v>
      </c>
      <c r="R117" s="121">
        <v>0.33333333333333331</v>
      </c>
      <c r="S117" s="121">
        <v>0.5</v>
      </c>
      <c r="T117" s="121">
        <v>0.58333333333333337</v>
      </c>
      <c r="U117" s="121">
        <v>0.75</v>
      </c>
      <c r="V117" s="121">
        <f t="shared" si="28"/>
        <v>0.33333333333333331</v>
      </c>
      <c r="W117" s="121"/>
      <c r="X117" s="121"/>
      <c r="Y117" s="121"/>
      <c r="Z117" s="122"/>
      <c r="AA117" s="122"/>
      <c r="AB117" s="47"/>
      <c r="AC117" s="47"/>
      <c r="AD117" s="119">
        <f t="shared" ref="AD117:AE132" si="32">SUM(AD116+1)</f>
        <v>42371</v>
      </c>
      <c r="AE117" s="120">
        <f t="shared" si="32"/>
        <v>42371</v>
      </c>
      <c r="AF117" s="121">
        <v>0.33333333333333331</v>
      </c>
      <c r="AG117" s="121">
        <v>0.5</v>
      </c>
      <c r="AH117" s="121">
        <v>0.58333333333333337</v>
      </c>
      <c r="AI117" s="121">
        <v>0.75</v>
      </c>
      <c r="AJ117" s="121">
        <f t="shared" si="29"/>
        <v>0.33333333333333331</v>
      </c>
      <c r="AK117" s="121"/>
      <c r="AL117" s="121"/>
      <c r="AM117" s="121"/>
      <c r="AN117" s="122"/>
      <c r="AO117" s="122"/>
      <c r="AP117" s="47"/>
    </row>
    <row r="118" spans="1:42" x14ac:dyDescent="0.25">
      <c r="A118" s="12"/>
      <c r="B118" s="119">
        <f t="shared" si="30"/>
        <v>42616</v>
      </c>
      <c r="C118" s="120">
        <f t="shared" si="30"/>
        <v>42616</v>
      </c>
      <c r="D118" s="121">
        <v>0.33333333333333331</v>
      </c>
      <c r="E118" s="121">
        <v>0.5</v>
      </c>
      <c r="F118" s="121">
        <v>0.58333333333333337</v>
      </c>
      <c r="G118" s="121">
        <v>0.70833333333333337</v>
      </c>
      <c r="H118" s="121">
        <f t="shared" si="27"/>
        <v>0.29166666666666669</v>
      </c>
      <c r="I118" s="121"/>
      <c r="J118" s="121"/>
      <c r="K118" s="121"/>
      <c r="L118" s="122"/>
      <c r="M118" s="122"/>
      <c r="N118" s="47"/>
      <c r="O118" s="47"/>
      <c r="P118" s="119">
        <f t="shared" si="31"/>
        <v>42616</v>
      </c>
      <c r="Q118" s="120">
        <f t="shared" si="31"/>
        <v>42616</v>
      </c>
      <c r="R118" s="121">
        <v>0.33333333333333331</v>
      </c>
      <c r="S118" s="121">
        <v>0.5</v>
      </c>
      <c r="T118" s="121">
        <v>0.58333333333333337</v>
      </c>
      <c r="U118" s="121">
        <v>0.70833333333333337</v>
      </c>
      <c r="V118" s="121">
        <f t="shared" si="28"/>
        <v>0.29166666666666669</v>
      </c>
      <c r="W118" s="121"/>
      <c r="X118" s="121"/>
      <c r="Y118" s="121"/>
      <c r="Z118" s="122"/>
      <c r="AA118" s="122"/>
      <c r="AB118" s="47"/>
      <c r="AC118" s="47"/>
      <c r="AD118" s="119">
        <f t="shared" si="32"/>
        <v>42372</v>
      </c>
      <c r="AE118" s="120">
        <f t="shared" si="32"/>
        <v>42372</v>
      </c>
      <c r="AF118" s="121">
        <v>0.33333333333333331</v>
      </c>
      <c r="AG118" s="121">
        <v>0.5</v>
      </c>
      <c r="AH118" s="121">
        <v>0.58333333333333337</v>
      </c>
      <c r="AI118" s="121">
        <v>0.70833333333333337</v>
      </c>
      <c r="AJ118" s="121">
        <f t="shared" si="29"/>
        <v>0.29166666666666669</v>
      </c>
      <c r="AK118" s="121"/>
      <c r="AL118" s="121"/>
      <c r="AM118" s="121"/>
      <c r="AN118" s="122"/>
      <c r="AO118" s="122"/>
      <c r="AP118" s="47"/>
    </row>
    <row r="119" spans="1:42" x14ac:dyDescent="0.25">
      <c r="A119" s="12"/>
      <c r="B119" s="119">
        <f t="shared" si="30"/>
        <v>42617</v>
      </c>
      <c r="C119" s="120">
        <f t="shared" si="30"/>
        <v>42617</v>
      </c>
      <c r="D119" s="121"/>
      <c r="E119" s="121"/>
      <c r="F119" s="121"/>
      <c r="G119" s="121"/>
      <c r="H119" s="121"/>
      <c r="I119" s="121"/>
      <c r="J119" s="121"/>
      <c r="K119" s="121"/>
      <c r="L119" s="122"/>
      <c r="M119" s="122"/>
      <c r="N119" s="47"/>
      <c r="O119" s="47"/>
      <c r="P119" s="119">
        <f t="shared" si="31"/>
        <v>42617</v>
      </c>
      <c r="Q119" s="120">
        <f t="shared" si="31"/>
        <v>42617</v>
      </c>
      <c r="R119" s="121"/>
      <c r="S119" s="121"/>
      <c r="T119" s="121"/>
      <c r="U119" s="121"/>
      <c r="V119" s="121"/>
      <c r="W119" s="121"/>
      <c r="X119" s="121"/>
      <c r="Y119" s="121"/>
      <c r="Z119" s="122"/>
      <c r="AA119" s="122"/>
      <c r="AB119" s="47"/>
      <c r="AC119" s="47"/>
      <c r="AD119" s="119">
        <f t="shared" si="32"/>
        <v>42373</v>
      </c>
      <c r="AE119" s="120">
        <f t="shared" si="32"/>
        <v>42373</v>
      </c>
      <c r="AF119" s="121"/>
      <c r="AG119" s="121"/>
      <c r="AH119" s="121"/>
      <c r="AI119" s="121"/>
      <c r="AJ119" s="121"/>
      <c r="AK119" s="121"/>
      <c r="AL119" s="121"/>
      <c r="AM119" s="121"/>
      <c r="AN119" s="122"/>
      <c r="AO119" s="122"/>
      <c r="AP119" s="47"/>
    </row>
    <row r="120" spans="1:42" x14ac:dyDescent="0.25">
      <c r="A120" s="12"/>
      <c r="B120" s="119">
        <f t="shared" si="30"/>
        <v>42618</v>
      </c>
      <c r="C120" s="120">
        <f t="shared" si="30"/>
        <v>42618</v>
      </c>
      <c r="D120" s="121"/>
      <c r="E120" s="121"/>
      <c r="F120" s="121"/>
      <c r="G120" s="121"/>
      <c r="H120" s="121"/>
      <c r="I120" s="121"/>
      <c r="J120" s="121"/>
      <c r="K120" s="121"/>
      <c r="L120" s="122"/>
      <c r="M120" s="122"/>
      <c r="N120" s="47"/>
      <c r="O120" s="47"/>
      <c r="P120" s="119">
        <f t="shared" si="31"/>
        <v>42618</v>
      </c>
      <c r="Q120" s="120">
        <f t="shared" si="31"/>
        <v>42618</v>
      </c>
      <c r="R120" s="121"/>
      <c r="S120" s="121"/>
      <c r="T120" s="121"/>
      <c r="U120" s="121"/>
      <c r="V120" s="121"/>
      <c r="W120" s="121"/>
      <c r="X120" s="121"/>
      <c r="Y120" s="121"/>
      <c r="Z120" s="122"/>
      <c r="AA120" s="122"/>
      <c r="AB120" s="47"/>
      <c r="AC120" s="47"/>
      <c r="AD120" s="119">
        <f t="shared" si="32"/>
        <v>42374</v>
      </c>
      <c r="AE120" s="120">
        <f t="shared" si="32"/>
        <v>42374</v>
      </c>
      <c r="AF120" s="121"/>
      <c r="AG120" s="121"/>
      <c r="AH120" s="121"/>
      <c r="AI120" s="121"/>
      <c r="AJ120" s="121"/>
      <c r="AK120" s="121"/>
      <c r="AL120" s="121"/>
      <c r="AM120" s="121"/>
      <c r="AN120" s="122"/>
      <c r="AO120" s="122"/>
      <c r="AP120" s="47"/>
    </row>
    <row r="121" spans="1:42" x14ac:dyDescent="0.25">
      <c r="A121" s="12"/>
      <c r="B121" s="119">
        <f t="shared" si="30"/>
        <v>42619</v>
      </c>
      <c r="C121" s="120">
        <f t="shared" si="30"/>
        <v>42619</v>
      </c>
      <c r="D121" s="121">
        <v>0.33333333333333331</v>
      </c>
      <c r="E121" s="121">
        <v>0.5</v>
      </c>
      <c r="F121" s="121">
        <v>0.58333333333333337</v>
      </c>
      <c r="G121" s="121">
        <v>0.75</v>
      </c>
      <c r="H121" s="121">
        <f t="shared" ref="H121:H125" si="33">SUM(E121-D121)+(G121-F121)</f>
        <v>0.33333333333333331</v>
      </c>
      <c r="I121" s="121"/>
      <c r="J121" s="121"/>
      <c r="K121" s="121"/>
      <c r="L121" s="122"/>
      <c r="M121" s="122"/>
      <c r="N121" s="47"/>
      <c r="O121" s="47"/>
      <c r="P121" s="119">
        <f t="shared" si="31"/>
        <v>42619</v>
      </c>
      <c r="Q121" s="120">
        <f t="shared" si="31"/>
        <v>42619</v>
      </c>
      <c r="R121" s="121">
        <v>0.33333333333333331</v>
      </c>
      <c r="S121" s="121">
        <v>0.5</v>
      </c>
      <c r="T121" s="121">
        <v>0.58333333333333337</v>
      </c>
      <c r="U121" s="121">
        <v>0.75</v>
      </c>
      <c r="V121" s="121">
        <f t="shared" ref="V121:V125" si="34">SUM(S121-R121)+(U121-T121)</f>
        <v>0.33333333333333331</v>
      </c>
      <c r="W121" s="121"/>
      <c r="X121" s="121"/>
      <c r="Y121" s="121"/>
      <c r="Z121" s="122"/>
      <c r="AA121" s="122"/>
      <c r="AB121" s="47"/>
      <c r="AC121" s="47"/>
      <c r="AD121" s="119">
        <f t="shared" si="32"/>
        <v>42375</v>
      </c>
      <c r="AE121" s="120">
        <f t="shared" si="32"/>
        <v>42375</v>
      </c>
      <c r="AF121" s="121">
        <v>0.33333333333333331</v>
      </c>
      <c r="AG121" s="121">
        <v>0.5</v>
      </c>
      <c r="AH121" s="121">
        <v>0.58333333333333337</v>
      </c>
      <c r="AI121" s="121">
        <v>0.75</v>
      </c>
      <c r="AJ121" s="121">
        <f t="shared" ref="AJ121:AJ125" si="35">SUM(AG121-AF121)+(AI121-AH121)</f>
        <v>0.33333333333333331</v>
      </c>
      <c r="AK121" s="121"/>
      <c r="AL121" s="121"/>
      <c r="AM121" s="121"/>
      <c r="AN121" s="122"/>
      <c r="AO121" s="122"/>
      <c r="AP121" s="47"/>
    </row>
    <row r="122" spans="1:42" x14ac:dyDescent="0.25">
      <c r="A122" s="12"/>
      <c r="B122" s="119">
        <f t="shared" si="30"/>
        <v>42620</v>
      </c>
      <c r="C122" s="120">
        <f t="shared" si="30"/>
        <v>42620</v>
      </c>
      <c r="D122" s="121">
        <v>0.33333333333333331</v>
      </c>
      <c r="E122" s="121">
        <v>0.5</v>
      </c>
      <c r="F122" s="121">
        <v>0.58333333333333337</v>
      </c>
      <c r="G122" s="121">
        <v>0.75</v>
      </c>
      <c r="H122" s="121">
        <f t="shared" si="33"/>
        <v>0.33333333333333331</v>
      </c>
      <c r="I122" s="121"/>
      <c r="J122" s="121"/>
      <c r="K122" s="121"/>
      <c r="L122" s="122"/>
      <c r="M122" s="122"/>
      <c r="N122" s="47"/>
      <c r="O122" s="47"/>
      <c r="P122" s="119">
        <f t="shared" si="31"/>
        <v>42620</v>
      </c>
      <c r="Q122" s="120">
        <f t="shared" si="31"/>
        <v>42620</v>
      </c>
      <c r="R122" s="121">
        <v>0.33333333333333331</v>
      </c>
      <c r="S122" s="121">
        <v>0.5</v>
      </c>
      <c r="T122" s="121">
        <v>0.58333333333333337</v>
      </c>
      <c r="U122" s="121">
        <v>0.75</v>
      </c>
      <c r="V122" s="121">
        <f t="shared" si="34"/>
        <v>0.33333333333333331</v>
      </c>
      <c r="W122" s="121"/>
      <c r="X122" s="121"/>
      <c r="Y122" s="121"/>
      <c r="Z122" s="122"/>
      <c r="AA122" s="122"/>
      <c r="AB122" s="47"/>
      <c r="AC122" s="47"/>
      <c r="AD122" s="119">
        <f t="shared" si="32"/>
        <v>42376</v>
      </c>
      <c r="AE122" s="120">
        <f t="shared" si="32"/>
        <v>42376</v>
      </c>
      <c r="AF122" s="121">
        <v>0.33333333333333331</v>
      </c>
      <c r="AG122" s="121">
        <v>0.5</v>
      </c>
      <c r="AH122" s="121">
        <v>0.58333333333333337</v>
      </c>
      <c r="AI122" s="121">
        <v>0.75</v>
      </c>
      <c r="AJ122" s="121">
        <f t="shared" si="35"/>
        <v>0.33333333333333331</v>
      </c>
      <c r="AK122" s="121"/>
      <c r="AL122" s="121"/>
      <c r="AM122" s="121"/>
      <c r="AN122" s="122"/>
      <c r="AO122" s="122"/>
      <c r="AP122" s="47"/>
    </row>
    <row r="123" spans="1:42" x14ac:dyDescent="0.25">
      <c r="A123" s="12"/>
      <c r="B123" s="119">
        <f t="shared" si="30"/>
        <v>42621</v>
      </c>
      <c r="C123" s="120">
        <f t="shared" si="30"/>
        <v>42621</v>
      </c>
      <c r="D123" s="121">
        <v>0.33333333333333331</v>
      </c>
      <c r="E123" s="121">
        <v>0.5</v>
      </c>
      <c r="F123" s="121">
        <v>0.58333333333333337</v>
      </c>
      <c r="G123" s="121">
        <v>0.75</v>
      </c>
      <c r="H123" s="121">
        <f t="shared" si="33"/>
        <v>0.33333333333333331</v>
      </c>
      <c r="I123" s="121"/>
      <c r="J123" s="121"/>
      <c r="K123" s="121"/>
      <c r="L123" s="122"/>
      <c r="M123" s="122"/>
      <c r="N123" s="47"/>
      <c r="O123" s="47"/>
      <c r="P123" s="119">
        <f t="shared" si="31"/>
        <v>42621</v>
      </c>
      <c r="Q123" s="120">
        <f t="shared" si="31"/>
        <v>42621</v>
      </c>
      <c r="R123" s="121">
        <v>0.33333333333333331</v>
      </c>
      <c r="S123" s="121">
        <v>0.5</v>
      </c>
      <c r="T123" s="121">
        <v>0.58333333333333337</v>
      </c>
      <c r="U123" s="121">
        <v>0.75</v>
      </c>
      <c r="V123" s="121">
        <f t="shared" si="34"/>
        <v>0.33333333333333331</v>
      </c>
      <c r="W123" s="121"/>
      <c r="X123" s="121"/>
      <c r="Y123" s="121"/>
      <c r="Z123" s="122"/>
      <c r="AA123" s="122"/>
      <c r="AB123" s="47"/>
      <c r="AC123" s="47"/>
      <c r="AD123" s="119">
        <f t="shared" si="32"/>
        <v>42377</v>
      </c>
      <c r="AE123" s="120">
        <f t="shared" si="32"/>
        <v>42377</v>
      </c>
      <c r="AF123" s="121">
        <v>0.33333333333333331</v>
      </c>
      <c r="AG123" s="121">
        <v>0.5</v>
      </c>
      <c r="AH123" s="121">
        <v>0.58333333333333337</v>
      </c>
      <c r="AI123" s="121">
        <v>0.75</v>
      </c>
      <c r="AJ123" s="121">
        <f t="shared" si="35"/>
        <v>0.33333333333333331</v>
      </c>
      <c r="AK123" s="121"/>
      <c r="AL123" s="121"/>
      <c r="AM123" s="121"/>
      <c r="AN123" s="122"/>
      <c r="AO123" s="122"/>
      <c r="AP123" s="47"/>
    </row>
    <row r="124" spans="1:42" x14ac:dyDescent="0.25">
      <c r="A124" s="12"/>
      <c r="B124" s="119">
        <f t="shared" si="30"/>
        <v>42622</v>
      </c>
      <c r="C124" s="120">
        <f t="shared" si="30"/>
        <v>42622</v>
      </c>
      <c r="D124" s="121">
        <v>0.33333333333333331</v>
      </c>
      <c r="E124" s="121">
        <v>0.5</v>
      </c>
      <c r="F124" s="121">
        <v>0.58333333333333337</v>
      </c>
      <c r="G124" s="121">
        <v>0.75</v>
      </c>
      <c r="H124" s="121">
        <f t="shared" si="33"/>
        <v>0.33333333333333331</v>
      </c>
      <c r="I124" s="121"/>
      <c r="J124" s="121"/>
      <c r="K124" s="121"/>
      <c r="L124" s="122"/>
      <c r="M124" s="122"/>
      <c r="N124" s="47"/>
      <c r="O124" s="47"/>
      <c r="P124" s="119">
        <f t="shared" si="31"/>
        <v>42622</v>
      </c>
      <c r="Q124" s="120">
        <f t="shared" si="31"/>
        <v>42622</v>
      </c>
      <c r="R124" s="121">
        <v>0.33333333333333331</v>
      </c>
      <c r="S124" s="121">
        <v>0.5</v>
      </c>
      <c r="T124" s="121">
        <v>0.58333333333333337</v>
      </c>
      <c r="U124" s="121">
        <v>0.75</v>
      </c>
      <c r="V124" s="121">
        <f t="shared" si="34"/>
        <v>0.33333333333333331</v>
      </c>
      <c r="W124" s="121"/>
      <c r="X124" s="121"/>
      <c r="Y124" s="121"/>
      <c r="Z124" s="122"/>
      <c r="AA124" s="122"/>
      <c r="AB124" s="47"/>
      <c r="AC124" s="47"/>
      <c r="AD124" s="119">
        <f t="shared" si="32"/>
        <v>42378</v>
      </c>
      <c r="AE124" s="120">
        <f t="shared" si="32"/>
        <v>42378</v>
      </c>
      <c r="AF124" s="121">
        <v>0.33333333333333331</v>
      </c>
      <c r="AG124" s="121">
        <v>0.5</v>
      </c>
      <c r="AH124" s="121">
        <v>0.58333333333333337</v>
      </c>
      <c r="AI124" s="121">
        <v>0.75</v>
      </c>
      <c r="AJ124" s="121">
        <f t="shared" si="35"/>
        <v>0.33333333333333331</v>
      </c>
      <c r="AK124" s="121"/>
      <c r="AL124" s="121"/>
      <c r="AM124" s="121"/>
      <c r="AN124" s="122"/>
      <c r="AO124" s="122"/>
      <c r="AP124" s="47"/>
    </row>
    <row r="125" spans="1:42" x14ac:dyDescent="0.25">
      <c r="A125" s="12"/>
      <c r="B125" s="119">
        <f t="shared" si="30"/>
        <v>42623</v>
      </c>
      <c r="C125" s="120">
        <f t="shared" si="30"/>
        <v>42623</v>
      </c>
      <c r="D125" s="121">
        <v>0.33333333333333331</v>
      </c>
      <c r="E125" s="121">
        <v>0.5</v>
      </c>
      <c r="F125" s="121">
        <v>0.58333333333333337</v>
      </c>
      <c r="G125" s="121">
        <v>0.70833333333333337</v>
      </c>
      <c r="H125" s="121">
        <f t="shared" si="33"/>
        <v>0.29166666666666669</v>
      </c>
      <c r="I125" s="121"/>
      <c r="J125" s="121"/>
      <c r="K125" s="121"/>
      <c r="L125" s="122"/>
      <c r="M125" s="122"/>
      <c r="N125" s="47"/>
      <c r="O125" s="47"/>
      <c r="P125" s="119">
        <f t="shared" si="31"/>
        <v>42623</v>
      </c>
      <c r="Q125" s="120">
        <f t="shared" si="31"/>
        <v>42623</v>
      </c>
      <c r="R125" s="121">
        <v>0.33333333333333331</v>
      </c>
      <c r="S125" s="121">
        <v>0.5</v>
      </c>
      <c r="T125" s="121">
        <v>0.58333333333333337</v>
      </c>
      <c r="U125" s="121">
        <v>0.70833333333333337</v>
      </c>
      <c r="V125" s="121">
        <f t="shared" si="34"/>
        <v>0.29166666666666669</v>
      </c>
      <c r="W125" s="121"/>
      <c r="X125" s="121"/>
      <c r="Y125" s="121"/>
      <c r="Z125" s="122"/>
      <c r="AA125" s="122"/>
      <c r="AB125" s="47"/>
      <c r="AC125" s="47"/>
      <c r="AD125" s="119">
        <f t="shared" si="32"/>
        <v>42379</v>
      </c>
      <c r="AE125" s="120">
        <f t="shared" si="32"/>
        <v>42379</v>
      </c>
      <c r="AF125" s="121">
        <v>0.33333333333333331</v>
      </c>
      <c r="AG125" s="121">
        <v>0.5</v>
      </c>
      <c r="AH125" s="121">
        <v>0.58333333333333337</v>
      </c>
      <c r="AI125" s="121">
        <v>0.70833333333333337</v>
      </c>
      <c r="AJ125" s="121">
        <f t="shared" si="35"/>
        <v>0.29166666666666669</v>
      </c>
      <c r="AK125" s="121"/>
      <c r="AL125" s="121"/>
      <c r="AM125" s="121"/>
      <c r="AN125" s="122"/>
      <c r="AO125" s="122"/>
      <c r="AP125" s="47"/>
    </row>
    <row r="126" spans="1:42" x14ac:dyDescent="0.25">
      <c r="A126" s="12"/>
      <c r="B126" s="119">
        <f t="shared" si="30"/>
        <v>42624</v>
      </c>
      <c r="C126" s="120">
        <f t="shared" si="30"/>
        <v>42624</v>
      </c>
      <c r="D126" s="121"/>
      <c r="E126" s="121"/>
      <c r="F126" s="121"/>
      <c r="G126" s="121"/>
      <c r="H126" s="121"/>
      <c r="I126" s="121"/>
      <c r="J126" s="121"/>
      <c r="K126" s="121"/>
      <c r="L126" s="122"/>
      <c r="M126" s="122"/>
      <c r="N126" s="47"/>
      <c r="O126" s="47"/>
      <c r="P126" s="119">
        <f t="shared" si="31"/>
        <v>42624</v>
      </c>
      <c r="Q126" s="120">
        <f t="shared" si="31"/>
        <v>42624</v>
      </c>
      <c r="R126" s="121"/>
      <c r="S126" s="121"/>
      <c r="T126" s="121"/>
      <c r="U126" s="121"/>
      <c r="V126" s="121"/>
      <c r="W126" s="121"/>
      <c r="X126" s="121"/>
      <c r="Y126" s="121"/>
      <c r="Z126" s="122"/>
      <c r="AA126" s="122"/>
      <c r="AB126" s="47"/>
      <c r="AC126" s="47"/>
      <c r="AD126" s="119">
        <f t="shared" si="32"/>
        <v>42380</v>
      </c>
      <c r="AE126" s="120">
        <f t="shared" si="32"/>
        <v>42380</v>
      </c>
      <c r="AF126" s="121"/>
      <c r="AG126" s="121"/>
      <c r="AH126" s="121"/>
      <c r="AI126" s="121"/>
      <c r="AJ126" s="121"/>
      <c r="AK126" s="121"/>
      <c r="AL126" s="121"/>
      <c r="AM126" s="121"/>
      <c r="AN126" s="122"/>
      <c r="AO126" s="122"/>
      <c r="AP126" s="47"/>
    </row>
    <row r="127" spans="1:42" x14ac:dyDescent="0.25">
      <c r="A127" s="12"/>
      <c r="B127" s="119">
        <f t="shared" si="30"/>
        <v>42625</v>
      </c>
      <c r="C127" s="120">
        <f t="shared" si="30"/>
        <v>42625</v>
      </c>
      <c r="D127" s="121"/>
      <c r="E127" s="121"/>
      <c r="F127" s="121"/>
      <c r="G127" s="121"/>
      <c r="H127" s="121"/>
      <c r="I127" s="121"/>
      <c r="J127" s="121"/>
      <c r="K127" s="121"/>
      <c r="L127" s="122"/>
      <c r="M127" s="122"/>
      <c r="N127" s="47"/>
      <c r="O127" s="47"/>
      <c r="P127" s="119">
        <f t="shared" si="31"/>
        <v>42625</v>
      </c>
      <c r="Q127" s="120">
        <f t="shared" si="31"/>
        <v>42625</v>
      </c>
      <c r="R127" s="121"/>
      <c r="S127" s="121"/>
      <c r="T127" s="121"/>
      <c r="U127" s="121"/>
      <c r="V127" s="121"/>
      <c r="W127" s="121"/>
      <c r="X127" s="121"/>
      <c r="Y127" s="121"/>
      <c r="Z127" s="122"/>
      <c r="AA127" s="122"/>
      <c r="AB127" s="47"/>
      <c r="AC127" s="47"/>
      <c r="AD127" s="119">
        <f t="shared" si="32"/>
        <v>42381</v>
      </c>
      <c r="AE127" s="120">
        <f t="shared" si="32"/>
        <v>42381</v>
      </c>
      <c r="AF127" s="121"/>
      <c r="AG127" s="121"/>
      <c r="AH127" s="121"/>
      <c r="AI127" s="121"/>
      <c r="AJ127" s="121"/>
      <c r="AK127" s="121"/>
      <c r="AL127" s="121"/>
      <c r="AM127" s="121"/>
      <c r="AN127" s="122"/>
      <c r="AO127" s="122"/>
      <c r="AP127" s="47"/>
    </row>
    <row r="128" spans="1:42" x14ac:dyDescent="0.25">
      <c r="A128" s="12"/>
      <c r="B128" s="119">
        <f t="shared" si="30"/>
        <v>42626</v>
      </c>
      <c r="C128" s="120">
        <f t="shared" si="30"/>
        <v>42626</v>
      </c>
      <c r="D128" s="121">
        <v>0.33333333333333331</v>
      </c>
      <c r="E128" s="121">
        <v>0.5</v>
      </c>
      <c r="F128" s="121">
        <v>0.58333333333333337</v>
      </c>
      <c r="G128" s="121">
        <v>0.75</v>
      </c>
      <c r="H128" s="121">
        <f t="shared" ref="H128:H132" si="36">SUM(E128-D128)+(G128-F128)</f>
        <v>0.33333333333333331</v>
      </c>
      <c r="I128" s="121"/>
      <c r="J128" s="121"/>
      <c r="K128" s="121"/>
      <c r="L128" s="122"/>
      <c r="M128" s="122"/>
      <c r="N128" s="47"/>
      <c r="O128" s="47"/>
      <c r="P128" s="119">
        <f t="shared" si="31"/>
        <v>42626</v>
      </c>
      <c r="Q128" s="120">
        <f t="shared" si="31"/>
        <v>42626</v>
      </c>
      <c r="R128" s="121">
        <v>0.33333333333333331</v>
      </c>
      <c r="S128" s="121">
        <v>0.5</v>
      </c>
      <c r="T128" s="121">
        <v>0.58333333333333337</v>
      </c>
      <c r="U128" s="121">
        <v>0.75</v>
      </c>
      <c r="V128" s="121">
        <f t="shared" ref="V128:V132" si="37">SUM(S128-R128)+(U128-T128)</f>
        <v>0.33333333333333331</v>
      </c>
      <c r="W128" s="121"/>
      <c r="X128" s="121"/>
      <c r="Y128" s="121"/>
      <c r="Z128" s="122"/>
      <c r="AA128" s="122"/>
      <c r="AB128" s="47"/>
      <c r="AC128" s="47"/>
      <c r="AD128" s="119">
        <f t="shared" si="32"/>
        <v>42382</v>
      </c>
      <c r="AE128" s="120">
        <f t="shared" si="32"/>
        <v>42382</v>
      </c>
      <c r="AF128" s="121">
        <v>0.33333333333333331</v>
      </c>
      <c r="AG128" s="121">
        <v>0.5</v>
      </c>
      <c r="AH128" s="121">
        <v>0.58333333333333337</v>
      </c>
      <c r="AI128" s="121">
        <v>0.75</v>
      </c>
      <c r="AJ128" s="121">
        <f t="shared" ref="AJ128:AJ132" si="38">SUM(AG128-AF128)+(AI128-AH128)</f>
        <v>0.33333333333333331</v>
      </c>
      <c r="AK128" s="121"/>
      <c r="AL128" s="121"/>
      <c r="AM128" s="121"/>
      <c r="AN128" s="122"/>
      <c r="AO128" s="122"/>
      <c r="AP128" s="47"/>
    </row>
    <row r="129" spans="2:42" x14ac:dyDescent="0.25">
      <c r="B129" s="119">
        <f t="shared" si="30"/>
        <v>42627</v>
      </c>
      <c r="C129" s="120">
        <f t="shared" si="30"/>
        <v>42627</v>
      </c>
      <c r="D129" s="121">
        <v>0.33333333333333331</v>
      </c>
      <c r="E129" s="121">
        <v>0.5</v>
      </c>
      <c r="F129" s="121">
        <v>0.58333333333333337</v>
      </c>
      <c r="G129" s="121">
        <v>0.75</v>
      </c>
      <c r="H129" s="121">
        <f t="shared" si="36"/>
        <v>0.33333333333333331</v>
      </c>
      <c r="I129" s="121"/>
      <c r="J129" s="121"/>
      <c r="K129" s="121"/>
      <c r="L129" s="122"/>
      <c r="M129" s="122"/>
      <c r="N129" s="47"/>
      <c r="O129" s="47"/>
      <c r="P129" s="119">
        <f t="shared" si="31"/>
        <v>42627</v>
      </c>
      <c r="Q129" s="120">
        <f t="shared" si="31"/>
        <v>42627</v>
      </c>
      <c r="R129" s="121">
        <v>0.33333333333333331</v>
      </c>
      <c r="S129" s="121">
        <v>0.5</v>
      </c>
      <c r="T129" s="121">
        <v>0.58333333333333337</v>
      </c>
      <c r="U129" s="121">
        <v>0.75</v>
      </c>
      <c r="V129" s="121">
        <f t="shared" si="37"/>
        <v>0.33333333333333331</v>
      </c>
      <c r="W129" s="121"/>
      <c r="X129" s="121"/>
      <c r="Y129" s="121"/>
      <c r="Z129" s="122"/>
      <c r="AA129" s="122"/>
      <c r="AB129" s="47"/>
      <c r="AC129" s="47"/>
      <c r="AD129" s="119">
        <f t="shared" si="32"/>
        <v>42383</v>
      </c>
      <c r="AE129" s="120">
        <f t="shared" si="32"/>
        <v>42383</v>
      </c>
      <c r="AF129" s="121">
        <v>0.33333333333333331</v>
      </c>
      <c r="AG129" s="121">
        <v>0.5</v>
      </c>
      <c r="AH129" s="121">
        <v>0.58333333333333337</v>
      </c>
      <c r="AI129" s="121">
        <v>0.75</v>
      </c>
      <c r="AJ129" s="121">
        <f t="shared" si="38"/>
        <v>0.33333333333333331</v>
      </c>
      <c r="AK129" s="121"/>
      <c r="AL129" s="121"/>
      <c r="AM129" s="121"/>
      <c r="AN129" s="122"/>
      <c r="AO129" s="122"/>
      <c r="AP129" s="47"/>
    </row>
    <row r="130" spans="2:42" x14ac:dyDescent="0.25">
      <c r="B130" s="119">
        <f t="shared" si="30"/>
        <v>42628</v>
      </c>
      <c r="C130" s="120">
        <f t="shared" si="30"/>
        <v>42628</v>
      </c>
      <c r="D130" s="121">
        <v>0.33333333333333331</v>
      </c>
      <c r="E130" s="121">
        <v>0.5</v>
      </c>
      <c r="F130" s="121">
        <v>0.58333333333333337</v>
      </c>
      <c r="G130" s="121">
        <v>0.75</v>
      </c>
      <c r="H130" s="121">
        <f t="shared" si="36"/>
        <v>0.33333333333333331</v>
      </c>
      <c r="I130" s="121"/>
      <c r="J130" s="121"/>
      <c r="K130" s="121"/>
      <c r="L130" s="122"/>
      <c r="M130" s="122"/>
      <c r="N130" s="47"/>
      <c r="O130" s="47"/>
      <c r="P130" s="119">
        <f t="shared" si="31"/>
        <v>42628</v>
      </c>
      <c r="Q130" s="120">
        <f t="shared" si="31"/>
        <v>42628</v>
      </c>
      <c r="R130" s="121">
        <v>0.33333333333333331</v>
      </c>
      <c r="S130" s="121">
        <v>0.5</v>
      </c>
      <c r="T130" s="121">
        <v>0.58333333333333337</v>
      </c>
      <c r="U130" s="121">
        <v>0.75</v>
      </c>
      <c r="V130" s="121">
        <f t="shared" si="37"/>
        <v>0.33333333333333331</v>
      </c>
      <c r="W130" s="121"/>
      <c r="X130" s="121"/>
      <c r="Y130" s="121"/>
      <c r="Z130" s="122"/>
      <c r="AA130" s="122"/>
      <c r="AB130" s="47"/>
      <c r="AC130" s="47"/>
      <c r="AD130" s="119">
        <f t="shared" si="32"/>
        <v>42384</v>
      </c>
      <c r="AE130" s="120">
        <f t="shared" si="32"/>
        <v>42384</v>
      </c>
      <c r="AF130" s="121">
        <v>0.33333333333333331</v>
      </c>
      <c r="AG130" s="121">
        <v>0.5</v>
      </c>
      <c r="AH130" s="121">
        <v>0.58333333333333337</v>
      </c>
      <c r="AI130" s="121">
        <v>0.75</v>
      </c>
      <c r="AJ130" s="121">
        <f t="shared" si="38"/>
        <v>0.33333333333333331</v>
      </c>
      <c r="AK130" s="121"/>
      <c r="AL130" s="121"/>
      <c r="AM130" s="121"/>
      <c r="AN130" s="122"/>
      <c r="AO130" s="122"/>
      <c r="AP130" s="47"/>
    </row>
    <row r="131" spans="2:42" x14ac:dyDescent="0.25">
      <c r="B131" s="119">
        <f t="shared" si="30"/>
        <v>42629</v>
      </c>
      <c r="C131" s="120">
        <f t="shared" si="30"/>
        <v>42629</v>
      </c>
      <c r="D131" s="121">
        <v>0.33333333333333331</v>
      </c>
      <c r="E131" s="121">
        <v>0.5</v>
      </c>
      <c r="F131" s="121">
        <v>0.58333333333333337</v>
      </c>
      <c r="G131" s="121">
        <v>0.75</v>
      </c>
      <c r="H131" s="121">
        <f t="shared" si="36"/>
        <v>0.33333333333333331</v>
      </c>
      <c r="I131" s="121"/>
      <c r="J131" s="121"/>
      <c r="K131" s="121"/>
      <c r="L131" s="122"/>
      <c r="M131" s="122"/>
      <c r="N131" s="47"/>
      <c r="O131" s="47"/>
      <c r="P131" s="119">
        <f t="shared" si="31"/>
        <v>42629</v>
      </c>
      <c r="Q131" s="120">
        <f t="shared" si="31"/>
        <v>42629</v>
      </c>
      <c r="R131" s="121">
        <v>0.33333333333333331</v>
      </c>
      <c r="S131" s="121">
        <v>0.5</v>
      </c>
      <c r="T131" s="121">
        <v>0.58333333333333337</v>
      </c>
      <c r="U131" s="121">
        <v>0.75</v>
      </c>
      <c r="V131" s="121">
        <f t="shared" si="37"/>
        <v>0.33333333333333331</v>
      </c>
      <c r="W131" s="121"/>
      <c r="X131" s="121"/>
      <c r="Y131" s="121"/>
      <c r="Z131" s="122"/>
      <c r="AA131" s="122"/>
      <c r="AB131" s="47"/>
      <c r="AC131" s="47"/>
      <c r="AD131" s="119">
        <f t="shared" si="32"/>
        <v>42385</v>
      </c>
      <c r="AE131" s="120">
        <f t="shared" si="32"/>
        <v>42385</v>
      </c>
      <c r="AF131" s="121">
        <v>0.33333333333333331</v>
      </c>
      <c r="AG131" s="121">
        <v>0.5</v>
      </c>
      <c r="AH131" s="121">
        <v>0.58333333333333337</v>
      </c>
      <c r="AI131" s="121">
        <v>0.75</v>
      </c>
      <c r="AJ131" s="121">
        <f t="shared" si="38"/>
        <v>0.33333333333333331</v>
      </c>
      <c r="AK131" s="121">
        <v>0.41666666666666669</v>
      </c>
      <c r="AL131" s="121">
        <v>0.5</v>
      </c>
      <c r="AM131" s="121"/>
      <c r="AN131" s="122"/>
      <c r="AO131" s="122"/>
      <c r="AP131" s="47"/>
    </row>
    <row r="132" spans="2:42" x14ac:dyDescent="0.25">
      <c r="B132" s="119">
        <f t="shared" si="30"/>
        <v>42630</v>
      </c>
      <c r="C132" s="120">
        <f t="shared" si="30"/>
        <v>42630</v>
      </c>
      <c r="D132" s="121">
        <v>0.33333333333333331</v>
      </c>
      <c r="E132" s="121">
        <v>0.5</v>
      </c>
      <c r="F132" s="121">
        <v>0.58333333333333337</v>
      </c>
      <c r="G132" s="121">
        <v>0.70833333333333337</v>
      </c>
      <c r="H132" s="121">
        <f t="shared" si="36"/>
        <v>0.29166666666666669</v>
      </c>
      <c r="I132" s="121"/>
      <c r="J132" s="121"/>
      <c r="K132" s="121"/>
      <c r="L132" s="122"/>
      <c r="M132" s="122"/>
      <c r="N132" s="47"/>
      <c r="O132" s="47"/>
      <c r="P132" s="119">
        <f t="shared" si="31"/>
        <v>42630</v>
      </c>
      <c r="Q132" s="120">
        <f t="shared" si="31"/>
        <v>42630</v>
      </c>
      <c r="R132" s="121">
        <v>0.33333333333333331</v>
      </c>
      <c r="S132" s="121">
        <v>0.5</v>
      </c>
      <c r="T132" s="121">
        <v>0.58333333333333337</v>
      </c>
      <c r="U132" s="121">
        <v>0.70833333333333337</v>
      </c>
      <c r="V132" s="121">
        <f t="shared" si="37"/>
        <v>0.29166666666666669</v>
      </c>
      <c r="W132" s="121"/>
      <c r="X132" s="121"/>
      <c r="Y132" s="121"/>
      <c r="Z132" s="122"/>
      <c r="AA132" s="122"/>
      <c r="AB132" s="47"/>
      <c r="AC132" s="47"/>
      <c r="AD132" s="119">
        <f t="shared" si="32"/>
        <v>42386</v>
      </c>
      <c r="AE132" s="120">
        <f t="shared" si="32"/>
        <v>42386</v>
      </c>
      <c r="AF132" s="121">
        <v>0.33333333333333331</v>
      </c>
      <c r="AG132" s="121">
        <v>0.5</v>
      </c>
      <c r="AH132" s="121">
        <v>0.58333333333333337</v>
      </c>
      <c r="AI132" s="121">
        <v>0.70833333333333337</v>
      </c>
      <c r="AJ132" s="121">
        <f t="shared" si="38"/>
        <v>0.29166666666666669</v>
      </c>
      <c r="AK132" s="121"/>
      <c r="AL132" s="121"/>
      <c r="AM132" s="121"/>
      <c r="AN132" s="122"/>
      <c r="AO132" s="122"/>
      <c r="AP132" s="47"/>
    </row>
    <row r="133" spans="2:42" x14ac:dyDescent="0.25">
      <c r="B133" s="119">
        <f t="shared" ref="B133:C145" si="39">SUM(B132+1)</f>
        <v>42631</v>
      </c>
      <c r="C133" s="120">
        <f t="shared" si="39"/>
        <v>42631</v>
      </c>
      <c r="D133" s="121"/>
      <c r="E133" s="121"/>
      <c r="F133" s="121"/>
      <c r="G133" s="121"/>
      <c r="H133" s="121"/>
      <c r="I133" s="121"/>
      <c r="J133" s="121"/>
      <c r="K133" s="121"/>
      <c r="L133" s="122"/>
      <c r="M133" s="122"/>
      <c r="N133" s="47"/>
      <c r="O133" s="47"/>
      <c r="P133" s="119">
        <f t="shared" ref="P133:Q145" si="40">SUM(P132+1)</f>
        <v>42631</v>
      </c>
      <c r="Q133" s="120">
        <f t="shared" si="40"/>
        <v>42631</v>
      </c>
      <c r="R133" s="121"/>
      <c r="S133" s="121"/>
      <c r="T133" s="121"/>
      <c r="U133" s="121"/>
      <c r="V133" s="121"/>
      <c r="W133" s="121"/>
      <c r="X133" s="121"/>
      <c r="Y133" s="121"/>
      <c r="Z133" s="122"/>
      <c r="AA133" s="122"/>
      <c r="AB133" s="47"/>
      <c r="AC133" s="47"/>
      <c r="AD133" s="119">
        <f t="shared" ref="AD133:AE145" si="41">SUM(AD132+1)</f>
        <v>42387</v>
      </c>
      <c r="AE133" s="120">
        <f t="shared" si="41"/>
        <v>42387</v>
      </c>
      <c r="AF133" s="121"/>
      <c r="AG133" s="121"/>
      <c r="AH133" s="121"/>
      <c r="AI133" s="121"/>
      <c r="AJ133" s="121"/>
      <c r="AK133" s="121"/>
      <c r="AL133" s="121"/>
      <c r="AM133" s="121"/>
      <c r="AN133" s="122"/>
      <c r="AO133" s="122"/>
      <c r="AP133" s="47"/>
    </row>
    <row r="134" spans="2:42" x14ac:dyDescent="0.25">
      <c r="B134" s="119">
        <f t="shared" si="39"/>
        <v>42632</v>
      </c>
      <c r="C134" s="120">
        <f t="shared" si="39"/>
        <v>42632</v>
      </c>
      <c r="D134" s="121"/>
      <c r="E134" s="121"/>
      <c r="F134" s="121"/>
      <c r="G134" s="121"/>
      <c r="H134" s="121"/>
      <c r="I134" s="121"/>
      <c r="J134" s="121"/>
      <c r="K134" s="121"/>
      <c r="L134" s="122"/>
      <c r="M134" s="122"/>
      <c r="N134" s="47"/>
      <c r="O134" s="47"/>
      <c r="P134" s="119">
        <f t="shared" si="40"/>
        <v>42632</v>
      </c>
      <c r="Q134" s="120">
        <f t="shared" si="40"/>
        <v>42632</v>
      </c>
      <c r="R134" s="121"/>
      <c r="S134" s="121"/>
      <c r="T134" s="121"/>
      <c r="U134" s="121"/>
      <c r="V134" s="121"/>
      <c r="W134" s="121"/>
      <c r="X134" s="121"/>
      <c r="Y134" s="121"/>
      <c r="Z134" s="122"/>
      <c r="AA134" s="122"/>
      <c r="AB134" s="47"/>
      <c r="AC134" s="47"/>
      <c r="AD134" s="119">
        <f t="shared" si="41"/>
        <v>42388</v>
      </c>
      <c r="AE134" s="120">
        <f t="shared" si="41"/>
        <v>42388</v>
      </c>
      <c r="AF134" s="121"/>
      <c r="AG134" s="121"/>
      <c r="AH134" s="121"/>
      <c r="AI134" s="121"/>
      <c r="AJ134" s="121"/>
      <c r="AK134" s="121"/>
      <c r="AL134" s="121"/>
      <c r="AM134" s="121"/>
      <c r="AN134" s="122"/>
      <c r="AO134" s="122"/>
      <c r="AP134" s="47"/>
    </row>
    <row r="135" spans="2:42" x14ac:dyDescent="0.25">
      <c r="B135" s="119">
        <f t="shared" si="39"/>
        <v>42633</v>
      </c>
      <c r="C135" s="120">
        <f t="shared" si="39"/>
        <v>42633</v>
      </c>
      <c r="D135" s="121">
        <v>0.33333333333333331</v>
      </c>
      <c r="E135" s="121">
        <v>0.5</v>
      </c>
      <c r="F135" s="121">
        <v>0.58333333333333337</v>
      </c>
      <c r="G135" s="121">
        <v>0.75</v>
      </c>
      <c r="H135" s="121">
        <f t="shared" ref="H135:H139" si="42">SUM(E135-D135)+(G135-F135)</f>
        <v>0.33333333333333331</v>
      </c>
      <c r="I135" s="121"/>
      <c r="J135" s="121"/>
      <c r="K135" s="121"/>
      <c r="L135" s="122"/>
      <c r="M135" s="122"/>
      <c r="N135" s="47"/>
      <c r="O135" s="47"/>
      <c r="P135" s="119">
        <f t="shared" si="40"/>
        <v>42633</v>
      </c>
      <c r="Q135" s="120">
        <f t="shared" si="40"/>
        <v>42633</v>
      </c>
      <c r="R135" s="121">
        <v>0.33333333333333331</v>
      </c>
      <c r="S135" s="121">
        <v>0.5</v>
      </c>
      <c r="T135" s="121">
        <v>0.58333333333333337</v>
      </c>
      <c r="U135" s="121">
        <v>0.75</v>
      </c>
      <c r="V135" s="121">
        <f t="shared" ref="V135:V139" si="43">SUM(S135-R135)+(U135-T135)</f>
        <v>0.33333333333333331</v>
      </c>
      <c r="W135" s="121"/>
      <c r="X135" s="121"/>
      <c r="Y135" s="121"/>
      <c r="Z135" s="122"/>
      <c r="AA135" s="122"/>
      <c r="AB135" s="47"/>
      <c r="AC135" s="47"/>
      <c r="AD135" s="119">
        <f t="shared" si="41"/>
        <v>42389</v>
      </c>
      <c r="AE135" s="120">
        <f t="shared" si="41"/>
        <v>42389</v>
      </c>
      <c r="AF135" s="121">
        <v>0.33333333333333331</v>
      </c>
      <c r="AG135" s="121">
        <v>0.5</v>
      </c>
      <c r="AH135" s="121">
        <v>0.58333333333333337</v>
      </c>
      <c r="AI135" s="121">
        <v>0.75</v>
      </c>
      <c r="AJ135" s="121">
        <f t="shared" ref="AJ135:AJ139" si="44">SUM(AG135-AF135)+(AI135-AH135)</f>
        <v>0.33333333333333331</v>
      </c>
      <c r="AK135" s="121"/>
      <c r="AL135" s="121"/>
      <c r="AM135" s="121"/>
      <c r="AN135" s="122"/>
      <c r="AO135" s="122"/>
      <c r="AP135" s="47"/>
    </row>
    <row r="136" spans="2:42" x14ac:dyDescent="0.25">
      <c r="B136" s="119">
        <f t="shared" si="39"/>
        <v>42634</v>
      </c>
      <c r="C136" s="120">
        <f t="shared" si="39"/>
        <v>42634</v>
      </c>
      <c r="D136" s="121">
        <v>0.33333333333333331</v>
      </c>
      <c r="E136" s="121">
        <v>0.5</v>
      </c>
      <c r="F136" s="121">
        <v>0.58333333333333337</v>
      </c>
      <c r="G136" s="121">
        <v>0.75</v>
      </c>
      <c r="H136" s="121">
        <f t="shared" si="42"/>
        <v>0.33333333333333331</v>
      </c>
      <c r="I136" s="121"/>
      <c r="J136" s="121"/>
      <c r="K136" s="121"/>
      <c r="L136" s="122"/>
      <c r="M136" s="122"/>
      <c r="N136" s="47"/>
      <c r="O136" s="47"/>
      <c r="P136" s="119">
        <f t="shared" si="40"/>
        <v>42634</v>
      </c>
      <c r="Q136" s="120">
        <f t="shared" si="40"/>
        <v>42634</v>
      </c>
      <c r="R136" s="121">
        <v>0.33333333333333331</v>
      </c>
      <c r="S136" s="121">
        <v>0.5</v>
      </c>
      <c r="T136" s="121">
        <v>0.58333333333333337</v>
      </c>
      <c r="U136" s="121">
        <v>0.75</v>
      </c>
      <c r="V136" s="121">
        <f t="shared" si="43"/>
        <v>0.33333333333333331</v>
      </c>
      <c r="W136" s="121"/>
      <c r="X136" s="121"/>
      <c r="Y136" s="121"/>
      <c r="Z136" s="122"/>
      <c r="AA136" s="122"/>
      <c r="AB136" s="47"/>
      <c r="AC136" s="47"/>
      <c r="AD136" s="119">
        <f t="shared" si="41"/>
        <v>42390</v>
      </c>
      <c r="AE136" s="120">
        <f t="shared" si="41"/>
        <v>42390</v>
      </c>
      <c r="AF136" s="121">
        <v>0.33333333333333331</v>
      </c>
      <c r="AG136" s="121">
        <v>0.5</v>
      </c>
      <c r="AH136" s="121">
        <v>0.58333333333333337</v>
      </c>
      <c r="AI136" s="121">
        <v>0.75</v>
      </c>
      <c r="AJ136" s="121">
        <f t="shared" si="44"/>
        <v>0.33333333333333331</v>
      </c>
      <c r="AK136" s="121"/>
      <c r="AL136" s="121"/>
      <c r="AM136" s="121"/>
      <c r="AN136" s="122"/>
      <c r="AO136" s="122"/>
      <c r="AP136" s="47"/>
    </row>
    <row r="137" spans="2:42" x14ac:dyDescent="0.25">
      <c r="B137" s="119">
        <f t="shared" si="39"/>
        <v>42635</v>
      </c>
      <c r="C137" s="120">
        <f t="shared" si="39"/>
        <v>42635</v>
      </c>
      <c r="D137" s="121">
        <v>0.33333333333333331</v>
      </c>
      <c r="E137" s="121">
        <v>0.5</v>
      </c>
      <c r="F137" s="121">
        <v>0.58333333333333337</v>
      </c>
      <c r="G137" s="121">
        <v>0.75</v>
      </c>
      <c r="H137" s="121">
        <f t="shared" si="42"/>
        <v>0.33333333333333331</v>
      </c>
      <c r="I137" s="121"/>
      <c r="J137" s="121"/>
      <c r="K137" s="121"/>
      <c r="L137" s="122"/>
      <c r="M137" s="122"/>
      <c r="N137" s="47"/>
      <c r="O137" s="47"/>
      <c r="P137" s="119">
        <f t="shared" si="40"/>
        <v>42635</v>
      </c>
      <c r="Q137" s="120">
        <f t="shared" si="40"/>
        <v>42635</v>
      </c>
      <c r="R137" s="121">
        <v>0.33333333333333331</v>
      </c>
      <c r="S137" s="121">
        <v>0.5</v>
      </c>
      <c r="T137" s="121">
        <v>0.58333333333333337</v>
      </c>
      <c r="U137" s="121">
        <v>0.75</v>
      </c>
      <c r="V137" s="121">
        <f t="shared" si="43"/>
        <v>0.33333333333333331</v>
      </c>
      <c r="W137" s="121"/>
      <c r="X137" s="121"/>
      <c r="Y137" s="121"/>
      <c r="Z137" s="122"/>
      <c r="AA137" s="122"/>
      <c r="AB137" s="47"/>
      <c r="AC137" s="47"/>
      <c r="AD137" s="119">
        <f t="shared" si="41"/>
        <v>42391</v>
      </c>
      <c r="AE137" s="120">
        <f t="shared" si="41"/>
        <v>42391</v>
      </c>
      <c r="AF137" s="121">
        <v>0.33333333333333331</v>
      </c>
      <c r="AG137" s="121">
        <v>0.5</v>
      </c>
      <c r="AH137" s="121">
        <v>0.58333333333333337</v>
      </c>
      <c r="AI137" s="121">
        <v>0.75</v>
      </c>
      <c r="AJ137" s="121">
        <f t="shared" si="44"/>
        <v>0.33333333333333331</v>
      </c>
      <c r="AK137" s="121"/>
      <c r="AL137" s="121"/>
      <c r="AM137" s="121"/>
      <c r="AN137" s="122"/>
      <c r="AO137" s="122"/>
      <c r="AP137" s="47"/>
    </row>
    <row r="138" spans="2:42" x14ac:dyDescent="0.25">
      <c r="B138" s="119">
        <f t="shared" si="39"/>
        <v>42636</v>
      </c>
      <c r="C138" s="120">
        <f t="shared" si="39"/>
        <v>42636</v>
      </c>
      <c r="D138" s="121">
        <v>0.33333333333333331</v>
      </c>
      <c r="E138" s="121">
        <v>0.5</v>
      </c>
      <c r="F138" s="121">
        <v>0.58333333333333337</v>
      </c>
      <c r="G138" s="121">
        <v>0.75</v>
      </c>
      <c r="H138" s="121">
        <f t="shared" si="42"/>
        <v>0.33333333333333331</v>
      </c>
      <c r="I138" s="121"/>
      <c r="J138" s="121"/>
      <c r="K138" s="121"/>
      <c r="L138" s="122"/>
      <c r="M138" s="122"/>
      <c r="N138" s="47"/>
      <c r="O138" s="47"/>
      <c r="P138" s="119">
        <f t="shared" si="40"/>
        <v>42636</v>
      </c>
      <c r="Q138" s="120">
        <f t="shared" si="40"/>
        <v>42636</v>
      </c>
      <c r="R138" s="121">
        <v>0.33333333333333331</v>
      </c>
      <c r="S138" s="121">
        <v>0.5</v>
      </c>
      <c r="T138" s="121">
        <v>0.58333333333333337</v>
      </c>
      <c r="U138" s="121">
        <v>0.75</v>
      </c>
      <c r="V138" s="121">
        <f t="shared" si="43"/>
        <v>0.33333333333333331</v>
      </c>
      <c r="W138" s="121"/>
      <c r="X138" s="121"/>
      <c r="Y138" s="121"/>
      <c r="Z138" s="122"/>
      <c r="AA138" s="122"/>
      <c r="AB138" s="47"/>
      <c r="AC138" s="47"/>
      <c r="AD138" s="119">
        <f t="shared" si="41"/>
        <v>42392</v>
      </c>
      <c r="AE138" s="120">
        <f t="shared" si="41"/>
        <v>42392</v>
      </c>
      <c r="AF138" s="121">
        <v>0.33333333333333331</v>
      </c>
      <c r="AG138" s="121">
        <v>0.5</v>
      </c>
      <c r="AH138" s="121">
        <v>0.58333333333333337</v>
      </c>
      <c r="AI138" s="121">
        <v>0.75</v>
      </c>
      <c r="AJ138" s="121">
        <f t="shared" si="44"/>
        <v>0.33333333333333331</v>
      </c>
      <c r="AK138" s="121"/>
      <c r="AL138" s="121"/>
      <c r="AM138" s="121"/>
      <c r="AN138" s="122"/>
      <c r="AO138" s="122"/>
      <c r="AP138" s="47"/>
    </row>
    <row r="139" spans="2:42" x14ac:dyDescent="0.25">
      <c r="B139" s="119">
        <f t="shared" si="39"/>
        <v>42637</v>
      </c>
      <c r="C139" s="120">
        <f t="shared" si="39"/>
        <v>42637</v>
      </c>
      <c r="D139" s="121">
        <v>0.33333333333333331</v>
      </c>
      <c r="E139" s="121">
        <v>0.5</v>
      </c>
      <c r="F139" s="121">
        <v>0.58333333333333337</v>
      </c>
      <c r="G139" s="121">
        <v>0.70833333333333337</v>
      </c>
      <c r="H139" s="121">
        <f t="shared" si="42"/>
        <v>0.29166666666666669</v>
      </c>
      <c r="I139" s="121"/>
      <c r="J139" s="121"/>
      <c r="K139" s="121"/>
      <c r="L139" s="122"/>
      <c r="M139" s="122"/>
      <c r="N139" s="47"/>
      <c r="O139" s="47"/>
      <c r="P139" s="119">
        <f t="shared" si="40"/>
        <v>42637</v>
      </c>
      <c r="Q139" s="120">
        <f t="shared" si="40"/>
        <v>42637</v>
      </c>
      <c r="R139" s="121">
        <v>0.33333333333333331</v>
      </c>
      <c r="S139" s="121">
        <v>0.5</v>
      </c>
      <c r="T139" s="121">
        <v>0.58333333333333337</v>
      </c>
      <c r="U139" s="121">
        <v>0.70833333333333337</v>
      </c>
      <c r="V139" s="121">
        <f t="shared" si="43"/>
        <v>0.29166666666666669</v>
      </c>
      <c r="W139" s="121"/>
      <c r="X139" s="121"/>
      <c r="Y139" s="121"/>
      <c r="Z139" s="122"/>
      <c r="AA139" s="122"/>
      <c r="AB139" s="47"/>
      <c r="AC139" s="47"/>
      <c r="AD139" s="119">
        <f t="shared" si="41"/>
        <v>42393</v>
      </c>
      <c r="AE139" s="120">
        <f t="shared" si="41"/>
        <v>42393</v>
      </c>
      <c r="AF139" s="121">
        <v>0.33333333333333331</v>
      </c>
      <c r="AG139" s="121">
        <v>0.5</v>
      </c>
      <c r="AH139" s="121">
        <v>0.58333333333333337</v>
      </c>
      <c r="AI139" s="121">
        <v>0.70833333333333337</v>
      </c>
      <c r="AJ139" s="121">
        <f t="shared" si="44"/>
        <v>0.29166666666666669</v>
      </c>
      <c r="AK139" s="121"/>
      <c r="AL139" s="121"/>
      <c r="AM139" s="121"/>
      <c r="AN139" s="122"/>
      <c r="AO139" s="122"/>
      <c r="AP139" s="47"/>
    </row>
    <row r="140" spans="2:42" x14ac:dyDescent="0.25">
      <c r="B140" s="119">
        <f t="shared" si="39"/>
        <v>42638</v>
      </c>
      <c r="C140" s="120">
        <f t="shared" si="39"/>
        <v>42638</v>
      </c>
      <c r="D140" s="121"/>
      <c r="E140" s="121"/>
      <c r="F140" s="121"/>
      <c r="G140" s="121"/>
      <c r="H140" s="121"/>
      <c r="I140" s="121"/>
      <c r="J140" s="121"/>
      <c r="K140" s="121"/>
      <c r="L140" s="122"/>
      <c r="M140" s="122"/>
      <c r="N140" s="47"/>
      <c r="O140" s="47"/>
      <c r="P140" s="119">
        <f t="shared" si="40"/>
        <v>42638</v>
      </c>
      <c r="Q140" s="120">
        <f t="shared" si="40"/>
        <v>42638</v>
      </c>
      <c r="R140" s="121"/>
      <c r="S140" s="121"/>
      <c r="T140" s="121"/>
      <c r="U140" s="121"/>
      <c r="V140" s="121"/>
      <c r="W140" s="121"/>
      <c r="X140" s="121"/>
      <c r="Y140" s="121"/>
      <c r="Z140" s="122"/>
      <c r="AA140" s="122"/>
      <c r="AB140" s="47"/>
      <c r="AC140" s="47"/>
      <c r="AD140" s="119">
        <f t="shared" si="41"/>
        <v>42394</v>
      </c>
      <c r="AE140" s="120">
        <f t="shared" si="41"/>
        <v>42394</v>
      </c>
      <c r="AF140" s="121"/>
      <c r="AG140" s="121"/>
      <c r="AH140" s="121"/>
      <c r="AI140" s="121"/>
      <c r="AJ140" s="121"/>
      <c r="AK140" s="121"/>
      <c r="AL140" s="121"/>
      <c r="AM140" s="121"/>
      <c r="AN140" s="122"/>
      <c r="AO140" s="122"/>
      <c r="AP140" s="47"/>
    </row>
    <row r="141" spans="2:42" x14ac:dyDescent="0.25">
      <c r="B141" s="119">
        <f t="shared" si="39"/>
        <v>42639</v>
      </c>
      <c r="C141" s="120">
        <f t="shared" si="39"/>
        <v>42639</v>
      </c>
      <c r="D141" s="121"/>
      <c r="E141" s="121"/>
      <c r="F141" s="121"/>
      <c r="G141" s="121"/>
      <c r="H141" s="121"/>
      <c r="I141" s="121"/>
      <c r="J141" s="121"/>
      <c r="K141" s="121"/>
      <c r="L141" s="122"/>
      <c r="M141" s="122"/>
      <c r="N141" s="47"/>
      <c r="O141" s="47"/>
      <c r="P141" s="119">
        <f t="shared" si="40"/>
        <v>42639</v>
      </c>
      <c r="Q141" s="120">
        <f t="shared" si="40"/>
        <v>42639</v>
      </c>
      <c r="R141" s="121"/>
      <c r="S141" s="121"/>
      <c r="T141" s="121"/>
      <c r="U141" s="121"/>
      <c r="V141" s="121"/>
      <c r="W141" s="121"/>
      <c r="X141" s="121"/>
      <c r="Y141" s="121"/>
      <c r="Z141" s="122"/>
      <c r="AA141" s="122"/>
      <c r="AB141" s="47"/>
      <c r="AC141" s="47"/>
      <c r="AD141" s="119">
        <f t="shared" si="41"/>
        <v>42395</v>
      </c>
      <c r="AE141" s="120">
        <f t="shared" si="41"/>
        <v>42395</v>
      </c>
      <c r="AF141" s="121"/>
      <c r="AG141" s="121"/>
      <c r="AH141" s="121"/>
      <c r="AI141" s="121"/>
      <c r="AJ141" s="121"/>
      <c r="AK141" s="121"/>
      <c r="AL141" s="121"/>
      <c r="AM141" s="121"/>
      <c r="AN141" s="122"/>
      <c r="AO141" s="122"/>
      <c r="AP141" s="47"/>
    </row>
    <row r="142" spans="2:42" x14ac:dyDescent="0.25">
      <c r="B142" s="119">
        <f t="shared" si="39"/>
        <v>42640</v>
      </c>
      <c r="C142" s="120">
        <f t="shared" si="39"/>
        <v>42640</v>
      </c>
      <c r="D142" s="121">
        <v>0.33333333333333331</v>
      </c>
      <c r="E142" s="121">
        <v>0.5</v>
      </c>
      <c r="F142" s="121">
        <v>0.58333333333333337</v>
      </c>
      <c r="G142" s="121">
        <v>0.75</v>
      </c>
      <c r="H142" s="121">
        <f t="shared" ref="H142:H145" si="45">SUM(E142-D142)+(G142-F142)</f>
        <v>0.33333333333333331</v>
      </c>
      <c r="I142" s="121"/>
      <c r="J142" s="121"/>
      <c r="K142" s="121"/>
      <c r="L142" s="122"/>
      <c r="M142" s="122"/>
      <c r="N142" s="47"/>
      <c r="O142" s="47"/>
      <c r="P142" s="119">
        <f t="shared" si="40"/>
        <v>42640</v>
      </c>
      <c r="Q142" s="120">
        <f t="shared" si="40"/>
        <v>42640</v>
      </c>
      <c r="R142" s="121">
        <v>0.33333333333333331</v>
      </c>
      <c r="S142" s="121">
        <v>0.5</v>
      </c>
      <c r="T142" s="121">
        <v>0.58333333333333337</v>
      </c>
      <c r="U142" s="121">
        <v>0.75</v>
      </c>
      <c r="V142" s="121">
        <f t="shared" ref="V142:V145" si="46">SUM(S142-R142)+(U142-T142)</f>
        <v>0.33333333333333331</v>
      </c>
      <c r="W142" s="121"/>
      <c r="X142" s="121"/>
      <c r="Y142" s="121"/>
      <c r="Z142" s="122"/>
      <c r="AA142" s="122"/>
      <c r="AB142" s="47"/>
      <c r="AC142" s="47"/>
      <c r="AD142" s="119">
        <f t="shared" si="41"/>
        <v>42396</v>
      </c>
      <c r="AE142" s="120">
        <f t="shared" si="41"/>
        <v>42396</v>
      </c>
      <c r="AF142" s="121">
        <v>0.33333333333333331</v>
      </c>
      <c r="AG142" s="121">
        <v>0.5</v>
      </c>
      <c r="AH142" s="121">
        <v>0.58333333333333337</v>
      </c>
      <c r="AI142" s="121">
        <v>0.75</v>
      </c>
      <c r="AJ142" s="121">
        <f t="shared" ref="AJ142:AJ145" si="47">SUM(AG142-AF142)+(AI142-AH142)</f>
        <v>0.33333333333333331</v>
      </c>
      <c r="AK142" s="121"/>
      <c r="AL142" s="121"/>
      <c r="AM142" s="121"/>
      <c r="AN142" s="122"/>
      <c r="AO142" s="122"/>
      <c r="AP142" s="47"/>
    </row>
    <row r="143" spans="2:42" x14ac:dyDescent="0.25">
      <c r="B143" s="119">
        <f t="shared" si="39"/>
        <v>42641</v>
      </c>
      <c r="C143" s="120">
        <f t="shared" si="39"/>
        <v>42641</v>
      </c>
      <c r="D143" s="121">
        <v>0.33333333333333331</v>
      </c>
      <c r="E143" s="121">
        <v>0.5</v>
      </c>
      <c r="F143" s="121">
        <v>0.58333333333333337</v>
      </c>
      <c r="G143" s="121">
        <v>0.75</v>
      </c>
      <c r="H143" s="121">
        <f t="shared" si="45"/>
        <v>0.33333333333333331</v>
      </c>
      <c r="I143" s="121"/>
      <c r="J143" s="121"/>
      <c r="K143" s="121"/>
      <c r="L143" s="122"/>
      <c r="M143" s="122"/>
      <c r="N143" s="47"/>
      <c r="O143" s="47"/>
      <c r="P143" s="119">
        <f t="shared" si="40"/>
        <v>42641</v>
      </c>
      <c r="Q143" s="120">
        <f t="shared" si="40"/>
        <v>42641</v>
      </c>
      <c r="R143" s="121">
        <v>0.33333333333333331</v>
      </c>
      <c r="S143" s="121">
        <v>0.5</v>
      </c>
      <c r="T143" s="121">
        <v>0.58333333333333337</v>
      </c>
      <c r="U143" s="121">
        <v>0.75</v>
      </c>
      <c r="V143" s="121">
        <f t="shared" si="46"/>
        <v>0.33333333333333331</v>
      </c>
      <c r="W143" s="121"/>
      <c r="X143" s="121"/>
      <c r="Y143" s="121"/>
      <c r="Z143" s="122"/>
      <c r="AA143" s="122"/>
      <c r="AB143" s="47"/>
      <c r="AC143" s="47"/>
      <c r="AD143" s="119">
        <f t="shared" si="41"/>
        <v>42397</v>
      </c>
      <c r="AE143" s="120">
        <f t="shared" si="41"/>
        <v>42397</v>
      </c>
      <c r="AF143" s="121">
        <v>0.33333333333333331</v>
      </c>
      <c r="AG143" s="121">
        <v>0.5</v>
      </c>
      <c r="AH143" s="121">
        <v>0.58333333333333337</v>
      </c>
      <c r="AI143" s="121">
        <v>0.75</v>
      </c>
      <c r="AJ143" s="121">
        <f t="shared" si="47"/>
        <v>0.33333333333333331</v>
      </c>
      <c r="AK143" s="121"/>
      <c r="AL143" s="121"/>
      <c r="AM143" s="121"/>
      <c r="AN143" s="122"/>
      <c r="AO143" s="122"/>
      <c r="AP143" s="47"/>
    </row>
    <row r="144" spans="2:42" x14ac:dyDescent="0.25">
      <c r="B144" s="119">
        <f t="shared" si="39"/>
        <v>42642</v>
      </c>
      <c r="C144" s="120">
        <f t="shared" si="39"/>
        <v>42642</v>
      </c>
      <c r="D144" s="121">
        <v>0.33333333333333331</v>
      </c>
      <c r="E144" s="121">
        <v>0.5</v>
      </c>
      <c r="F144" s="121">
        <v>0.58333333333333337</v>
      </c>
      <c r="G144" s="121">
        <v>0.75</v>
      </c>
      <c r="H144" s="121">
        <f t="shared" si="45"/>
        <v>0.33333333333333331</v>
      </c>
      <c r="I144" s="121"/>
      <c r="J144" s="121"/>
      <c r="K144" s="121"/>
      <c r="L144" s="122"/>
      <c r="M144" s="122"/>
      <c r="N144" s="47"/>
      <c r="O144" s="47"/>
      <c r="P144" s="119">
        <f t="shared" si="40"/>
        <v>42642</v>
      </c>
      <c r="Q144" s="120">
        <f t="shared" si="40"/>
        <v>42642</v>
      </c>
      <c r="R144" s="121">
        <v>0.33333333333333331</v>
      </c>
      <c r="S144" s="121">
        <v>0.5</v>
      </c>
      <c r="T144" s="121">
        <v>0.58333333333333337</v>
      </c>
      <c r="U144" s="121">
        <v>0.75</v>
      </c>
      <c r="V144" s="121">
        <f t="shared" si="46"/>
        <v>0.33333333333333331</v>
      </c>
      <c r="W144" s="121"/>
      <c r="X144" s="121"/>
      <c r="Y144" s="121"/>
      <c r="Z144" s="122"/>
      <c r="AA144" s="122"/>
      <c r="AB144" s="47"/>
      <c r="AC144" s="47"/>
      <c r="AD144" s="119">
        <f t="shared" si="41"/>
        <v>42398</v>
      </c>
      <c r="AE144" s="120">
        <f t="shared" si="41"/>
        <v>42398</v>
      </c>
      <c r="AF144" s="121">
        <v>0.33333333333333331</v>
      </c>
      <c r="AG144" s="121">
        <v>0.5</v>
      </c>
      <c r="AH144" s="121">
        <v>0.58333333333333337</v>
      </c>
      <c r="AI144" s="121">
        <v>0.75</v>
      </c>
      <c r="AJ144" s="121">
        <f t="shared" si="47"/>
        <v>0.33333333333333331</v>
      </c>
      <c r="AK144" s="121"/>
      <c r="AL144" s="121"/>
      <c r="AM144" s="121"/>
      <c r="AN144" s="122"/>
      <c r="AO144" s="122"/>
      <c r="AP144" s="47"/>
    </row>
    <row r="145" spans="1:42" x14ac:dyDescent="0.25">
      <c r="B145" s="119">
        <f t="shared" si="39"/>
        <v>42643</v>
      </c>
      <c r="C145" s="120">
        <f t="shared" si="39"/>
        <v>42643</v>
      </c>
      <c r="D145" s="121"/>
      <c r="E145" s="121"/>
      <c r="F145" s="121"/>
      <c r="G145" s="121"/>
      <c r="H145" s="121">
        <f t="shared" si="45"/>
        <v>0</v>
      </c>
      <c r="I145" s="121"/>
      <c r="J145" s="121"/>
      <c r="K145" s="121"/>
      <c r="L145" s="122"/>
      <c r="M145" s="122"/>
      <c r="N145" s="47"/>
      <c r="O145" s="47"/>
      <c r="P145" s="119">
        <f t="shared" si="40"/>
        <v>42643</v>
      </c>
      <c r="Q145" s="120">
        <f t="shared" si="40"/>
        <v>42643</v>
      </c>
      <c r="R145" s="121"/>
      <c r="S145" s="121"/>
      <c r="T145" s="121"/>
      <c r="U145" s="121"/>
      <c r="V145" s="121">
        <f t="shared" si="46"/>
        <v>0</v>
      </c>
      <c r="W145" s="121"/>
      <c r="X145" s="121"/>
      <c r="Y145" s="121"/>
      <c r="Z145" s="122"/>
      <c r="AA145" s="122"/>
      <c r="AB145" s="47"/>
      <c r="AC145" s="47"/>
      <c r="AD145" s="119">
        <f t="shared" si="41"/>
        <v>42399</v>
      </c>
      <c r="AE145" s="120">
        <f t="shared" si="41"/>
        <v>42399</v>
      </c>
      <c r="AF145" s="121"/>
      <c r="AG145" s="121"/>
      <c r="AH145" s="121"/>
      <c r="AI145" s="121"/>
      <c r="AJ145" s="121">
        <f t="shared" si="47"/>
        <v>0</v>
      </c>
      <c r="AK145" s="121"/>
      <c r="AL145" s="121"/>
      <c r="AM145" s="121"/>
      <c r="AN145" s="122"/>
      <c r="AO145" s="122"/>
      <c r="AP145" s="47"/>
    </row>
    <row r="146" spans="1:42" x14ac:dyDescent="0.25">
      <c r="A146" s="47"/>
      <c r="B146" s="48"/>
      <c r="C146" s="127"/>
      <c r="D146" s="48"/>
      <c r="E146" s="48"/>
      <c r="F146" s="48"/>
      <c r="G146" s="48"/>
      <c r="H146" s="126">
        <f>SUM(H115:H145)</f>
        <v>7.1666666666666652</v>
      </c>
      <c r="I146" s="126">
        <f>SUM(I115:I145)</f>
        <v>0</v>
      </c>
      <c r="J146" s="126">
        <f>SUM(J115:J145)</f>
        <v>0</v>
      </c>
      <c r="K146" s="48"/>
      <c r="L146" s="48"/>
      <c r="M146" s="48"/>
      <c r="N146" s="47"/>
      <c r="O146" s="47"/>
      <c r="P146" s="48"/>
      <c r="Q146" s="127"/>
      <c r="R146" s="48"/>
      <c r="S146" s="48"/>
      <c r="T146" s="48"/>
      <c r="U146" s="48"/>
      <c r="V146" s="126">
        <f>SUM(V115:V145)</f>
        <v>7.1666666666666652</v>
      </c>
      <c r="W146" s="126">
        <f>SUM(W115:W145)</f>
        <v>0</v>
      </c>
      <c r="X146" s="126">
        <f>SUM(X115:X145)</f>
        <v>0</v>
      </c>
      <c r="Y146" s="48"/>
      <c r="Z146" s="48"/>
      <c r="AA146" s="48"/>
      <c r="AB146" s="47"/>
      <c r="AC146" s="47"/>
      <c r="AD146" s="48"/>
      <c r="AE146" s="127"/>
      <c r="AF146" s="48"/>
      <c r="AG146" s="48"/>
      <c r="AH146" s="48"/>
      <c r="AI146" s="48"/>
      <c r="AJ146" s="126">
        <f>SUM(AJ115:AJ145)</f>
        <v>7.1666666666666652</v>
      </c>
      <c r="AK146" s="126">
        <f>SUM(AK115:AK145)</f>
        <v>0.41666666666666669</v>
      </c>
      <c r="AL146" s="126">
        <f>SUM(AL115:AL145)</f>
        <v>0.5</v>
      </c>
      <c r="AM146" s="48"/>
      <c r="AN146" s="48"/>
      <c r="AO146" s="48"/>
      <c r="AP146" s="47"/>
    </row>
    <row r="147" spans="1:42" ht="27.75" customHeight="1" x14ac:dyDescent="0.25">
      <c r="B147" s="246" t="s">
        <v>31</v>
      </c>
      <c r="C147" s="247"/>
      <c r="D147" s="246" t="s">
        <v>6</v>
      </c>
      <c r="E147" s="247"/>
      <c r="F147" s="246" t="s">
        <v>48</v>
      </c>
      <c r="G147" s="247"/>
      <c r="H147" s="246" t="s">
        <v>7</v>
      </c>
      <c r="I147" s="265"/>
      <c r="J147" s="247"/>
      <c r="K147" s="246" t="s">
        <v>47</v>
      </c>
      <c r="L147" s="247"/>
      <c r="M147" s="47"/>
      <c r="N147" s="47"/>
      <c r="O147" s="47"/>
      <c r="P147" s="246" t="s">
        <v>31</v>
      </c>
      <c r="Q147" s="247"/>
      <c r="R147" s="246" t="s">
        <v>6</v>
      </c>
      <c r="S147" s="247"/>
      <c r="T147" s="246" t="s">
        <v>48</v>
      </c>
      <c r="U147" s="247"/>
      <c r="V147" s="246" t="s">
        <v>7</v>
      </c>
      <c r="W147" s="265"/>
      <c r="X147" s="247"/>
      <c r="Y147" s="246" t="s">
        <v>47</v>
      </c>
      <c r="Z147" s="247"/>
      <c r="AA147" s="47"/>
      <c r="AB147" s="47"/>
      <c r="AC147" s="47"/>
      <c r="AD147" s="246" t="s">
        <v>31</v>
      </c>
      <c r="AE147" s="247"/>
      <c r="AF147" s="246" t="s">
        <v>6</v>
      </c>
      <c r="AG147" s="247"/>
      <c r="AH147" s="246" t="s">
        <v>48</v>
      </c>
      <c r="AI147" s="247"/>
      <c r="AJ147" s="246" t="s">
        <v>7</v>
      </c>
      <c r="AK147" s="265"/>
      <c r="AL147" s="247"/>
      <c r="AM147" s="246" t="s">
        <v>47</v>
      </c>
      <c r="AN147" s="247"/>
      <c r="AO147" s="47"/>
      <c r="AP147" s="47"/>
    </row>
    <row r="148" spans="1:42" x14ac:dyDescent="0.25">
      <c r="B148" s="91">
        <f>SUM(H146)</f>
        <v>7.1666666666666652</v>
      </c>
      <c r="C148" s="89">
        <v>7.041666666666667</v>
      </c>
      <c r="D148" s="240">
        <f>SUM(I146)</f>
        <v>0</v>
      </c>
      <c r="E148" s="241"/>
      <c r="F148" s="238">
        <f>SUM(J146)</f>
        <v>0</v>
      </c>
      <c r="G148" s="239"/>
      <c r="H148" s="238">
        <f>SUM(F148)</f>
        <v>0</v>
      </c>
      <c r="I148" s="245"/>
      <c r="J148" s="239"/>
      <c r="K148" s="243">
        <f>-F148+D148</f>
        <v>0</v>
      </c>
      <c r="L148" s="244"/>
      <c r="M148" s="47"/>
      <c r="N148" s="47"/>
      <c r="O148" s="47"/>
      <c r="P148" s="91">
        <f>SUM(V146)</f>
        <v>7.1666666666666652</v>
      </c>
      <c r="Q148" s="89">
        <v>7.041666666666667</v>
      </c>
      <c r="R148" s="240">
        <f>SUM(W146)</f>
        <v>0</v>
      </c>
      <c r="S148" s="253"/>
      <c r="T148" s="238">
        <f>SUM(X146)</f>
        <v>0</v>
      </c>
      <c r="U148" s="239"/>
      <c r="V148" s="238">
        <f>SUM(T148)</f>
        <v>0</v>
      </c>
      <c r="W148" s="245"/>
      <c r="X148" s="239"/>
      <c r="Y148" s="243">
        <f>-T148+R148</f>
        <v>0</v>
      </c>
      <c r="Z148" s="244"/>
      <c r="AA148" s="47"/>
      <c r="AB148" s="47"/>
      <c r="AC148" s="47"/>
      <c r="AD148" s="91">
        <f>SUM(AJ146)</f>
        <v>7.1666666666666652</v>
      </c>
      <c r="AE148" s="89">
        <v>7.041666666666667</v>
      </c>
      <c r="AF148" s="240">
        <f>SUM(AK146)</f>
        <v>0.41666666666666669</v>
      </c>
      <c r="AG148" s="241"/>
      <c r="AH148" s="238">
        <f>SUM(AL146)</f>
        <v>0.5</v>
      </c>
      <c r="AI148" s="239"/>
      <c r="AJ148" s="238">
        <f>SUM(AH148)</f>
        <v>0.5</v>
      </c>
      <c r="AK148" s="245"/>
      <c r="AL148" s="239"/>
      <c r="AM148" s="243">
        <f>-AH148+AF148</f>
        <v>-8.3333333333333315E-2</v>
      </c>
      <c r="AN148" s="244"/>
      <c r="AO148" s="47"/>
      <c r="AP148" s="47"/>
    </row>
    <row r="149" spans="1:42" x14ac:dyDescent="0.25">
      <c r="B149" s="47" t="s">
        <v>50</v>
      </c>
      <c r="C149" s="47"/>
      <c r="D149" s="47"/>
      <c r="E149" s="47"/>
      <c r="F149" s="47"/>
      <c r="G149" s="47"/>
      <c r="H149" s="47"/>
      <c r="I149" s="47"/>
      <c r="J149" s="47"/>
      <c r="K149" s="47" t="s">
        <v>51</v>
      </c>
      <c r="L149" s="47"/>
      <c r="M149" s="47"/>
      <c r="N149" s="47"/>
      <c r="O149" s="47"/>
      <c r="P149" s="47" t="s">
        <v>50</v>
      </c>
      <c r="Q149" s="47"/>
      <c r="R149" s="47"/>
      <c r="S149" s="47"/>
      <c r="T149" s="47"/>
      <c r="U149" s="47"/>
      <c r="V149" s="47"/>
      <c r="W149" s="47"/>
      <c r="X149" s="47"/>
      <c r="Y149" s="47" t="s">
        <v>51</v>
      </c>
      <c r="Z149" s="47"/>
      <c r="AA149" s="47"/>
      <c r="AB149" s="47"/>
      <c r="AC149" s="47"/>
      <c r="AD149" s="47" t="s">
        <v>50</v>
      </c>
      <c r="AE149" s="47"/>
      <c r="AF149" s="47"/>
      <c r="AG149" s="47"/>
      <c r="AH149" s="47"/>
      <c r="AI149" s="47"/>
      <c r="AJ149" s="47"/>
      <c r="AK149" s="47"/>
      <c r="AL149" s="47"/>
      <c r="AM149" s="47" t="s">
        <v>51</v>
      </c>
      <c r="AN149" s="47"/>
      <c r="AO149" s="47"/>
      <c r="AP149" s="47"/>
    </row>
    <row r="150" spans="1:42" x14ac:dyDescent="0.25"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</row>
    <row r="151" spans="1:42" x14ac:dyDescent="0.25"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  <c r="AK151" s="47"/>
      <c r="AL151" s="47"/>
      <c r="AM151" s="47"/>
      <c r="AN151" s="47"/>
      <c r="AO151" s="47"/>
      <c r="AP151" s="47"/>
    </row>
    <row r="152" spans="1:42" x14ac:dyDescent="0.25"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  <c r="AK152" s="47"/>
      <c r="AL152" s="47"/>
      <c r="AM152" s="47"/>
      <c r="AN152" s="47"/>
      <c r="AO152" s="47"/>
      <c r="AP152" s="47"/>
    </row>
    <row r="153" spans="1:42" x14ac:dyDescent="0.25"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  <c r="AK153" s="47"/>
      <c r="AL153" s="47"/>
      <c r="AM153" s="47"/>
      <c r="AN153" s="47"/>
      <c r="AO153" s="47"/>
      <c r="AP153" s="47"/>
    </row>
  </sheetData>
  <mergeCells count="262">
    <mergeCell ref="AI4:AJ4"/>
    <mergeCell ref="AK4:AM4"/>
    <mergeCell ref="E5:F5"/>
    <mergeCell ref="G5:H5"/>
    <mergeCell ref="I5:K5"/>
    <mergeCell ref="S5:T5"/>
    <mergeCell ref="U5:V5"/>
    <mergeCell ref="D1:M1"/>
    <mergeCell ref="R1:Z1"/>
    <mergeCell ref="AF1:AO1"/>
    <mergeCell ref="E4:F4"/>
    <mergeCell ref="G4:H4"/>
    <mergeCell ref="I4:K4"/>
    <mergeCell ref="P4:Q4"/>
    <mergeCell ref="S4:T4"/>
    <mergeCell ref="U4:V4"/>
    <mergeCell ref="B6:B7"/>
    <mergeCell ref="H6:I6"/>
    <mergeCell ref="L6:M6"/>
    <mergeCell ref="P6:P7"/>
    <mergeCell ref="V6:W6"/>
    <mergeCell ref="Z6:AA6"/>
    <mergeCell ref="W4:Y4"/>
    <mergeCell ref="AD4:AE4"/>
    <mergeCell ref="AG4:AH4"/>
    <mergeCell ref="B4:C4"/>
    <mergeCell ref="AD6:AD7"/>
    <mergeCell ref="AJ6:AK6"/>
    <mergeCell ref="AN6:AO6"/>
    <mergeCell ref="H7:M7"/>
    <mergeCell ref="V7:AA7"/>
    <mergeCell ref="AJ7:AO7"/>
    <mergeCell ref="W5:Y5"/>
    <mergeCell ref="AG5:AH5"/>
    <mergeCell ref="AI5:AJ5"/>
    <mergeCell ref="AK5:AM5"/>
    <mergeCell ref="H8:M9"/>
    <mergeCell ref="V8:AA9"/>
    <mergeCell ref="AJ8:AO9"/>
    <mergeCell ref="I10:J10"/>
    <mergeCell ref="W10:X10"/>
    <mergeCell ref="H11:H12"/>
    <mergeCell ref="I11:I12"/>
    <mergeCell ref="J11:J12"/>
    <mergeCell ref="K11:K12"/>
    <mergeCell ref="L11:L12"/>
    <mergeCell ref="AO11:AO12"/>
    <mergeCell ref="AJ11:AJ12"/>
    <mergeCell ref="AK11:AK12"/>
    <mergeCell ref="AL11:AL12"/>
    <mergeCell ref="AM11:AM12"/>
    <mergeCell ref="AN11:AN12"/>
    <mergeCell ref="B12:C12"/>
    <mergeCell ref="P12:Q12"/>
    <mergeCell ref="AD12:AE12"/>
    <mergeCell ref="B45:C45"/>
    <mergeCell ref="D45:E45"/>
    <mergeCell ref="F45:G45"/>
    <mergeCell ref="H45:J45"/>
    <mergeCell ref="K45:L45"/>
    <mergeCell ref="P45:Q45"/>
    <mergeCell ref="AA11:AA12"/>
    <mergeCell ref="M11:M12"/>
    <mergeCell ref="V11:V12"/>
    <mergeCell ref="W11:W12"/>
    <mergeCell ref="X11:X12"/>
    <mergeCell ref="Y11:Y12"/>
    <mergeCell ref="Z11:Z12"/>
    <mergeCell ref="Y46:Z46"/>
    <mergeCell ref="AF46:AG46"/>
    <mergeCell ref="AH46:AI46"/>
    <mergeCell ref="AJ46:AL46"/>
    <mergeCell ref="AM46:AN46"/>
    <mergeCell ref="D52:L52"/>
    <mergeCell ref="R52:AA52"/>
    <mergeCell ref="AF52:AO52"/>
    <mergeCell ref="AH45:AI45"/>
    <mergeCell ref="AJ45:AL45"/>
    <mergeCell ref="AM45:AN45"/>
    <mergeCell ref="D46:E46"/>
    <mergeCell ref="F46:G46"/>
    <mergeCell ref="H46:J46"/>
    <mergeCell ref="K46:L46"/>
    <mergeCell ref="R46:S46"/>
    <mergeCell ref="T46:U46"/>
    <mergeCell ref="V46:X46"/>
    <mergeCell ref="R45:S45"/>
    <mergeCell ref="T45:U45"/>
    <mergeCell ref="V45:X45"/>
    <mergeCell ref="Y45:Z45"/>
    <mergeCell ref="AD45:AE45"/>
    <mergeCell ref="AF45:AG45"/>
    <mergeCell ref="AI55:AJ55"/>
    <mergeCell ref="AL55:AM55"/>
    <mergeCell ref="E56:F56"/>
    <mergeCell ref="G56:H56"/>
    <mergeCell ref="J56:K56"/>
    <mergeCell ref="S56:T56"/>
    <mergeCell ref="U56:V56"/>
    <mergeCell ref="X56:Y56"/>
    <mergeCell ref="B55:C55"/>
    <mergeCell ref="E55:F55"/>
    <mergeCell ref="G55:H55"/>
    <mergeCell ref="J55:K55"/>
    <mergeCell ref="S55:T55"/>
    <mergeCell ref="U55:V55"/>
    <mergeCell ref="B57:B58"/>
    <mergeCell ref="H57:I57"/>
    <mergeCell ref="L57:M57"/>
    <mergeCell ref="P57:P58"/>
    <mergeCell ref="V57:W57"/>
    <mergeCell ref="Z57:AA57"/>
    <mergeCell ref="AD57:AD58"/>
    <mergeCell ref="X55:Y55"/>
    <mergeCell ref="AG55:AH55"/>
    <mergeCell ref="AJ57:AK57"/>
    <mergeCell ref="AN57:AO57"/>
    <mergeCell ref="H58:M58"/>
    <mergeCell ref="V58:AA58"/>
    <mergeCell ref="AJ58:AO58"/>
    <mergeCell ref="H59:M60"/>
    <mergeCell ref="V59:AA60"/>
    <mergeCell ref="AJ59:AO60"/>
    <mergeCell ref="AG56:AH56"/>
    <mergeCell ref="AI56:AJ56"/>
    <mergeCell ref="AL56:AM56"/>
    <mergeCell ref="I61:J61"/>
    <mergeCell ref="W61:X61"/>
    <mergeCell ref="H62:H63"/>
    <mergeCell ref="I62:I63"/>
    <mergeCell ref="J62:J63"/>
    <mergeCell ref="K62:K63"/>
    <mergeCell ref="L62:L63"/>
    <mergeCell ref="M62:M63"/>
    <mergeCell ref="V62:V63"/>
    <mergeCell ref="W62:W63"/>
    <mergeCell ref="AO62:AO63"/>
    <mergeCell ref="B63:C63"/>
    <mergeCell ref="P63:Q63"/>
    <mergeCell ref="AD63:AE63"/>
    <mergeCell ref="X62:X63"/>
    <mergeCell ref="Y62:Y63"/>
    <mergeCell ref="Z62:Z63"/>
    <mergeCell ref="AA62:AA63"/>
    <mergeCell ref="AJ62:AJ63"/>
    <mergeCell ref="AK62:AK63"/>
    <mergeCell ref="B96:C96"/>
    <mergeCell ref="D96:E96"/>
    <mergeCell ref="F96:G96"/>
    <mergeCell ref="H96:J96"/>
    <mergeCell ref="K96:L96"/>
    <mergeCell ref="P96:Q96"/>
    <mergeCell ref="AL62:AL63"/>
    <mergeCell ref="AM62:AM63"/>
    <mergeCell ref="AN62:AN63"/>
    <mergeCell ref="Y97:Z97"/>
    <mergeCell ref="AF97:AG97"/>
    <mergeCell ref="AH97:AI97"/>
    <mergeCell ref="AJ97:AL97"/>
    <mergeCell ref="AM97:AN97"/>
    <mergeCell ref="D103:L103"/>
    <mergeCell ref="R103:Y103"/>
    <mergeCell ref="AF103:AN103"/>
    <mergeCell ref="AH96:AI96"/>
    <mergeCell ref="AJ96:AL96"/>
    <mergeCell ref="AM96:AN96"/>
    <mergeCell ref="D97:E97"/>
    <mergeCell ref="F97:G97"/>
    <mergeCell ref="H97:J97"/>
    <mergeCell ref="K97:L97"/>
    <mergeCell ref="R97:S97"/>
    <mergeCell ref="T97:U97"/>
    <mergeCell ref="V97:X97"/>
    <mergeCell ref="R96:S96"/>
    <mergeCell ref="T96:U96"/>
    <mergeCell ref="V96:X96"/>
    <mergeCell ref="Y96:Z96"/>
    <mergeCell ref="AD96:AE96"/>
    <mergeCell ref="AF96:AG96"/>
    <mergeCell ref="AG106:AH106"/>
    <mergeCell ref="AI106:AJ106"/>
    <mergeCell ref="AK106:AM106"/>
    <mergeCell ref="E107:F107"/>
    <mergeCell ref="G107:H107"/>
    <mergeCell ref="I107:K107"/>
    <mergeCell ref="S107:T107"/>
    <mergeCell ref="U107:V107"/>
    <mergeCell ref="W107:Y107"/>
    <mergeCell ref="AG107:AH107"/>
    <mergeCell ref="E106:F106"/>
    <mergeCell ref="G106:H106"/>
    <mergeCell ref="I106:K106"/>
    <mergeCell ref="S106:T106"/>
    <mergeCell ref="U106:V106"/>
    <mergeCell ref="W106:Y106"/>
    <mergeCell ref="AN108:AO108"/>
    <mergeCell ref="H109:M109"/>
    <mergeCell ref="V109:AA109"/>
    <mergeCell ref="AJ109:AO109"/>
    <mergeCell ref="H110:M111"/>
    <mergeCell ref="V110:AA111"/>
    <mergeCell ref="AJ110:AO111"/>
    <mergeCell ref="AK107:AM107"/>
    <mergeCell ref="B108:B109"/>
    <mergeCell ref="H108:I108"/>
    <mergeCell ref="L108:M108"/>
    <mergeCell ref="P108:P109"/>
    <mergeCell ref="V108:W108"/>
    <mergeCell ref="Z108:AA108"/>
    <mergeCell ref="AD108:AD109"/>
    <mergeCell ref="AJ108:AK108"/>
    <mergeCell ref="I112:J112"/>
    <mergeCell ref="W112:X112"/>
    <mergeCell ref="AK112:AL112"/>
    <mergeCell ref="H113:H114"/>
    <mergeCell ref="I113:I114"/>
    <mergeCell ref="J113:J114"/>
    <mergeCell ref="K113:K114"/>
    <mergeCell ref="L113:L114"/>
    <mergeCell ref="M113:M114"/>
    <mergeCell ref="V113:V114"/>
    <mergeCell ref="AN113:AN114"/>
    <mergeCell ref="AO113:AO114"/>
    <mergeCell ref="B114:C114"/>
    <mergeCell ref="P114:Q114"/>
    <mergeCell ref="AD114:AE114"/>
    <mergeCell ref="W113:W114"/>
    <mergeCell ref="X113:X114"/>
    <mergeCell ref="Y113:Y114"/>
    <mergeCell ref="Z113:Z114"/>
    <mergeCell ref="AA113:AA114"/>
    <mergeCell ref="AJ113:AJ114"/>
    <mergeCell ref="B147:C147"/>
    <mergeCell ref="D147:E147"/>
    <mergeCell ref="F147:G147"/>
    <mergeCell ref="H147:J147"/>
    <mergeCell ref="K147:L147"/>
    <mergeCell ref="P147:Q147"/>
    <mergeCell ref="AK113:AK114"/>
    <mergeCell ref="AL113:AL114"/>
    <mergeCell ref="AM113:AM114"/>
    <mergeCell ref="Y148:Z148"/>
    <mergeCell ref="AF148:AG148"/>
    <mergeCell ref="AH148:AI148"/>
    <mergeCell ref="AJ148:AL148"/>
    <mergeCell ref="AM148:AN148"/>
    <mergeCell ref="AH147:AI147"/>
    <mergeCell ref="AJ147:AL147"/>
    <mergeCell ref="AM147:AN147"/>
    <mergeCell ref="D148:E148"/>
    <mergeCell ref="F148:G148"/>
    <mergeCell ref="H148:J148"/>
    <mergeCell ref="K148:L148"/>
    <mergeCell ref="R148:S148"/>
    <mergeCell ref="T148:U148"/>
    <mergeCell ref="V148:X148"/>
    <mergeCell ref="R147:S147"/>
    <mergeCell ref="T147:U147"/>
    <mergeCell ref="V147:X147"/>
    <mergeCell ref="Y147:Z147"/>
    <mergeCell ref="AD147:AE147"/>
    <mergeCell ref="AF147:AG147"/>
  </mergeCells>
  <conditionalFormatting sqref="B16:H16 B22:H23 B17:C21 B29:H30 B24:C28 B36:H37 B31:C35 B43:M43 B38:C42 B13:C15 I13:M42">
    <cfRule type="expression" dxfId="101" priority="102">
      <formula>WEEKDAY($B13,2)&gt;5</formula>
    </cfRule>
  </conditionalFormatting>
  <conditionalFormatting sqref="P43:U43 P13:Q42 V13:AA43">
    <cfRule type="expression" dxfId="100" priority="100">
      <formula>WEEKDAY($B13,2)&gt;5</formula>
    </cfRule>
  </conditionalFormatting>
  <conditionalFormatting sqref="AD13:AE43 AJ13:AO43">
    <cfRule type="expression" dxfId="99" priority="98">
      <formula>WEEKDAY($B13,2)&gt;5</formula>
    </cfRule>
  </conditionalFormatting>
  <conditionalFormatting sqref="B64:C93 B94:M94 I64:M93">
    <cfRule type="expression" dxfId="98" priority="96">
      <formula>WEEKDAY($B64,2)&gt;5</formula>
    </cfRule>
  </conditionalFormatting>
  <conditionalFormatting sqref="P94:U94 P64:Q93 V64:AA76 V79:AA83 V77:W78 Y77:AA78 V87:AA94 V84:V86 X84:AA86">
    <cfRule type="expression" dxfId="97" priority="94">
      <formula>WEEKDAY($B64,2)&gt;5</formula>
    </cfRule>
  </conditionalFormatting>
  <conditionalFormatting sqref="AD94:AI94 AD64:AE93 AJ64:AO69 AJ79:AO83 AJ77:AK78 AM77:AO78 AJ87:AO94 AJ84:AJ86 AL84:AO86 AJ73:AO76 AJ70:AJ72 AL70:AO72">
    <cfRule type="expression" dxfId="96" priority="92">
      <formula>WEEKDAY($B64,2)&gt;5</formula>
    </cfRule>
  </conditionalFormatting>
  <conditionalFormatting sqref="B115:C145 I115:M129 I131:M145 J130:M130">
    <cfRule type="expression" dxfId="95" priority="90">
      <formula>WEEKDAY($B115,2)&gt;5</formula>
    </cfRule>
  </conditionalFormatting>
  <conditionalFormatting sqref="P115:Q145 W115:AA128 W130:AA145 X129:AA129">
    <cfRule type="expression" dxfId="94" priority="88">
      <formula>WEEKDAY($B115,2)&gt;5</formula>
    </cfRule>
  </conditionalFormatting>
  <conditionalFormatting sqref="AD115:AE145 AK115:AO145">
    <cfRule type="expression" dxfId="93" priority="86">
      <formula>WEEKDAY($B115,2)&gt;5</formula>
    </cfRule>
  </conditionalFormatting>
  <conditionalFormatting sqref="R64:U93">
    <cfRule type="expression" dxfId="92" priority="84">
      <formula>WEEKDAY($B64,2)&gt;5</formula>
    </cfRule>
  </conditionalFormatting>
  <conditionalFormatting sqref="AF64:AI93">
    <cfRule type="expression" dxfId="91" priority="82">
      <formula>WEEKDAY($B64,2)&gt;5</formula>
    </cfRule>
  </conditionalFormatting>
  <conditionalFormatting sqref="X77:X78">
    <cfRule type="expression" dxfId="90" priority="80">
      <formula>WEEKDAY($B77,2)&gt;5</formula>
    </cfRule>
  </conditionalFormatting>
  <conditionalFormatting sqref="W84:W86">
    <cfRule type="expression" dxfId="89" priority="78">
      <formula>WEEKDAY($B84,2)&gt;5</formula>
    </cfRule>
  </conditionalFormatting>
  <conditionalFormatting sqref="AL77:AL78">
    <cfRule type="expression" dxfId="88" priority="76">
      <formula>WEEKDAY($B77,2)&gt;5</formula>
    </cfRule>
  </conditionalFormatting>
  <conditionalFormatting sqref="AK84:AK86">
    <cfRule type="expression" dxfId="87" priority="74">
      <formula>WEEKDAY($B84,2)&gt;5</formula>
    </cfRule>
  </conditionalFormatting>
  <conditionalFormatting sqref="AK70:AK72">
    <cfRule type="expression" dxfId="86" priority="72">
      <formula>WEEKDAY($B70,2)&gt;5</formula>
    </cfRule>
  </conditionalFormatting>
  <conditionalFormatting sqref="AF145:AI145 AJ115:AJ145">
    <cfRule type="expression" dxfId="85" priority="70">
      <formula>WEEKDAY($B115,2)&gt;5</formula>
    </cfRule>
  </conditionalFormatting>
  <conditionalFormatting sqref="AF115:AI144">
    <cfRule type="expression" dxfId="84" priority="68">
      <formula>WEEKDAY($B115,2)&gt;5</formula>
    </cfRule>
  </conditionalFormatting>
  <conditionalFormatting sqref="R145:U145 V115:V145">
    <cfRule type="expression" dxfId="83" priority="66">
      <formula>WEEKDAY($B115,2)&gt;5</formula>
    </cfRule>
  </conditionalFormatting>
  <conditionalFormatting sqref="R115:U144">
    <cfRule type="expression" dxfId="82" priority="64">
      <formula>WEEKDAY($B115,2)&gt;5</formula>
    </cfRule>
  </conditionalFormatting>
  <conditionalFormatting sqref="D145:G145 H115:H145">
    <cfRule type="expression" dxfId="81" priority="62">
      <formula>WEEKDAY($B115,2)&gt;5</formula>
    </cfRule>
  </conditionalFormatting>
  <conditionalFormatting sqref="D115:G144">
    <cfRule type="expression" dxfId="80" priority="60">
      <formula>WEEKDAY($B115,2)&gt;5</formula>
    </cfRule>
  </conditionalFormatting>
  <conditionalFormatting sqref="W129">
    <cfRule type="expression" dxfId="79" priority="58">
      <formula>WEEKDAY($B129,2)&gt;5</formula>
    </cfRule>
  </conditionalFormatting>
  <conditionalFormatting sqref="I130">
    <cfRule type="expression" dxfId="78" priority="56">
      <formula>WEEKDAY($B130,2)&gt;5</formula>
    </cfRule>
  </conditionalFormatting>
  <conditionalFormatting sqref="D17:H21">
    <cfRule type="expression" dxfId="77" priority="54">
      <formula>WEEKDAY($B17,2)&gt;5</formula>
    </cfRule>
  </conditionalFormatting>
  <conditionalFormatting sqref="D24:H28">
    <cfRule type="expression" dxfId="76" priority="52">
      <formula>WEEKDAY($B24,2)&gt;5</formula>
    </cfRule>
  </conditionalFormatting>
  <conditionalFormatting sqref="D31:H35">
    <cfRule type="expression" dxfId="75" priority="50">
      <formula>WEEKDAY($B31,2)&gt;5</formula>
    </cfRule>
  </conditionalFormatting>
  <conditionalFormatting sqref="D38:H42">
    <cfRule type="expression" dxfId="74" priority="48">
      <formula>WEEKDAY($B38,2)&gt;5</formula>
    </cfRule>
  </conditionalFormatting>
  <conditionalFormatting sqref="D13:H14">
    <cfRule type="expression" dxfId="73" priority="46">
      <formula>WEEKDAY($B13,2)&gt;5</formula>
    </cfRule>
  </conditionalFormatting>
  <conditionalFormatting sqref="D15:H15">
    <cfRule type="expression" dxfId="72" priority="44">
      <formula>WEEKDAY($B15,2)&gt;5</formula>
    </cfRule>
  </conditionalFormatting>
  <conditionalFormatting sqref="R16:U16 R22:U23 R29:U30 R36:U37">
    <cfRule type="expression" dxfId="71" priority="42">
      <formula>WEEKDAY($B16,2)&gt;5</formula>
    </cfRule>
  </conditionalFormatting>
  <conditionalFormatting sqref="R17:U21">
    <cfRule type="expression" dxfId="70" priority="40">
      <formula>WEEKDAY($B17,2)&gt;5</formula>
    </cfRule>
  </conditionalFormatting>
  <conditionalFormatting sqref="R24:U28">
    <cfRule type="expression" dxfId="69" priority="38">
      <formula>WEEKDAY($B24,2)&gt;5</formula>
    </cfRule>
  </conditionalFormatting>
  <conditionalFormatting sqref="R31:U35">
    <cfRule type="expression" dxfId="68" priority="36">
      <formula>WEEKDAY($B31,2)&gt;5</formula>
    </cfRule>
  </conditionalFormatting>
  <conditionalFormatting sqref="R38:U42">
    <cfRule type="expression" dxfId="67" priority="34">
      <formula>WEEKDAY($B38,2)&gt;5</formula>
    </cfRule>
  </conditionalFormatting>
  <conditionalFormatting sqref="R13:U14">
    <cfRule type="expression" dxfId="66" priority="32">
      <formula>WEEKDAY($B13,2)&gt;5</formula>
    </cfRule>
  </conditionalFormatting>
  <conditionalFormatting sqref="R15:U15">
    <cfRule type="expression" dxfId="65" priority="30">
      <formula>WEEKDAY($B15,2)&gt;5</formula>
    </cfRule>
  </conditionalFormatting>
  <conditionalFormatting sqref="AF16:AI16 AF22:AI23 AF29:AI30 AF36:AI37 AF43:AI43">
    <cfRule type="expression" dxfId="64" priority="28">
      <formula>WEEKDAY($B16,2)&gt;5</formula>
    </cfRule>
  </conditionalFormatting>
  <conditionalFormatting sqref="AF17:AI21">
    <cfRule type="expression" dxfId="63" priority="26">
      <formula>WEEKDAY($B17,2)&gt;5</formula>
    </cfRule>
  </conditionalFormatting>
  <conditionalFormatting sqref="AF24:AI28">
    <cfRule type="expression" dxfId="62" priority="24">
      <formula>WEEKDAY($B24,2)&gt;5</formula>
    </cfRule>
  </conditionalFormatting>
  <conditionalFormatting sqref="AF31:AI35">
    <cfRule type="expression" dxfId="61" priority="22">
      <formula>WEEKDAY($B31,2)&gt;5</formula>
    </cfRule>
  </conditionalFormatting>
  <conditionalFormatting sqref="AF38:AI42">
    <cfRule type="expression" dxfId="60" priority="20">
      <formula>WEEKDAY($B38,2)&gt;5</formula>
    </cfRule>
  </conditionalFormatting>
  <conditionalFormatting sqref="AF13:AI14">
    <cfRule type="expression" dxfId="59" priority="18">
      <formula>WEEKDAY($B13,2)&gt;5</formula>
    </cfRule>
  </conditionalFormatting>
  <conditionalFormatting sqref="AF15:AI15">
    <cfRule type="expression" dxfId="58" priority="16">
      <formula>WEEKDAY($B15,2)&gt;5</formula>
    </cfRule>
  </conditionalFormatting>
  <conditionalFormatting sqref="D67:H67 D73:H74 D80:H81 D87:H88">
    <cfRule type="expression" dxfId="57" priority="14">
      <formula>WEEKDAY($B67,2)&gt;5</formula>
    </cfRule>
  </conditionalFormatting>
  <conditionalFormatting sqref="D68:H72">
    <cfRule type="expression" dxfId="56" priority="12">
      <formula>WEEKDAY($B68,2)&gt;5</formula>
    </cfRule>
  </conditionalFormatting>
  <conditionalFormatting sqref="D75:H79">
    <cfRule type="expression" dxfId="55" priority="10">
      <formula>WEEKDAY($B75,2)&gt;5</formula>
    </cfRule>
  </conditionalFormatting>
  <conditionalFormatting sqref="D82:H86">
    <cfRule type="expression" dxfId="54" priority="8">
      <formula>WEEKDAY($B82,2)&gt;5</formula>
    </cfRule>
  </conditionalFormatting>
  <conditionalFormatting sqref="D89:H93">
    <cfRule type="expression" dxfId="53" priority="6">
      <formula>WEEKDAY($B89,2)&gt;5</formula>
    </cfRule>
  </conditionalFormatting>
  <conditionalFormatting sqref="D64:H65">
    <cfRule type="expression" dxfId="52" priority="4">
      <formula>WEEKDAY($B64,2)&gt;5</formula>
    </cfRule>
  </conditionalFormatting>
  <conditionalFormatting sqref="D66:H66">
    <cfRule type="expression" dxfId="51" priority="2">
      <formula>WEEKDAY($B66,2)&gt;5</formula>
    </cfRule>
  </conditionalFormatting>
  <dataValidations count="2">
    <dataValidation type="custom" allowBlank="1" showInputMessage="1" showErrorMessage="1" errorTitle="WE" error="WE" sqref="AF64:AO94 R13:AA43 D115:M145 AF13:AO43 AF115:AO145 R64:AA94 D13:M43 R115:AA145 D64:M94" xr:uid="{00000000-0002-0000-0A00-000000000000}">
      <formula1>WEEKDAY($B13,2)&lt;6</formula1>
    </dataValidation>
    <dataValidation type="list" allowBlank="1" showInputMessage="1" showErrorMessage="1" sqref="B54 P54 AD54 B3 P3 AD3 B105 AD105 P105" xr:uid="{00000000-0002-0000-0A00-000001000000}">
      <formula1>"1,2,3,4,5,6,7,8,9,10,11,12"</formula1>
    </dataValidation>
  </dataValidations>
  <pageMargins left="0.11811023622047245" right="0.19685039370078741" top="0.62992125984251968" bottom="0.27559055118110237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553" r:id="rId4" name="Drop Down 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4" r:id="rId5" name="Drop Down 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5" r:id="rId6" name="Drop Down 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6" r:id="rId7" name="Drop Down 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7" r:id="rId8" name="Drop Down 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8" r:id="rId9" name="Drop Down 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9" r:id="rId10" name="Drop Down 7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0" r:id="rId11" name="Drop Down 8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1" r:id="rId12" name="Drop Down 9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2" r:id="rId13" name="Drop Down 10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3" r:id="rId14" name="Drop Down 11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4" r:id="rId15" name="Drop Down 12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5" r:id="rId16" name="Drop Down 13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6" r:id="rId17" name="Drop Down 14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7" r:id="rId18" name="Drop Down 15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8" r:id="rId19" name="Drop Down 16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9" r:id="rId20" name="Drop Down 17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0" r:id="rId21" name="Drop Down 18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1" r:id="rId22" name="Drop Down 19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2" r:id="rId23" name="Drop Down 20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3" r:id="rId24" name="Drop Down 21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4" r:id="rId25" name="Drop Down 22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5" r:id="rId26" name="Drop Down 23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6" r:id="rId27" name="Drop Down 24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7" r:id="rId28" name="Drop Down 25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8" r:id="rId29" name="Drop Down 26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9" r:id="rId30" name="Drop Down 27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0" r:id="rId31" name="Drop Down 28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1" r:id="rId32" name="Drop Down 29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2" r:id="rId33" name="Drop Down 30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3" r:id="rId34" name="Drop Down 3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4" r:id="rId35" name="Drop Down 3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5" r:id="rId36" name="Drop Down 3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6" r:id="rId37" name="Drop Down 3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7" r:id="rId38" name="Drop Down 3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8" r:id="rId39" name="Drop Down 3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9" r:id="rId40" name="Drop Down 37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0" r:id="rId41" name="Drop Down 38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1" r:id="rId42" name="Drop Down 39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2" r:id="rId43" name="Drop Down 40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3" r:id="rId44" name="Drop Down 41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4" r:id="rId45" name="Drop Down 42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5" r:id="rId46" name="Drop Down 43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6" r:id="rId47" name="Drop Down 44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7" r:id="rId48" name="Drop Down 45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8" r:id="rId49" name="Drop Down 46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9" r:id="rId50" name="Drop Down 47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0" r:id="rId51" name="Drop Down 48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1" r:id="rId52" name="Drop Down 49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2" r:id="rId53" name="Drop Down 50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3" r:id="rId54" name="Drop Down 51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4" r:id="rId55" name="Drop Down 52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5" r:id="rId56" name="Drop Down 53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6" r:id="rId57" name="Drop Down 54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7" r:id="rId58" name="Drop Down 55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8" r:id="rId59" name="Drop Down 56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9" r:id="rId60" name="Drop Down 57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0" r:id="rId61" name="Drop Down 58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1" r:id="rId62" name="Drop Down 59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2" r:id="rId63" name="Drop Down 60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1" id="{E6AE774B-A87D-4DFE-8425-A15A3A6C358A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B16:H16 B22:H23 B17:C21 B29:H30 B24:C28 B36:H37 B31:C35 B43:M43 B38:C42 B13:C15 I13:M42</xm:sqref>
        </x14:conditionalFormatting>
        <x14:conditionalFormatting xmlns:xm="http://schemas.microsoft.com/office/excel/2006/main">
          <x14:cfRule type="expression" priority="91" id="{D19A65A0-DDBE-4044-9083-9E27F83E0F10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AD94:AI94 AD64:AE93 AJ64:AO69 AJ79:AO83 AJ77:AK78 AM77:AO78 AJ87:AO94 AJ84:AJ86 AL84:AO86 AJ73:AO76 AJ70:AJ72 AL70:AO72</xm:sqref>
        </x14:conditionalFormatting>
        <x14:conditionalFormatting xmlns:xm="http://schemas.microsoft.com/office/excel/2006/main">
          <x14:cfRule type="expression" priority="99" id="{C6AD96A9-2AC6-4D74-806A-2321C448DBE5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P43:U43 P13:Q42 V13:AA43</xm:sqref>
        </x14:conditionalFormatting>
        <x14:conditionalFormatting xmlns:xm="http://schemas.microsoft.com/office/excel/2006/main">
          <x14:cfRule type="expression" priority="97" id="{4A5BF652-C9DE-4622-8CA5-FF029596AAC3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AD13:AE43 AJ13:AO43</xm:sqref>
        </x14:conditionalFormatting>
        <x14:conditionalFormatting xmlns:xm="http://schemas.microsoft.com/office/excel/2006/main">
          <x14:cfRule type="expression" priority="95" id="{87E4C9B8-7E57-4C5B-8B79-D58CAB121D4D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B64:C93 B94:M94 I64:M93</xm:sqref>
        </x14:conditionalFormatting>
        <x14:conditionalFormatting xmlns:xm="http://schemas.microsoft.com/office/excel/2006/main">
          <x14:cfRule type="expression" priority="93" id="{C13E9B51-4652-4C4F-9B05-E0FC4BEFEDD4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P94:U94 P64:Q93 V64:AA76 V79:AA83 V77:W78 Y77:AA78 V87:AA94 V84:V86 X84:AA86</xm:sqref>
        </x14:conditionalFormatting>
        <x14:conditionalFormatting xmlns:xm="http://schemas.microsoft.com/office/excel/2006/main">
          <x14:cfRule type="expression" priority="89" id="{2E411B42-6AFD-48F9-8401-9A4CB90CB06E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B115:C145 I115:M129 I131:M145 J130:M130</xm:sqref>
        </x14:conditionalFormatting>
        <x14:conditionalFormatting xmlns:xm="http://schemas.microsoft.com/office/excel/2006/main">
          <x14:cfRule type="expression" priority="87" id="{6230586B-295A-4C8E-A2C8-5D8CD2881707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P115:Q145 W115:AA128 W130:AA145 X129:AA129</xm:sqref>
        </x14:conditionalFormatting>
        <x14:conditionalFormatting xmlns:xm="http://schemas.microsoft.com/office/excel/2006/main">
          <x14:cfRule type="expression" priority="85" id="{2E62A29B-E5DF-4ECE-A9BA-3AEF3F8ECFD8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AD115:AE145 AK115:AO145</xm:sqref>
        </x14:conditionalFormatting>
        <x14:conditionalFormatting xmlns:xm="http://schemas.microsoft.com/office/excel/2006/main">
          <x14:cfRule type="expression" priority="83" id="{BA52BECB-2847-457E-AC11-E121C8441BC0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R64:U93</xm:sqref>
        </x14:conditionalFormatting>
        <x14:conditionalFormatting xmlns:xm="http://schemas.microsoft.com/office/excel/2006/main">
          <x14:cfRule type="expression" priority="81" id="{305F69C3-88C9-412C-AF03-BF1F393B381A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AF64:AI93</xm:sqref>
        </x14:conditionalFormatting>
        <x14:conditionalFormatting xmlns:xm="http://schemas.microsoft.com/office/excel/2006/main">
          <x14:cfRule type="expression" priority="79" id="{F4BCEFDC-F230-4060-B317-8CAD4C61BD02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X77:X78</xm:sqref>
        </x14:conditionalFormatting>
        <x14:conditionalFormatting xmlns:xm="http://schemas.microsoft.com/office/excel/2006/main">
          <x14:cfRule type="expression" priority="77" id="{CC5633F1-5C64-4FEA-BA30-225C81087746}">
            <xm:f>NOT(ISNA(VLOOKUP($B84,CONFIG!$B$3:$B$15,1,0)))</xm:f>
            <x14:dxf>
              <fill>
                <patternFill>
                  <bgColor rgb="FF86E8FC"/>
                </patternFill>
              </fill>
            </x14:dxf>
          </x14:cfRule>
          <xm:sqref>W84:W86</xm:sqref>
        </x14:conditionalFormatting>
        <x14:conditionalFormatting xmlns:xm="http://schemas.microsoft.com/office/excel/2006/main">
          <x14:cfRule type="expression" priority="75" id="{20040092-D046-4005-813C-DE66C814DC04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AL77:AL78</xm:sqref>
        </x14:conditionalFormatting>
        <x14:conditionalFormatting xmlns:xm="http://schemas.microsoft.com/office/excel/2006/main">
          <x14:cfRule type="expression" priority="73" id="{000F67CF-1484-4A4A-91A7-4D77012DC7E9}">
            <xm:f>NOT(ISNA(VLOOKUP($B84,CONFIG!$B$3:$B$15,1,0)))</xm:f>
            <x14:dxf>
              <fill>
                <patternFill>
                  <bgColor rgb="FF86E8FC"/>
                </patternFill>
              </fill>
            </x14:dxf>
          </x14:cfRule>
          <xm:sqref>AK84:AK86</xm:sqref>
        </x14:conditionalFormatting>
        <x14:conditionalFormatting xmlns:xm="http://schemas.microsoft.com/office/excel/2006/main">
          <x14:cfRule type="expression" priority="71" id="{5EC70ED3-CF3E-4CA7-8181-42D1C0A55BA0}">
            <xm:f>NOT(ISNA(VLOOKUP($B70,CONFIG!$B$3:$B$15,1,0)))</xm:f>
            <x14:dxf>
              <fill>
                <patternFill>
                  <bgColor rgb="FF86E8FC"/>
                </patternFill>
              </fill>
            </x14:dxf>
          </x14:cfRule>
          <xm:sqref>AK70:AK72</xm:sqref>
        </x14:conditionalFormatting>
        <x14:conditionalFormatting xmlns:xm="http://schemas.microsoft.com/office/excel/2006/main">
          <x14:cfRule type="expression" priority="69" id="{3F5DAC53-0266-4569-9DDF-FB0C7AF91872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AF145:AI145 AJ115:AJ145</xm:sqref>
        </x14:conditionalFormatting>
        <x14:conditionalFormatting xmlns:xm="http://schemas.microsoft.com/office/excel/2006/main">
          <x14:cfRule type="expression" priority="67" id="{DB028526-288A-44E4-A4F0-A002B77C513F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AF115:AI144</xm:sqref>
        </x14:conditionalFormatting>
        <x14:conditionalFormatting xmlns:xm="http://schemas.microsoft.com/office/excel/2006/main">
          <x14:cfRule type="expression" priority="65" id="{CB8C8D29-842A-49F7-ACDD-56F9FD614540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R145:U145 V115:V145</xm:sqref>
        </x14:conditionalFormatting>
        <x14:conditionalFormatting xmlns:xm="http://schemas.microsoft.com/office/excel/2006/main">
          <x14:cfRule type="expression" priority="63" id="{F94E7B2D-89A4-46FA-9788-09D16486DDC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R115:U144</xm:sqref>
        </x14:conditionalFormatting>
        <x14:conditionalFormatting xmlns:xm="http://schemas.microsoft.com/office/excel/2006/main">
          <x14:cfRule type="expression" priority="61" id="{83DC1A84-A833-4F8E-9613-57FA498714C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D145:G145 H115:H145</xm:sqref>
        </x14:conditionalFormatting>
        <x14:conditionalFormatting xmlns:xm="http://schemas.microsoft.com/office/excel/2006/main">
          <x14:cfRule type="expression" priority="59" id="{B7AE14A8-AD24-4674-A335-16375D360DD9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D115:G144</xm:sqref>
        </x14:conditionalFormatting>
        <x14:conditionalFormatting xmlns:xm="http://schemas.microsoft.com/office/excel/2006/main">
          <x14:cfRule type="expression" priority="57" id="{8A92AC4D-E7CA-4BE3-A8F4-1383960C7BBB}">
            <xm:f>NOT(ISNA(VLOOKUP($B129,CONFIG!$B$3:$B$15,1,0)))</xm:f>
            <x14:dxf>
              <fill>
                <patternFill>
                  <bgColor rgb="FF86E8FC"/>
                </patternFill>
              </fill>
            </x14:dxf>
          </x14:cfRule>
          <xm:sqref>W129</xm:sqref>
        </x14:conditionalFormatting>
        <x14:conditionalFormatting xmlns:xm="http://schemas.microsoft.com/office/excel/2006/main">
          <x14:cfRule type="expression" priority="55" id="{37CFC6E0-EF4E-489C-BF66-6341E0F293CA}">
            <xm:f>NOT(ISNA(VLOOKUP($B130,CONFIG!$B$3:$B$15,1,0)))</xm:f>
            <x14:dxf>
              <fill>
                <patternFill>
                  <bgColor rgb="FF86E8FC"/>
                </patternFill>
              </fill>
            </x14:dxf>
          </x14:cfRule>
          <xm:sqref>I130</xm:sqref>
        </x14:conditionalFormatting>
        <x14:conditionalFormatting xmlns:xm="http://schemas.microsoft.com/office/excel/2006/main">
          <x14:cfRule type="expression" priority="53" id="{4D5D7AEF-8572-448E-93ED-A24C05BFED86}">
            <xm:f>NOT(ISNA(VLOOKUP($B17,CONFIG!$B$3:$B$15,1,0)))</xm:f>
            <x14:dxf>
              <fill>
                <patternFill>
                  <bgColor rgb="FF86E8FC"/>
                </patternFill>
              </fill>
            </x14:dxf>
          </x14:cfRule>
          <xm:sqref>D17:H21</xm:sqref>
        </x14:conditionalFormatting>
        <x14:conditionalFormatting xmlns:xm="http://schemas.microsoft.com/office/excel/2006/main">
          <x14:cfRule type="expression" priority="51" id="{8B6F5EDD-EA57-4369-B711-EB2643649845}">
            <xm:f>NOT(ISNA(VLOOKUP($B24,CONFIG!$B$3:$B$15,1,0)))</xm:f>
            <x14:dxf>
              <fill>
                <patternFill>
                  <bgColor rgb="FF86E8FC"/>
                </patternFill>
              </fill>
            </x14:dxf>
          </x14:cfRule>
          <xm:sqref>D24:H28</xm:sqref>
        </x14:conditionalFormatting>
        <x14:conditionalFormatting xmlns:xm="http://schemas.microsoft.com/office/excel/2006/main">
          <x14:cfRule type="expression" priority="49" id="{166A81DB-5E73-47B9-8D5B-56AC1AC3E47E}">
            <xm:f>NOT(ISNA(VLOOKUP($B31,CONFIG!$B$3:$B$15,1,0)))</xm:f>
            <x14:dxf>
              <fill>
                <patternFill>
                  <bgColor rgb="FF86E8FC"/>
                </patternFill>
              </fill>
            </x14:dxf>
          </x14:cfRule>
          <xm:sqref>D31:H35</xm:sqref>
        </x14:conditionalFormatting>
        <x14:conditionalFormatting xmlns:xm="http://schemas.microsoft.com/office/excel/2006/main">
          <x14:cfRule type="expression" priority="47" id="{400D1139-15B3-4A0B-8CAF-87FAF6BA31F7}">
            <xm:f>NOT(ISNA(VLOOKUP($B38,CONFIG!$B$3:$B$15,1,0)))</xm:f>
            <x14:dxf>
              <fill>
                <patternFill>
                  <bgColor rgb="FF86E8FC"/>
                </patternFill>
              </fill>
            </x14:dxf>
          </x14:cfRule>
          <xm:sqref>D38:H42</xm:sqref>
        </x14:conditionalFormatting>
        <x14:conditionalFormatting xmlns:xm="http://schemas.microsoft.com/office/excel/2006/main">
          <x14:cfRule type="expression" priority="45" id="{4FD44269-327D-4284-A49A-7A875902911C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D13:H14</xm:sqref>
        </x14:conditionalFormatting>
        <x14:conditionalFormatting xmlns:xm="http://schemas.microsoft.com/office/excel/2006/main">
          <x14:cfRule type="expression" priority="43" id="{4610F268-CC33-4A94-A177-61EAC976015B}">
            <xm:f>NOT(ISNA(VLOOKUP($B15,CONFIG!$B$3:$B$15,1,0)))</xm:f>
            <x14:dxf>
              <fill>
                <patternFill>
                  <bgColor rgb="FF86E8FC"/>
                </patternFill>
              </fill>
            </x14:dxf>
          </x14:cfRule>
          <xm:sqref>D15:H15</xm:sqref>
        </x14:conditionalFormatting>
        <x14:conditionalFormatting xmlns:xm="http://schemas.microsoft.com/office/excel/2006/main">
          <x14:cfRule type="expression" priority="41" id="{DFEFEE8E-1822-4EA0-A011-02DC3DFE63BB}">
            <xm:f>NOT(ISNA(VLOOKUP($B16,CONFIG!$B$3:$B$15,1,0)))</xm:f>
            <x14:dxf>
              <fill>
                <patternFill>
                  <bgColor rgb="FF86E8FC"/>
                </patternFill>
              </fill>
            </x14:dxf>
          </x14:cfRule>
          <xm:sqref>R16:U16 R22:U23 R29:U30 R36:U37</xm:sqref>
        </x14:conditionalFormatting>
        <x14:conditionalFormatting xmlns:xm="http://schemas.microsoft.com/office/excel/2006/main">
          <x14:cfRule type="expression" priority="39" id="{A14BF903-8EB0-4834-BF9E-7EF39F684CC7}">
            <xm:f>NOT(ISNA(VLOOKUP($B17,CONFIG!$B$3:$B$15,1,0)))</xm:f>
            <x14:dxf>
              <fill>
                <patternFill>
                  <bgColor rgb="FF86E8FC"/>
                </patternFill>
              </fill>
            </x14:dxf>
          </x14:cfRule>
          <xm:sqref>R17:U21</xm:sqref>
        </x14:conditionalFormatting>
        <x14:conditionalFormatting xmlns:xm="http://schemas.microsoft.com/office/excel/2006/main">
          <x14:cfRule type="expression" priority="37" id="{B44FABF9-7A5B-48E0-A414-EC8021B9A8BB}">
            <xm:f>NOT(ISNA(VLOOKUP($B24,CONFIG!$B$3:$B$15,1,0)))</xm:f>
            <x14:dxf>
              <fill>
                <patternFill>
                  <bgColor rgb="FF86E8FC"/>
                </patternFill>
              </fill>
            </x14:dxf>
          </x14:cfRule>
          <xm:sqref>R24:U28</xm:sqref>
        </x14:conditionalFormatting>
        <x14:conditionalFormatting xmlns:xm="http://schemas.microsoft.com/office/excel/2006/main">
          <x14:cfRule type="expression" priority="35" id="{547FA358-AF05-45DA-9979-FF3A67ABB656}">
            <xm:f>NOT(ISNA(VLOOKUP($B31,CONFIG!$B$3:$B$15,1,0)))</xm:f>
            <x14:dxf>
              <fill>
                <patternFill>
                  <bgColor rgb="FF86E8FC"/>
                </patternFill>
              </fill>
            </x14:dxf>
          </x14:cfRule>
          <xm:sqref>R31:U35</xm:sqref>
        </x14:conditionalFormatting>
        <x14:conditionalFormatting xmlns:xm="http://schemas.microsoft.com/office/excel/2006/main">
          <x14:cfRule type="expression" priority="33" id="{CAC2B63C-2E08-4BBB-A154-D9C566D1392B}">
            <xm:f>NOT(ISNA(VLOOKUP($B38,CONFIG!$B$3:$B$15,1,0)))</xm:f>
            <x14:dxf>
              <fill>
                <patternFill>
                  <bgColor rgb="FF86E8FC"/>
                </patternFill>
              </fill>
            </x14:dxf>
          </x14:cfRule>
          <xm:sqref>R38:U42</xm:sqref>
        </x14:conditionalFormatting>
        <x14:conditionalFormatting xmlns:xm="http://schemas.microsoft.com/office/excel/2006/main">
          <x14:cfRule type="expression" priority="31" id="{CBA5E954-FD4C-474C-952C-1251270C514A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R13:U14</xm:sqref>
        </x14:conditionalFormatting>
        <x14:conditionalFormatting xmlns:xm="http://schemas.microsoft.com/office/excel/2006/main">
          <x14:cfRule type="expression" priority="29" id="{D14E743D-C0EF-4122-BA2B-5670011A9067}">
            <xm:f>NOT(ISNA(VLOOKUP($B15,CONFIG!$B$3:$B$15,1,0)))</xm:f>
            <x14:dxf>
              <fill>
                <patternFill>
                  <bgColor rgb="FF86E8FC"/>
                </patternFill>
              </fill>
            </x14:dxf>
          </x14:cfRule>
          <xm:sqref>R15:U15</xm:sqref>
        </x14:conditionalFormatting>
        <x14:conditionalFormatting xmlns:xm="http://schemas.microsoft.com/office/excel/2006/main">
          <x14:cfRule type="expression" priority="27" id="{0BBC43BE-F9F1-462A-B4FF-532C8D17AD67}">
            <xm:f>NOT(ISNA(VLOOKUP($B16,CONFIG!$B$3:$B$15,1,0)))</xm:f>
            <x14:dxf>
              <fill>
                <patternFill>
                  <bgColor rgb="FF86E8FC"/>
                </patternFill>
              </fill>
            </x14:dxf>
          </x14:cfRule>
          <xm:sqref>AF16:AI16 AF22:AI23 AF29:AI30 AF36:AI37 AF43:AI43</xm:sqref>
        </x14:conditionalFormatting>
        <x14:conditionalFormatting xmlns:xm="http://schemas.microsoft.com/office/excel/2006/main">
          <x14:cfRule type="expression" priority="25" id="{5F81FB48-8778-45C7-BC01-FD64E74188F8}">
            <xm:f>NOT(ISNA(VLOOKUP($B17,CONFIG!$B$3:$B$15,1,0)))</xm:f>
            <x14:dxf>
              <fill>
                <patternFill>
                  <bgColor rgb="FF86E8FC"/>
                </patternFill>
              </fill>
            </x14:dxf>
          </x14:cfRule>
          <xm:sqref>AF17:AI21</xm:sqref>
        </x14:conditionalFormatting>
        <x14:conditionalFormatting xmlns:xm="http://schemas.microsoft.com/office/excel/2006/main">
          <x14:cfRule type="expression" priority="23" id="{56051379-1DF1-42AB-8820-C5A31F07FB59}">
            <xm:f>NOT(ISNA(VLOOKUP($B24,CONFIG!$B$3:$B$15,1,0)))</xm:f>
            <x14:dxf>
              <fill>
                <patternFill>
                  <bgColor rgb="FF86E8FC"/>
                </patternFill>
              </fill>
            </x14:dxf>
          </x14:cfRule>
          <xm:sqref>AF24:AI28</xm:sqref>
        </x14:conditionalFormatting>
        <x14:conditionalFormatting xmlns:xm="http://schemas.microsoft.com/office/excel/2006/main">
          <x14:cfRule type="expression" priority="21" id="{56E2E389-1F4C-41BA-A251-1E03686388B7}">
            <xm:f>NOT(ISNA(VLOOKUP($B31,CONFIG!$B$3:$B$15,1,0)))</xm:f>
            <x14:dxf>
              <fill>
                <patternFill>
                  <bgColor rgb="FF86E8FC"/>
                </patternFill>
              </fill>
            </x14:dxf>
          </x14:cfRule>
          <xm:sqref>AF31:AI35</xm:sqref>
        </x14:conditionalFormatting>
        <x14:conditionalFormatting xmlns:xm="http://schemas.microsoft.com/office/excel/2006/main">
          <x14:cfRule type="expression" priority="19" id="{DFB7D064-2909-433C-B199-D1E3F04FE902}">
            <xm:f>NOT(ISNA(VLOOKUP($B38,CONFIG!$B$3:$B$15,1,0)))</xm:f>
            <x14:dxf>
              <fill>
                <patternFill>
                  <bgColor rgb="FF86E8FC"/>
                </patternFill>
              </fill>
            </x14:dxf>
          </x14:cfRule>
          <xm:sqref>AF38:AI42</xm:sqref>
        </x14:conditionalFormatting>
        <x14:conditionalFormatting xmlns:xm="http://schemas.microsoft.com/office/excel/2006/main">
          <x14:cfRule type="expression" priority="17" id="{6F39254F-8CE9-4360-A97B-038AEB22B6B0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AF13:AI14</xm:sqref>
        </x14:conditionalFormatting>
        <x14:conditionalFormatting xmlns:xm="http://schemas.microsoft.com/office/excel/2006/main">
          <x14:cfRule type="expression" priority="15" id="{676192E5-0138-48DB-B047-49715CDA64AE}">
            <xm:f>NOT(ISNA(VLOOKUP($B15,CONFIG!$B$3:$B$15,1,0)))</xm:f>
            <x14:dxf>
              <fill>
                <patternFill>
                  <bgColor rgb="FF86E8FC"/>
                </patternFill>
              </fill>
            </x14:dxf>
          </x14:cfRule>
          <xm:sqref>AF15:AI15</xm:sqref>
        </x14:conditionalFormatting>
        <x14:conditionalFormatting xmlns:xm="http://schemas.microsoft.com/office/excel/2006/main">
          <x14:cfRule type="expression" priority="13" id="{72EE6A28-B0C8-4026-8F46-E478B7B8ADC4}">
            <xm:f>NOT(ISNA(VLOOKUP($B67,CONFIG!$B$3:$B$15,1,0)))</xm:f>
            <x14:dxf>
              <fill>
                <patternFill>
                  <bgColor rgb="FF86E8FC"/>
                </patternFill>
              </fill>
            </x14:dxf>
          </x14:cfRule>
          <xm:sqref>D67:H67 D73:H74 D80:H81 D87:H88</xm:sqref>
        </x14:conditionalFormatting>
        <x14:conditionalFormatting xmlns:xm="http://schemas.microsoft.com/office/excel/2006/main">
          <x14:cfRule type="expression" priority="11" id="{238629F5-9ECB-4796-BBA8-8334721F8C13}">
            <xm:f>NOT(ISNA(VLOOKUP($B68,CONFIG!$B$3:$B$15,1,0)))</xm:f>
            <x14:dxf>
              <fill>
                <patternFill>
                  <bgColor rgb="FF86E8FC"/>
                </patternFill>
              </fill>
            </x14:dxf>
          </x14:cfRule>
          <xm:sqref>D68:H72</xm:sqref>
        </x14:conditionalFormatting>
        <x14:conditionalFormatting xmlns:xm="http://schemas.microsoft.com/office/excel/2006/main">
          <x14:cfRule type="expression" priority="9" id="{BC57863D-6B1A-45C6-8023-F6233A90599D}">
            <xm:f>NOT(ISNA(VLOOKUP($B75,CONFIG!$B$3:$B$15,1,0)))</xm:f>
            <x14:dxf>
              <fill>
                <patternFill>
                  <bgColor rgb="FF86E8FC"/>
                </patternFill>
              </fill>
            </x14:dxf>
          </x14:cfRule>
          <xm:sqref>D75:H79</xm:sqref>
        </x14:conditionalFormatting>
        <x14:conditionalFormatting xmlns:xm="http://schemas.microsoft.com/office/excel/2006/main">
          <x14:cfRule type="expression" priority="7" id="{5E675BD8-DCAF-45E7-A18B-B402CA7B8254}">
            <xm:f>NOT(ISNA(VLOOKUP($B82,CONFIG!$B$3:$B$15,1,0)))</xm:f>
            <x14:dxf>
              <fill>
                <patternFill>
                  <bgColor rgb="FF86E8FC"/>
                </patternFill>
              </fill>
            </x14:dxf>
          </x14:cfRule>
          <xm:sqref>D82:H86</xm:sqref>
        </x14:conditionalFormatting>
        <x14:conditionalFormatting xmlns:xm="http://schemas.microsoft.com/office/excel/2006/main">
          <x14:cfRule type="expression" priority="5" id="{5DD23189-3E74-42B1-A2E2-A52664A46F44}">
            <xm:f>NOT(ISNA(VLOOKUP($B89,CONFIG!$B$3:$B$15,1,0)))</xm:f>
            <x14:dxf>
              <fill>
                <patternFill>
                  <bgColor rgb="FF86E8FC"/>
                </patternFill>
              </fill>
            </x14:dxf>
          </x14:cfRule>
          <xm:sqref>D89:H93</xm:sqref>
        </x14:conditionalFormatting>
        <x14:conditionalFormatting xmlns:xm="http://schemas.microsoft.com/office/excel/2006/main">
          <x14:cfRule type="expression" priority="3" id="{2B952920-250A-411B-B75D-51C02CEE4FBE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D64:H65</xm:sqref>
        </x14:conditionalFormatting>
        <x14:conditionalFormatting xmlns:xm="http://schemas.microsoft.com/office/excel/2006/main">
          <x14:cfRule type="expression" priority="1" id="{8ECFD7CC-7247-4D15-8458-476319CBD390}">
            <xm:f>NOT(ISNA(VLOOKUP($B66,CONFIG!$B$3:$B$15,1,0)))</xm:f>
            <x14:dxf>
              <fill>
                <patternFill>
                  <bgColor rgb="FF86E8FC"/>
                </patternFill>
              </fill>
            </x14:dxf>
          </x14:cfRule>
          <xm:sqref>D66:H66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MECA 09</vt:lpstr>
      <vt:lpstr>LAV 09</vt:lpstr>
      <vt:lpstr>MECA 10</vt:lpstr>
      <vt:lpstr>LAV 10</vt:lpstr>
      <vt:lpstr>MECA 10 (2)</vt:lpstr>
      <vt:lpstr>MECA 11</vt:lpstr>
      <vt:lpstr>MECA 12</vt:lpstr>
      <vt:lpstr>LAV 12</vt:lpstr>
      <vt:lpstr>CONFIG</vt:lpstr>
      <vt:lpstr>Modèle méca</vt:lpstr>
      <vt:lpstr>Modèle lav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Cathy</dc:creator>
  <cp:lastModifiedBy>Cathy</cp:lastModifiedBy>
  <cp:lastPrinted>2020-09-30T12:51:59Z</cp:lastPrinted>
  <dcterms:created xsi:type="dcterms:W3CDTF">2020-09-23T06:39:37Z</dcterms:created>
  <dcterms:modified xsi:type="dcterms:W3CDTF">2020-10-14T07:55:20Z</dcterms:modified>
</cp:coreProperties>
</file>